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Override PartName="/xl/externalLinks/externalLink7.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externalLinks/externalLink10.xml" ContentType="application/vnd.openxmlformats-officedocument.spreadsheetml.externalLink+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externalLinks/externalLink8.xml" ContentType="application/vnd.openxmlformats-officedocument.spreadsheetml.externalLink+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externalLinks/externalLink6.xml" ContentType="application/vnd.openxmlformats-officedocument.spreadsheetml.externalLink+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odeName="ThisWorkbook" defaultThemeVersion="124226"/>
  <bookViews>
    <workbookView xWindow="0" yWindow="0" windowWidth="15570" windowHeight="7185" tabRatio="944" firstSheet="28" activeTab="37"/>
  </bookViews>
  <sheets>
    <sheet name="D1.1" sheetId="54" r:id="rId1"/>
    <sheet name="D2.1(1)" sheetId="91" r:id="rId2"/>
    <sheet name="D2.2" sheetId="69" r:id="rId3"/>
    <sheet name="D2.3" sheetId="70" r:id="rId4"/>
    <sheet name="D2.4 " sheetId="37" r:id="rId5"/>
    <sheet name="D2.5" sheetId="71" r:id="rId6"/>
    <sheet name="D2.6 " sheetId="38" r:id="rId7"/>
    <sheet name="D2.7" sheetId="51" r:id="rId8"/>
    <sheet name="D3.1" sheetId="53" r:id="rId9"/>
    <sheet name="D3.1 (2)" sheetId="124" r:id="rId10"/>
    <sheet name="D3.1 (3)" sheetId="125" r:id="rId11"/>
    <sheet name="D3.1 (4)" sheetId="111" r:id="rId12"/>
    <sheet name="D3.2 &amp; 3.3" sheetId="66" r:id="rId13"/>
    <sheet name="D3.4" sheetId="67" r:id="rId14"/>
    <sheet name="D3.4(a)" sheetId="78" r:id="rId15"/>
    <sheet name="D3.4(b)" sheetId="79" r:id="rId16"/>
    <sheet name="D3.4(c)" sheetId="80" r:id="rId17"/>
    <sheet name="D3.5(1)" sheetId="43" r:id="rId18"/>
    <sheet name="D3.5.(2)" sheetId="127" r:id="rId19"/>
    <sheet name="D 3.5 (3)" sheetId="128" r:id="rId20"/>
    <sheet name="D3.5 (4)" sheetId="112" r:id="rId21"/>
    <sheet name="D3.6(a)" sheetId="81" r:id="rId22"/>
    <sheet name="D3.6(b)" sheetId="82" r:id="rId23"/>
    <sheet name="D3.6(c)" sheetId="87" r:id="rId24"/>
    <sheet name="D3.7" sheetId="56" r:id="rId25"/>
    <sheet name="D3.8" sheetId="68" r:id="rId26"/>
    <sheet name="D3.9" sheetId="52" r:id="rId27"/>
    <sheet name="D4.1" sheetId="31" r:id="rId28"/>
    <sheet name="D4.1 (2)" sheetId="113" r:id="rId29"/>
    <sheet name="D4.2" sheetId="30" r:id="rId30"/>
    <sheet name="D4.3" sheetId="50" r:id="rId31"/>
    <sheet name="D5.1 " sheetId="114" r:id="rId32"/>
    <sheet name="D5.1  (2)" sheetId="115" r:id="rId33"/>
    <sheet name="D5.2" sheetId="123" r:id="rId34"/>
    <sheet name="D5.3 " sheetId="116" r:id="rId35"/>
    <sheet name="D6.1 " sheetId="48" r:id="rId36"/>
    <sheet name="D6.2" sheetId="47" r:id="rId37"/>
    <sheet name="D7.1 (1)" sheetId="117" r:id="rId38"/>
    <sheet name="D7.1 (2)" sheetId="118" r:id="rId39"/>
    <sheet name="D7.2 " sheetId="119" r:id="rId40"/>
    <sheet name="D7.2(1)" sheetId="62" r:id="rId41"/>
    <sheet name="D7.3 " sheetId="120" r:id="rId42"/>
    <sheet name="D8" sheetId="64" r:id="rId43"/>
    <sheet name="D P&amp;L" sheetId="83" r:id="rId44"/>
    <sheet name="D BS " sheetId="121" r:id="rId45"/>
    <sheet name="D CF " sheetId="122" r:id="rId46"/>
  </sheets>
  <externalReferences>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s>
  <definedNames>
    <definedName name="_____SCH6" localSheetId="19">'[1]04REL'!#REF!</definedName>
    <definedName name="_____SCH6" localSheetId="44">'[2]04REL'!#REF!</definedName>
    <definedName name="_____SCH6" localSheetId="45">'[2]04REL'!#REF!</definedName>
    <definedName name="_____SCH6" localSheetId="43">'[2]04REL'!#REF!</definedName>
    <definedName name="_____SCH6" localSheetId="9">'[2]04REL'!#REF!</definedName>
    <definedName name="_____SCH6" localSheetId="10">'[2]04REL'!#REF!</definedName>
    <definedName name="_____SCH6" localSheetId="11">'[2]04REL'!#REF!</definedName>
    <definedName name="_____SCH6" localSheetId="20">'[2]04REL'!#REF!</definedName>
    <definedName name="_____SCH6" localSheetId="18">'[2]04REL'!#REF!</definedName>
    <definedName name="_____SCH6" localSheetId="21">'[2]04REL'!#REF!</definedName>
    <definedName name="_____SCH6" localSheetId="22">'[2]04REL'!#REF!</definedName>
    <definedName name="_____SCH6" localSheetId="23">'[2]04REL'!#REF!</definedName>
    <definedName name="_____SCH6" localSheetId="28">'[2]04REL'!#REF!</definedName>
    <definedName name="_____SCH6" localSheetId="32">'[2]04REL'!#REF!</definedName>
    <definedName name="_____SCH6" localSheetId="38">'[2]04REL'!#REF!</definedName>
    <definedName name="_____SCH6" localSheetId="39">'[2]04REL'!#REF!</definedName>
    <definedName name="_____SCH6" localSheetId="41">'[2]04REL'!#REF!</definedName>
    <definedName name="_____SCH6">'[2]04REL'!#REF!</definedName>
    <definedName name="____SCH6" localSheetId="22">'[2]04REL'!#REF!</definedName>
    <definedName name="____SCH6" localSheetId="23">'[2]04REL'!#REF!</definedName>
    <definedName name="___SCH6" localSheetId="19">'[1]04REL'!#REF!</definedName>
    <definedName name="___SCH6" localSheetId="44">'[2]04REL'!#REF!</definedName>
    <definedName name="___SCH6" localSheetId="45">'[2]04REL'!#REF!</definedName>
    <definedName name="___SCH6" localSheetId="43">'[2]04REL'!#REF!</definedName>
    <definedName name="___SCH6" localSheetId="9">'[2]04REL'!#REF!</definedName>
    <definedName name="___SCH6" localSheetId="10">'[2]04REL'!#REF!</definedName>
    <definedName name="___SCH6" localSheetId="11">'[2]04REL'!#REF!</definedName>
    <definedName name="___SCH6" localSheetId="20">'[2]04REL'!#REF!</definedName>
    <definedName name="___SCH6" localSheetId="18">'[2]04REL'!#REF!</definedName>
    <definedName name="___SCH6" localSheetId="21">'[2]04REL'!#REF!</definedName>
    <definedName name="___SCH6" localSheetId="22">'[2]04REL'!#REF!</definedName>
    <definedName name="___SCH6" localSheetId="23">'[2]04REL'!#REF!</definedName>
    <definedName name="___SCH6" localSheetId="28">'[2]04REL'!#REF!</definedName>
    <definedName name="___SCH6" localSheetId="32">'[2]04REL'!#REF!</definedName>
    <definedName name="___SCH6" localSheetId="38">'[2]04REL'!#REF!</definedName>
    <definedName name="___SCH6" localSheetId="39">'[2]04REL'!#REF!</definedName>
    <definedName name="___SCH6" localSheetId="41">'[2]04REL'!#REF!</definedName>
    <definedName name="___SCH6">'[2]04REL'!#REF!</definedName>
    <definedName name="__SCH6" localSheetId="19">'[1]04REL'!#REF!</definedName>
    <definedName name="__SCH6" localSheetId="44">'[2]04REL'!#REF!</definedName>
    <definedName name="__SCH6" localSheetId="45">'[2]04REL'!#REF!</definedName>
    <definedName name="__SCH6" localSheetId="43">'[2]04REL'!#REF!</definedName>
    <definedName name="__SCH6" localSheetId="9">'[2]04REL'!#REF!</definedName>
    <definedName name="__SCH6" localSheetId="10">'[2]04REL'!#REF!</definedName>
    <definedName name="__SCH6" localSheetId="11">'[2]04REL'!#REF!</definedName>
    <definedName name="__SCH6" localSheetId="20">'[2]04REL'!#REF!</definedName>
    <definedName name="__SCH6" localSheetId="18">'[2]04REL'!#REF!</definedName>
    <definedName name="__SCH6" localSheetId="21">'[2]04REL'!#REF!</definedName>
    <definedName name="__SCH6" localSheetId="23">'[2]04REL'!#REF!</definedName>
    <definedName name="__SCH6" localSheetId="28">'[2]04REL'!#REF!</definedName>
    <definedName name="__SCH6" localSheetId="32">'[2]04REL'!#REF!</definedName>
    <definedName name="__SCH6" localSheetId="38">'[2]04REL'!#REF!</definedName>
    <definedName name="__SCH6" localSheetId="39">'[2]04REL'!#REF!</definedName>
    <definedName name="__SCH6" localSheetId="41">'[2]04REL'!#REF!</definedName>
    <definedName name="__SCH6">'[2]04REL'!#REF!</definedName>
    <definedName name="_Order1" hidden="1">255</definedName>
    <definedName name="_SCH6" localSheetId="19">'[1]04REL'!#REF!</definedName>
    <definedName name="_SCH6" localSheetId="44">'[2]04REL'!#REF!</definedName>
    <definedName name="_SCH6" localSheetId="45">'[2]04REL'!#REF!</definedName>
    <definedName name="_SCH6" localSheetId="43">'[2]04REL'!#REF!</definedName>
    <definedName name="_SCH6" localSheetId="2">'[2]04REL'!#REF!</definedName>
    <definedName name="_SCH6" localSheetId="9">'[2]04REL'!#REF!</definedName>
    <definedName name="_SCH6" localSheetId="10">'[2]04REL'!#REF!</definedName>
    <definedName name="_SCH6" localSheetId="11">'[2]04REL'!#REF!</definedName>
    <definedName name="_SCH6" localSheetId="14">'[2]04REL'!#REF!</definedName>
    <definedName name="_SCH6" localSheetId="15">'[2]04REL'!#REF!</definedName>
    <definedName name="_SCH6" localSheetId="16">'[2]04REL'!#REF!</definedName>
    <definedName name="_SCH6" localSheetId="20">'[2]04REL'!#REF!</definedName>
    <definedName name="_SCH6" localSheetId="18">'[2]04REL'!#REF!</definedName>
    <definedName name="_SCH6" localSheetId="21">'[2]04REL'!#REF!</definedName>
    <definedName name="_SCH6" localSheetId="22">'[2]04REL'!#REF!</definedName>
    <definedName name="_SCH6" localSheetId="23">'[2]04REL'!#REF!</definedName>
    <definedName name="_SCH6" localSheetId="28">'[2]04REL'!#REF!</definedName>
    <definedName name="_SCH6" localSheetId="32">'[2]04REL'!#REF!</definedName>
    <definedName name="_SCH6" localSheetId="38">'[2]04REL'!#REF!</definedName>
    <definedName name="_SCH6" localSheetId="39">'[2]04REL'!#REF!</definedName>
    <definedName name="_SCH6" localSheetId="41">'[2]04REL'!#REF!</definedName>
    <definedName name="_SCH6">'[2]04REL'!#REF!</definedName>
    <definedName name="A" localSheetId="19">#REF!</definedName>
    <definedName name="A" localSheetId="44">#REF!</definedName>
    <definedName name="A" localSheetId="45">#REF!</definedName>
    <definedName name="A" localSheetId="43">#REF!</definedName>
    <definedName name="A" localSheetId="2">#REF!</definedName>
    <definedName name="A" localSheetId="9">#REF!</definedName>
    <definedName name="A" localSheetId="10">#REF!</definedName>
    <definedName name="A" localSheetId="11">#REF!</definedName>
    <definedName name="A" localSheetId="14">#REF!</definedName>
    <definedName name="A" localSheetId="15">#REF!</definedName>
    <definedName name="A" localSheetId="16">#REF!</definedName>
    <definedName name="A" localSheetId="20">#REF!</definedName>
    <definedName name="A" localSheetId="18">#REF!</definedName>
    <definedName name="A" localSheetId="21">#REF!</definedName>
    <definedName name="A" localSheetId="22">#REF!</definedName>
    <definedName name="A" localSheetId="23">#REF!</definedName>
    <definedName name="A" localSheetId="28">#REF!</definedName>
    <definedName name="A" localSheetId="32">#REF!</definedName>
    <definedName name="A" localSheetId="38">#REF!</definedName>
    <definedName name="A" localSheetId="39">#REF!</definedName>
    <definedName name="A" localSheetId="41">#REF!</definedName>
    <definedName name="A">#REF!</definedName>
    <definedName name="ADL.63">[3]Addl.40!$A$38:$I$284</definedName>
    <definedName name="ASD" localSheetId="18">#REF!,#REF!</definedName>
    <definedName name="ASD">#REF!,#REF!</definedName>
    <definedName name="D" localSheetId="2">#N/A</definedName>
    <definedName name="D">#N/A</definedName>
    <definedName name="D9.3" localSheetId="18">'[2]04REL'!#REF!</definedName>
    <definedName name="D9.3">'[2]04REL'!#REF!</definedName>
    <definedName name="dpc">'[4]dpc cost'!$D$1</definedName>
    <definedName name="E_315MVA_Addl_Page1" localSheetId="19">#REF!</definedName>
    <definedName name="E_315MVA_Addl_Page1" localSheetId="44">#REF!</definedName>
    <definedName name="E_315MVA_Addl_Page1" localSheetId="45">#REF!</definedName>
    <definedName name="E_315MVA_Addl_Page1" localSheetId="43">#REF!</definedName>
    <definedName name="E_315MVA_Addl_Page1" localSheetId="2">#REF!</definedName>
    <definedName name="E_315MVA_Addl_Page1" localSheetId="9">#REF!</definedName>
    <definedName name="E_315MVA_Addl_Page1" localSheetId="10">#REF!</definedName>
    <definedName name="E_315MVA_Addl_Page1" localSheetId="11">#REF!</definedName>
    <definedName name="E_315MVA_Addl_Page1" localSheetId="14">#REF!</definedName>
    <definedName name="E_315MVA_Addl_Page1" localSheetId="15">#REF!</definedName>
    <definedName name="E_315MVA_Addl_Page1" localSheetId="16">#REF!</definedName>
    <definedName name="E_315MVA_Addl_Page1" localSheetId="20">#REF!</definedName>
    <definedName name="E_315MVA_Addl_Page1" localSheetId="18">#REF!</definedName>
    <definedName name="E_315MVA_Addl_Page1" localSheetId="21">#REF!</definedName>
    <definedName name="E_315MVA_Addl_Page1" localSheetId="22">#REF!</definedName>
    <definedName name="E_315MVA_Addl_Page1" localSheetId="23">#REF!</definedName>
    <definedName name="E_315MVA_Addl_Page1" localSheetId="28">#REF!</definedName>
    <definedName name="E_315MVA_Addl_Page1" localSheetId="32">#REF!</definedName>
    <definedName name="E_315MVA_Addl_Page1" localSheetId="38">#REF!</definedName>
    <definedName name="E_315MVA_Addl_Page1" localSheetId="39">#REF!</definedName>
    <definedName name="E_315MVA_Addl_Page1" localSheetId="41">#REF!</definedName>
    <definedName name="E_315MVA_Addl_Page1">#REF!</definedName>
    <definedName name="E_315MVA_Addl_Page2" localSheetId="19">#REF!</definedName>
    <definedName name="E_315MVA_Addl_Page2" localSheetId="44">#REF!</definedName>
    <definedName name="E_315MVA_Addl_Page2" localSheetId="45">#REF!</definedName>
    <definedName name="E_315MVA_Addl_Page2" localSheetId="43">#REF!</definedName>
    <definedName name="E_315MVA_Addl_Page2" localSheetId="2">#REF!</definedName>
    <definedName name="E_315MVA_Addl_Page2" localSheetId="9">#REF!</definedName>
    <definedName name="E_315MVA_Addl_Page2" localSheetId="10">#REF!</definedName>
    <definedName name="E_315MVA_Addl_Page2" localSheetId="11">#REF!</definedName>
    <definedName name="E_315MVA_Addl_Page2" localSheetId="20">#REF!</definedName>
    <definedName name="E_315MVA_Addl_Page2" localSheetId="18">#REF!</definedName>
    <definedName name="E_315MVA_Addl_Page2" localSheetId="21">#REF!</definedName>
    <definedName name="E_315MVA_Addl_Page2" localSheetId="22">#REF!</definedName>
    <definedName name="E_315MVA_Addl_Page2" localSheetId="23">#REF!</definedName>
    <definedName name="E_315MVA_Addl_Page2" localSheetId="28">#REF!</definedName>
    <definedName name="E_315MVA_Addl_Page2" localSheetId="32">#REF!</definedName>
    <definedName name="E_315MVA_Addl_Page2" localSheetId="38">#REF!</definedName>
    <definedName name="E_315MVA_Addl_Page2" localSheetId="39">#REF!</definedName>
    <definedName name="E_315MVA_Addl_Page2" localSheetId="41">#REF!</definedName>
    <definedName name="E_315MVA_Addl_Page2">#REF!</definedName>
    <definedName name="Fuel_Exp_CY" localSheetId="19">#REF!</definedName>
    <definedName name="Fuel_Exp_CY" localSheetId="44">#REF!</definedName>
    <definedName name="Fuel_Exp_CY" localSheetId="45">#REF!</definedName>
    <definedName name="Fuel_Exp_CY" localSheetId="43">#REF!</definedName>
    <definedName name="Fuel_Exp_CY" localSheetId="2">#REF!</definedName>
    <definedName name="Fuel_Exp_CY" localSheetId="9">#REF!</definedName>
    <definedName name="Fuel_Exp_CY" localSheetId="10">#REF!</definedName>
    <definedName name="Fuel_Exp_CY" localSheetId="11">#REF!</definedName>
    <definedName name="Fuel_Exp_CY" localSheetId="20">#REF!</definedName>
    <definedName name="Fuel_Exp_CY" localSheetId="18">#REF!</definedName>
    <definedName name="Fuel_Exp_CY" localSheetId="21">#REF!</definedName>
    <definedName name="Fuel_Exp_CY" localSheetId="22">#REF!</definedName>
    <definedName name="Fuel_Exp_CY" localSheetId="23">#REF!</definedName>
    <definedName name="Fuel_Exp_CY" localSheetId="28">#REF!</definedName>
    <definedName name="Fuel_Exp_CY" localSheetId="32">#REF!</definedName>
    <definedName name="Fuel_Exp_CY" localSheetId="38">#REF!</definedName>
    <definedName name="Fuel_Exp_CY" localSheetId="39">#REF!</definedName>
    <definedName name="Fuel_Exp_CY" localSheetId="41">#REF!</definedName>
    <definedName name="Fuel_Exp_CY">#REF!</definedName>
    <definedName name="Fuel_Exp_EY" localSheetId="19">#REF!</definedName>
    <definedName name="Fuel_Exp_EY" localSheetId="44">#REF!</definedName>
    <definedName name="Fuel_Exp_EY" localSheetId="45">#REF!</definedName>
    <definedName name="Fuel_Exp_EY" localSheetId="43">#REF!</definedName>
    <definedName name="Fuel_Exp_EY" localSheetId="2">#REF!</definedName>
    <definedName name="Fuel_Exp_EY" localSheetId="9">#REF!</definedName>
    <definedName name="Fuel_Exp_EY" localSheetId="10">#REF!</definedName>
    <definedName name="Fuel_Exp_EY" localSheetId="11">#REF!</definedName>
    <definedName name="Fuel_Exp_EY" localSheetId="20">#REF!</definedName>
    <definedName name="Fuel_Exp_EY" localSheetId="18">#REF!</definedName>
    <definedName name="Fuel_Exp_EY" localSheetId="21">#REF!</definedName>
    <definedName name="Fuel_Exp_EY" localSheetId="22">#REF!</definedName>
    <definedName name="Fuel_Exp_EY" localSheetId="23">#REF!</definedName>
    <definedName name="Fuel_Exp_EY" localSheetId="28">#REF!</definedName>
    <definedName name="Fuel_Exp_EY" localSheetId="32">#REF!</definedName>
    <definedName name="Fuel_Exp_EY" localSheetId="38">#REF!</definedName>
    <definedName name="Fuel_Exp_EY" localSheetId="39">#REF!</definedName>
    <definedName name="Fuel_Exp_EY" localSheetId="41">#REF!</definedName>
    <definedName name="Fuel_Exp_EY">#REF!</definedName>
    <definedName name="Fuel_Exp_PY" localSheetId="19">#REF!</definedName>
    <definedName name="Fuel_Exp_PY" localSheetId="44">#REF!</definedName>
    <definedName name="Fuel_Exp_PY" localSheetId="45">#REF!</definedName>
    <definedName name="Fuel_Exp_PY" localSheetId="43">#REF!</definedName>
    <definedName name="Fuel_Exp_PY" localSheetId="2">#REF!</definedName>
    <definedName name="Fuel_Exp_PY" localSheetId="9">#REF!</definedName>
    <definedName name="Fuel_Exp_PY" localSheetId="10">#REF!</definedName>
    <definedName name="Fuel_Exp_PY" localSheetId="11">#REF!</definedName>
    <definedName name="Fuel_Exp_PY" localSheetId="20">#REF!</definedName>
    <definedName name="Fuel_Exp_PY" localSheetId="18">#REF!</definedName>
    <definedName name="Fuel_Exp_PY" localSheetId="21">#REF!</definedName>
    <definedName name="Fuel_Exp_PY" localSheetId="22">#REF!</definedName>
    <definedName name="Fuel_Exp_PY" localSheetId="23">#REF!</definedName>
    <definedName name="Fuel_Exp_PY" localSheetId="28">#REF!</definedName>
    <definedName name="Fuel_Exp_PY" localSheetId="32">#REF!</definedName>
    <definedName name="Fuel_Exp_PY" localSheetId="38">#REF!</definedName>
    <definedName name="Fuel_Exp_PY" localSheetId="39">#REF!</definedName>
    <definedName name="Fuel_Exp_PY" localSheetId="41">#REF!</definedName>
    <definedName name="Fuel_Exp_PY">#REF!</definedName>
    <definedName name="Intt_Charge_cY" localSheetId="19">#REF!,#REF!</definedName>
    <definedName name="Intt_Charge_cY" localSheetId="44">#REF!,#REF!</definedName>
    <definedName name="Intt_Charge_cY" localSheetId="45">#REF!,#REF!</definedName>
    <definedName name="Intt_Charge_cY" localSheetId="43">#REF!,#REF!</definedName>
    <definedName name="Intt_Charge_cY" localSheetId="2">#REF!,#REF!</definedName>
    <definedName name="Intt_Charge_cY" localSheetId="9">#REF!,#REF!</definedName>
    <definedName name="Intt_Charge_cY" localSheetId="10">#REF!,#REF!</definedName>
    <definedName name="Intt_Charge_cY" localSheetId="11">#REF!,#REF!</definedName>
    <definedName name="Intt_Charge_cY" localSheetId="14">#REF!,#REF!</definedName>
    <definedName name="Intt_Charge_cY" localSheetId="15">#REF!,#REF!</definedName>
    <definedName name="Intt_Charge_cY" localSheetId="16">#REF!,#REF!</definedName>
    <definedName name="Intt_Charge_cY" localSheetId="20">#REF!,#REF!</definedName>
    <definedName name="Intt_Charge_cY" localSheetId="18">#REF!,#REF!</definedName>
    <definedName name="Intt_Charge_cY" localSheetId="21">#REF!,#REF!</definedName>
    <definedName name="Intt_Charge_cY" localSheetId="22">#REF!,#REF!</definedName>
    <definedName name="Intt_Charge_cY" localSheetId="23">#REF!,#REF!</definedName>
    <definedName name="Intt_Charge_cY" localSheetId="28">#REF!,#REF!</definedName>
    <definedName name="Intt_Charge_cY" localSheetId="32">#REF!,#REF!</definedName>
    <definedName name="Intt_Charge_cY" localSheetId="38">#REF!,#REF!</definedName>
    <definedName name="Intt_Charge_cY" localSheetId="39">#REF!,#REF!</definedName>
    <definedName name="Intt_Charge_cY" localSheetId="41">#REF!,#REF!</definedName>
    <definedName name="Intt_Charge_cY">#REF!,#REF!</definedName>
    <definedName name="Intt_Charge_cy_1" localSheetId="19">'[5]A 3.7'!$H$35,'[5]A 3.7'!$H$44</definedName>
    <definedName name="Intt_Charge_cy_1" localSheetId="2">'[6]A 3.7'!$H$35,'[6]A 3.7'!$H$44</definedName>
    <definedName name="Intt_Charge_cy_1">'[6]A 3.7'!$H$35,'[6]A 3.7'!$H$44</definedName>
    <definedName name="Intt_Charge_eY" localSheetId="19">#REF!,#REF!</definedName>
    <definedName name="Intt_Charge_eY" localSheetId="44">#REF!,#REF!</definedName>
    <definedName name="Intt_Charge_eY" localSheetId="45">#REF!,#REF!</definedName>
    <definedName name="Intt_Charge_eY" localSheetId="43">#REF!,#REF!</definedName>
    <definedName name="Intt_Charge_eY" localSheetId="2">#REF!,#REF!</definedName>
    <definedName name="Intt_Charge_eY" localSheetId="9">#REF!,#REF!</definedName>
    <definedName name="Intt_Charge_eY" localSheetId="10">#REF!,#REF!</definedName>
    <definedName name="Intt_Charge_eY" localSheetId="11">#REF!,#REF!</definedName>
    <definedName name="Intt_Charge_eY" localSheetId="20">#REF!,#REF!</definedName>
    <definedName name="Intt_Charge_eY" localSheetId="18">#REF!,#REF!</definedName>
    <definedName name="Intt_Charge_eY" localSheetId="21">#REF!,#REF!</definedName>
    <definedName name="Intt_Charge_eY" localSheetId="22">#REF!,#REF!</definedName>
    <definedName name="Intt_Charge_eY" localSheetId="23">#REF!,#REF!</definedName>
    <definedName name="Intt_Charge_eY" localSheetId="28">#REF!,#REF!</definedName>
    <definedName name="Intt_Charge_eY" localSheetId="32">#REF!,#REF!</definedName>
    <definedName name="Intt_Charge_eY" localSheetId="38">#REF!,#REF!</definedName>
    <definedName name="Intt_Charge_eY" localSheetId="39">#REF!,#REF!</definedName>
    <definedName name="Intt_Charge_eY" localSheetId="41">#REF!,#REF!</definedName>
    <definedName name="Intt_Charge_eY">#REF!,#REF!</definedName>
    <definedName name="Intt_Charge_ey_1" localSheetId="19">'[5]A 3.7'!$I$35,'[5]A 3.7'!$I$44</definedName>
    <definedName name="Intt_Charge_ey_1" localSheetId="2">'[6]A 3.7'!$I$35,'[6]A 3.7'!$I$44</definedName>
    <definedName name="Intt_Charge_ey_1">'[6]A 3.7'!$I$35,'[6]A 3.7'!$I$44</definedName>
    <definedName name="Intt_Charge_PY" localSheetId="19">#REF!,#REF!</definedName>
    <definedName name="Intt_Charge_PY" localSheetId="44">#REF!,#REF!</definedName>
    <definedName name="Intt_Charge_PY" localSheetId="45">#REF!,#REF!</definedName>
    <definedName name="Intt_Charge_PY" localSheetId="43">#REF!,#REF!</definedName>
    <definedName name="Intt_Charge_PY" localSheetId="2">#REF!,#REF!</definedName>
    <definedName name="Intt_Charge_PY" localSheetId="9">#REF!,#REF!</definedName>
    <definedName name="Intt_Charge_PY" localSheetId="10">#REF!,#REF!</definedName>
    <definedName name="Intt_Charge_PY" localSheetId="11">#REF!,#REF!</definedName>
    <definedName name="Intt_Charge_PY" localSheetId="20">#REF!,#REF!</definedName>
    <definedName name="Intt_Charge_PY" localSheetId="18">#REF!,#REF!</definedName>
    <definedName name="Intt_Charge_PY" localSheetId="21">#REF!,#REF!</definedName>
    <definedName name="Intt_Charge_PY" localSheetId="22">#REF!,#REF!</definedName>
    <definedName name="Intt_Charge_PY" localSheetId="23">#REF!,#REF!</definedName>
    <definedName name="Intt_Charge_PY" localSheetId="28">#REF!,#REF!</definedName>
    <definedName name="Intt_Charge_PY" localSheetId="32">#REF!,#REF!</definedName>
    <definedName name="Intt_Charge_PY" localSheetId="38">#REF!,#REF!</definedName>
    <definedName name="Intt_Charge_PY" localSheetId="39">#REF!,#REF!</definedName>
    <definedName name="Intt_Charge_PY" localSheetId="41">#REF!,#REF!</definedName>
    <definedName name="Intt_Charge_PY">#REF!,#REF!</definedName>
    <definedName name="Intt_Charge_py_1" localSheetId="19">'[5]A 3.7'!$G$35,'[5]A 3.7'!$G$44</definedName>
    <definedName name="Intt_Charge_py_1" localSheetId="2">'[6]A 3.7'!$G$35,'[6]A 3.7'!$G$44</definedName>
    <definedName name="Intt_Charge_py_1">'[6]A 3.7'!$G$35,'[6]A 3.7'!$G$44</definedName>
    <definedName name="K2000_" localSheetId="2">#N/A</definedName>
    <definedName name="K2000_">#N/A</definedName>
    <definedName name="Pop_Ratio" localSheetId="19">#REF!</definedName>
    <definedName name="Pop_Ratio" localSheetId="44">#REF!</definedName>
    <definedName name="Pop_Ratio" localSheetId="45">#REF!</definedName>
    <definedName name="Pop_Ratio" localSheetId="43">#REF!</definedName>
    <definedName name="Pop_Ratio" localSheetId="2">#REF!</definedName>
    <definedName name="Pop_Ratio" localSheetId="9">#REF!</definedName>
    <definedName name="Pop_Ratio" localSheetId="10">#REF!</definedName>
    <definedName name="Pop_Ratio" localSheetId="11">#REF!</definedName>
    <definedName name="Pop_Ratio" localSheetId="14">#REF!</definedName>
    <definedName name="Pop_Ratio" localSheetId="15">#REF!</definedName>
    <definedName name="Pop_Ratio" localSheetId="16">#REF!</definedName>
    <definedName name="Pop_Ratio" localSheetId="20">#REF!</definedName>
    <definedName name="Pop_Ratio" localSheetId="18">#REF!</definedName>
    <definedName name="Pop_Ratio" localSheetId="21">#REF!</definedName>
    <definedName name="Pop_Ratio" localSheetId="22">#REF!</definedName>
    <definedName name="Pop_Ratio" localSheetId="23">#REF!</definedName>
    <definedName name="Pop_Ratio" localSheetId="28">#REF!</definedName>
    <definedName name="Pop_Ratio" localSheetId="32">#REF!</definedName>
    <definedName name="Pop_Ratio" localSheetId="38">#REF!</definedName>
    <definedName name="Pop_Ratio" localSheetId="39">#REF!</definedName>
    <definedName name="Pop_Ratio" localSheetId="41">#REF!</definedName>
    <definedName name="Pop_Ratio">#REF!</definedName>
    <definedName name="_xlnm.Print_Area" localSheetId="19">'D 3.5 (3)'!$B$2:$N$45</definedName>
    <definedName name="_xlnm.Print_Area" localSheetId="44">'D BS '!$A$1:$G$45</definedName>
    <definedName name="_xlnm.Print_Area" localSheetId="45">'D CF '!$B$2:$F$80</definedName>
    <definedName name="_xlnm.Print_Area" localSheetId="43">'D P&amp;L'!$A$1:$G$40</definedName>
    <definedName name="_xlnm.Print_Area" localSheetId="0">D1.1!$B$1:$I$39</definedName>
    <definedName name="_xlnm.Print_Area" localSheetId="1">'D2.1(1)'!$A$1:$R$54</definedName>
    <definedName name="_xlnm.Print_Area" localSheetId="2">D2.2!$A$1:$K$18</definedName>
    <definedName name="_xlnm.Print_Area" localSheetId="3">D2.3!$A$1:$I$40</definedName>
    <definedName name="_xlnm.Print_Area" localSheetId="4">'D2.4 '!$A$1:$H$34</definedName>
    <definedName name="_xlnm.Print_Area" localSheetId="5">D2.5!$A$1:$N$27</definedName>
    <definedName name="_xlnm.Print_Area" localSheetId="6">'D2.6 '!$A$1:$J$19</definedName>
    <definedName name="_xlnm.Print_Area" localSheetId="7">D2.7!$A$1:$H$25</definedName>
    <definedName name="_xlnm.Print_Area" localSheetId="8">D3.1!$A$1:$K$16</definedName>
    <definedName name="_xlnm.Print_Area" localSheetId="9">'D3.1 (2)'!$A$1:$K$17</definedName>
    <definedName name="_xlnm.Print_Area" localSheetId="10">'D3.1 (3)'!$A$1:$K$15</definedName>
    <definedName name="_xlnm.Print_Area" localSheetId="11">'D3.1 (4)'!$A$1:$K$19</definedName>
    <definedName name="_xlnm.Print_Area" localSheetId="12">'D3.2 &amp; 3.3'!$A$1:$N$21</definedName>
    <definedName name="_xlnm.Print_Area" localSheetId="13">D3.4!$A$1:$K$21</definedName>
    <definedName name="_xlnm.Print_Area" localSheetId="14">'D3.4(a)'!$C$1:$J$40</definedName>
    <definedName name="_xlnm.Print_Area" localSheetId="15">'D3.4(b)'!$A$1:$H$56</definedName>
    <definedName name="_xlnm.Print_Area" localSheetId="16">'D3.4(c)'!$A$1:$I$24</definedName>
    <definedName name="_xlnm.Print_Area" localSheetId="20">'D3.5 (4)'!$B$2:$N$47</definedName>
    <definedName name="_xlnm.Print_Area" localSheetId="17">'D3.5(1)'!$A$2:$N$47</definedName>
    <definedName name="_xlnm.Print_Area" localSheetId="18">'D3.5.(2)'!$A$1:$N$45</definedName>
    <definedName name="_xlnm.Print_Area" localSheetId="21">'D3.6(a)'!$B$2:$E$50</definedName>
    <definedName name="_xlnm.Print_Area" localSheetId="22">'D3.6(b)'!$B$2:$I$21</definedName>
    <definedName name="_xlnm.Print_Area" localSheetId="23">'D3.6(c)'!$B$2:$I$20</definedName>
    <definedName name="_xlnm.Print_Area" localSheetId="24">D3.7!$B$2:$G$22</definedName>
    <definedName name="_xlnm.Print_Area" localSheetId="25">D3.8!$A$1:$I$26</definedName>
    <definedName name="_xlnm.Print_Area" localSheetId="26">D3.9!$B$2:$G$20</definedName>
    <definedName name="_xlnm.Print_Area" localSheetId="27">D4.1!$B$1:$M$15</definedName>
    <definedName name="_xlnm.Print_Area" localSheetId="28">'D4.1 (2)'!$B$2:$M$16</definedName>
    <definedName name="_xlnm.Print_Area" localSheetId="29">D4.2!$B$2:$E$24</definedName>
    <definedName name="_xlnm.Print_Area" localSheetId="30">D4.3!$A$1:$J$25</definedName>
    <definedName name="_xlnm.Print_Area" localSheetId="31">'D5.1 '!$B$3:$E$44</definedName>
    <definedName name="_xlnm.Print_Area" localSheetId="32">'D5.1  (2)'!$B$3:$E$42</definedName>
    <definedName name="_xlnm.Print_Area" localSheetId="33">D5.2!$B$2:$E$41</definedName>
    <definedName name="_xlnm.Print_Area" localSheetId="34">'D5.3 '!$B$1:$N$53</definedName>
    <definedName name="_xlnm.Print_Area" localSheetId="35">'D6.1 '!$A$2:$F$36</definedName>
    <definedName name="_xlnm.Print_Area" localSheetId="36">D6.2!$A$1:$I$20</definedName>
    <definedName name="_xlnm.Print_Area" localSheetId="37">'D7.1 (1)'!$B$1:$P$34</definedName>
    <definedName name="_xlnm.Print_Area" localSheetId="38">'D7.1 (2)'!$B$2:$P$34</definedName>
    <definedName name="_xlnm.Print_Area" localSheetId="39">'D7.2 '!$B$2:$M$12</definedName>
    <definedName name="_xlnm.Print_Area" localSheetId="40">'D7.2(1)'!$B$1:$N$12</definedName>
    <definedName name="_xlnm.Print_Area" localSheetId="41">'D7.3 '!$B$2:$E$45</definedName>
    <definedName name="_xlnm.Print_Area" localSheetId="42">'D8'!$B$2:$I$34</definedName>
    <definedName name="_xlnm.Print_Titles" localSheetId="19">'D 3.5 (3)'!$1:$4</definedName>
    <definedName name="_xlnm.Print_Titles" localSheetId="0">D1.1!$C:$D</definedName>
    <definedName name="_xlnm.Print_Titles" localSheetId="1">'D2.1(1)'!$B:$C</definedName>
    <definedName name="_xlnm.Print_Titles" localSheetId="2">D2.2!$1:$4</definedName>
    <definedName name="_xlnm.Print_Titles" localSheetId="3">D2.3!$1:$4</definedName>
    <definedName name="_xlnm.Print_Titles" localSheetId="4">'D2.4 '!$B:$C</definedName>
    <definedName name="_xlnm.Print_Titles" localSheetId="5">D2.5!$1:$13</definedName>
    <definedName name="_xlnm.Print_Titles" localSheetId="6">'D2.6 '!$B:$C</definedName>
    <definedName name="_xlnm.Print_Titles" localSheetId="7">D2.7!$B:$C,D2.7!$2:$4</definedName>
    <definedName name="_xlnm.Print_Titles" localSheetId="8">D3.1!$B:$C,D3.1!$1:$8</definedName>
    <definedName name="_xlnm.Print_Titles" localSheetId="9">'D3.1 (2)'!$B:$C,'D3.1 (2)'!$1:$9</definedName>
    <definedName name="_xlnm.Print_Titles" localSheetId="10">'D3.1 (3)'!$B:$C,'D3.1 (3)'!$1:$9</definedName>
    <definedName name="_xlnm.Print_Titles" localSheetId="11">'D3.1 (4)'!$B:$C,'D3.1 (4)'!$1:$10</definedName>
    <definedName name="_xlnm.Print_Titles" localSheetId="12">'D3.2 &amp; 3.3'!$2:$9</definedName>
    <definedName name="_xlnm.Print_Titles" localSheetId="14">'D3.4(a)'!$D:$E</definedName>
    <definedName name="_xlnm.Print_Titles" localSheetId="15">'D3.4(b)'!$B:$C</definedName>
    <definedName name="_xlnm.Print_Titles" localSheetId="16">'D3.4(c)'!$B:$C</definedName>
    <definedName name="_xlnm.Print_Titles" localSheetId="20">'D3.5 (4)'!$1:$4</definedName>
    <definedName name="_xlnm.Print_Titles" localSheetId="17">'D3.5(1)'!$1:$4</definedName>
    <definedName name="_xlnm.Print_Titles" localSheetId="18">'D3.5.(2)'!$1:$4</definedName>
    <definedName name="_xlnm.Print_Titles" localSheetId="26">D3.9!$B:$C</definedName>
    <definedName name="_xlnm.Print_Titles" localSheetId="27">D4.1!$B:$C,D4.1!$1:$4</definedName>
    <definedName name="_xlnm.Print_Titles" localSheetId="28">'D4.1 (2)'!$B:$C,'D4.1 (2)'!$1:$4</definedName>
    <definedName name="_xlnm.Print_Titles" localSheetId="29">D4.2!$1:$4</definedName>
    <definedName name="_xlnm.Print_Titles" localSheetId="31">'D5.1 '!$B:$C,'D5.1 '!$2:$13</definedName>
    <definedName name="_xlnm.Print_Titles" localSheetId="32">'D5.1  (2)'!$B:$C,'D5.1  (2)'!$2:$12</definedName>
    <definedName name="_xlnm.Print_Titles" localSheetId="33">D5.2!$1:$12</definedName>
    <definedName name="_xlnm.Print_Titles" localSheetId="34">'D5.3 '!$B:$C,'D5.3 '!$1:$12</definedName>
    <definedName name="_xlnm.Print_Titles" localSheetId="36">D6.2!$B:$C</definedName>
    <definedName name="_xlnm.Print_Titles" localSheetId="37">'D7.1 (1)'!$1:$4</definedName>
    <definedName name="_xlnm.Print_Titles" localSheetId="38">'D7.1 (2)'!$1:$4</definedName>
    <definedName name="_xlnm.Print_Titles" localSheetId="39">'D7.2 '!$1:$4</definedName>
    <definedName name="_xlnm.Print_Titles" localSheetId="40">'D7.2(1)'!$1:$4</definedName>
    <definedName name="_xlnm.Print_Titles" localSheetId="42">'D8'!$1:$7</definedName>
    <definedName name="q" localSheetId="19">'[7]A 3.7'!$I$35,'[7]A 3.7'!$I$44</definedName>
    <definedName name="q" localSheetId="2">'[8]A 3.7'!$I$35,'[8]A 3.7'!$I$44</definedName>
    <definedName name="q">'[8]A 3.7'!$I$35,'[8]A 3.7'!$I$44</definedName>
    <definedName name="shft1">[4]SUMMERY!$P$1</definedName>
    <definedName name="shftI" localSheetId="19">[9]SUMMERY!$P$1</definedName>
    <definedName name="shftI" localSheetId="2">[10]SUMMERY!$P$1</definedName>
    <definedName name="shftI">[10]SUMMERY!$P$1</definedName>
    <definedName name="X1_" localSheetId="19">#REF!</definedName>
    <definedName name="X1_" localSheetId="44">#REF!</definedName>
    <definedName name="X1_" localSheetId="45">#REF!</definedName>
    <definedName name="X1_" localSheetId="43">#REF!</definedName>
    <definedName name="X1_" localSheetId="2">#REF!</definedName>
    <definedName name="X1_" localSheetId="9">#REF!</definedName>
    <definedName name="X1_" localSheetId="10">#REF!</definedName>
    <definedName name="X1_" localSheetId="11">#REF!</definedName>
    <definedName name="X1_" localSheetId="14">#REF!</definedName>
    <definedName name="X1_" localSheetId="15">#REF!</definedName>
    <definedName name="X1_" localSheetId="16">#REF!</definedName>
    <definedName name="X1_" localSheetId="20">#REF!</definedName>
    <definedName name="X1_" localSheetId="18">#REF!</definedName>
    <definedName name="X1_" localSheetId="21">#REF!</definedName>
    <definedName name="X1_" localSheetId="22">#REF!</definedName>
    <definedName name="X1_" localSheetId="23">#REF!</definedName>
    <definedName name="X1_" localSheetId="28">#REF!</definedName>
    <definedName name="X1_" localSheetId="32">#REF!</definedName>
    <definedName name="X1_" localSheetId="38">#REF!</definedName>
    <definedName name="X1_" localSheetId="39">#REF!</definedName>
    <definedName name="X1_" localSheetId="41">#REF!</definedName>
    <definedName name="X1_">#REF!</definedName>
    <definedName name="YEAR" localSheetId="19">#REF!</definedName>
    <definedName name="YEAR" localSheetId="44">#REF!</definedName>
    <definedName name="YEAR" localSheetId="45">#REF!</definedName>
    <definedName name="YEAR" localSheetId="43">#REF!</definedName>
    <definedName name="YEAR" localSheetId="8">#REF!</definedName>
    <definedName name="YEAR" localSheetId="9">#REF!</definedName>
    <definedName name="YEAR" localSheetId="10">#REF!</definedName>
    <definedName name="YEAR" localSheetId="11">#REF!</definedName>
    <definedName name="YEAR" localSheetId="12">#REF!</definedName>
    <definedName name="YEAR" localSheetId="13">#REF!</definedName>
    <definedName name="YEAR" localSheetId="14">#REF!</definedName>
    <definedName name="YEAR" localSheetId="15">#REF!</definedName>
    <definedName name="YEAR" localSheetId="16">#REF!</definedName>
    <definedName name="YEAR" localSheetId="20">#REF!</definedName>
    <definedName name="YEAR" localSheetId="18">#REF!</definedName>
    <definedName name="YEAR" localSheetId="21">#REF!</definedName>
    <definedName name="YEAR" localSheetId="22">#REF!</definedName>
    <definedName name="YEAR" localSheetId="23">#REF!</definedName>
    <definedName name="YEAR" localSheetId="24">#REF!</definedName>
    <definedName name="YEAR" localSheetId="25">#REF!</definedName>
    <definedName name="YEAR" localSheetId="28">#REF!</definedName>
    <definedName name="YEAR" localSheetId="32">#REF!</definedName>
    <definedName name="YEAR" localSheetId="37">#REF!</definedName>
    <definedName name="YEAR" localSheetId="38">#REF!</definedName>
    <definedName name="YEAR" localSheetId="39">#REF!</definedName>
    <definedName name="YEAR" localSheetId="40">#REF!</definedName>
    <definedName name="YEAR" localSheetId="41">#REF!</definedName>
    <definedName name="YEAR" localSheetId="42">#REF!</definedName>
    <definedName name="YEAR">#REF!</definedName>
    <definedName name="Year1" localSheetId="19">#REF!</definedName>
    <definedName name="Year1" localSheetId="44">#REF!</definedName>
    <definedName name="Year1" localSheetId="45">#REF!</definedName>
    <definedName name="Year1" localSheetId="43">#REF!</definedName>
    <definedName name="Year1" localSheetId="9">#REF!</definedName>
    <definedName name="Year1" localSheetId="10">#REF!</definedName>
    <definedName name="Year1" localSheetId="11">#REF!</definedName>
    <definedName name="Year1" localSheetId="20">#REF!</definedName>
    <definedName name="Year1" localSheetId="18">#REF!</definedName>
    <definedName name="Year1" localSheetId="21">#REF!</definedName>
    <definedName name="Year1" localSheetId="22">#REF!</definedName>
    <definedName name="Year1" localSheetId="23">#REF!</definedName>
    <definedName name="Year1" localSheetId="28">#REF!</definedName>
    <definedName name="Year1" localSheetId="32">#REF!</definedName>
    <definedName name="Year1" localSheetId="38">#REF!</definedName>
    <definedName name="Year1" localSheetId="39">#REF!</definedName>
    <definedName name="Year1" localSheetId="41">#REF!</definedName>
    <definedName name="Year1">#REF!</definedName>
  </definedNames>
  <calcPr calcId="124519"/>
  <customWorkbookViews>
    <customWorkbookView name="pwc - Personal View" guid="{27D12961-173A-4489-A10F-A4DC25325BA0}" mergeInterval="0" personalView="1" maximized="1" windowWidth="610" windowHeight="310" activeSheetId="3" showStatusbar="0"/>
  </customWorkbookViews>
</workbook>
</file>

<file path=xl/calcChain.xml><?xml version="1.0" encoding="utf-8"?>
<calcChain xmlns="http://schemas.openxmlformats.org/spreadsheetml/2006/main">
  <c r="F34" i="64"/>
  <c r="F33"/>
  <c r="F21"/>
  <c r="E16" i="111" l="1"/>
  <c r="D16"/>
</calcChain>
</file>

<file path=xl/sharedStrings.xml><?xml version="1.0" encoding="utf-8"?>
<sst xmlns="http://schemas.openxmlformats.org/spreadsheetml/2006/main" count="1872" uniqueCount="826">
  <si>
    <t>Capital spares of HV &amp; LT transmisison</t>
  </si>
  <si>
    <t xml:space="preserve">Opening Balance as on </t>
  </si>
  <si>
    <t>Interest During Const.</t>
  </si>
  <si>
    <t>Transfer to fixed Assets</t>
  </si>
  <si>
    <t>Closing Balance of WIP as on</t>
  </si>
  <si>
    <t>Industrial areas of load exceeding 5MVA#</t>
  </si>
  <si>
    <t>Percentage of consumers billed</t>
  </si>
  <si>
    <t>Defective meters/metering arrangement%</t>
  </si>
  <si>
    <t>Average tariff</t>
  </si>
  <si>
    <t>MU</t>
  </si>
  <si>
    <t>paisa/KWh</t>
  </si>
  <si>
    <t>Capitalisation</t>
  </si>
  <si>
    <t>Adjustments</t>
  </si>
  <si>
    <t>Closing balance</t>
  </si>
  <si>
    <t>Asset Description</t>
  </si>
  <si>
    <t>Asset Code</t>
  </si>
  <si>
    <t>Exp. During the year</t>
  </si>
  <si>
    <t>C</t>
  </si>
  <si>
    <t>Additions</t>
  </si>
  <si>
    <t>Land &amp; land rights</t>
  </si>
  <si>
    <t xml:space="preserve">Others </t>
  </si>
  <si>
    <t>Other Civil works</t>
  </si>
  <si>
    <t>Sub-station equipments</t>
  </si>
  <si>
    <t>Transformers</t>
  </si>
  <si>
    <t>Batteries</t>
  </si>
  <si>
    <t>Communication equipment</t>
  </si>
  <si>
    <t>Meters</t>
  </si>
  <si>
    <t>Furniture &amp; fixtures</t>
  </si>
  <si>
    <t>Assets of Partnership projects etc.</t>
  </si>
  <si>
    <t>Assets taken over &amp; pending final valuation</t>
  </si>
  <si>
    <t>May</t>
  </si>
  <si>
    <t>Stopped Meters %</t>
  </si>
  <si>
    <t>(a)</t>
  </si>
  <si>
    <t>S.No.</t>
  </si>
  <si>
    <t>Particulars</t>
  </si>
  <si>
    <t>Audited</t>
  </si>
  <si>
    <t>A)</t>
  </si>
  <si>
    <t>a)</t>
  </si>
  <si>
    <t>b)</t>
  </si>
  <si>
    <t>c)</t>
  </si>
  <si>
    <t>d)</t>
  </si>
  <si>
    <t>ii)</t>
  </si>
  <si>
    <t>iii)</t>
  </si>
  <si>
    <t>i)</t>
  </si>
  <si>
    <t>iv)</t>
  </si>
  <si>
    <t>Ref</t>
  </si>
  <si>
    <t>(b)</t>
  </si>
  <si>
    <t>Revenue from sale of Electricity</t>
  </si>
  <si>
    <t>Revenue Subsidies &amp; Grants</t>
  </si>
  <si>
    <t>Any Other item</t>
  </si>
  <si>
    <t>Total</t>
  </si>
  <si>
    <t>Office Equipments</t>
  </si>
  <si>
    <t>Any other items</t>
  </si>
  <si>
    <t>Vehicles</t>
  </si>
  <si>
    <t xml:space="preserve"> </t>
  </si>
  <si>
    <t>B</t>
  </si>
  <si>
    <t>to consumers (categories as per</t>
  </si>
  <si>
    <t>Tariff for supply of Electricity)</t>
  </si>
  <si>
    <t>Electricity Duty Recovery</t>
  </si>
  <si>
    <t>Other state Levies Recovery</t>
  </si>
  <si>
    <t>Urban areas with population exceeding 1 lakh</t>
  </si>
  <si>
    <t xml:space="preserve">S.No. </t>
  </si>
  <si>
    <t>Energy Sales</t>
  </si>
  <si>
    <t>MKWh</t>
  </si>
  <si>
    <t>Percent</t>
  </si>
  <si>
    <t>Revenue from Sale of Power</t>
  </si>
  <si>
    <t>Sub-total</t>
  </si>
  <si>
    <t>paisa/kwh</t>
  </si>
  <si>
    <t xml:space="preserve">Total of items not shown categorywise </t>
  </si>
  <si>
    <t xml:space="preserve">Particulars (specify items) </t>
  </si>
  <si>
    <t>Less</t>
  </si>
  <si>
    <t>Net chargable to revenue</t>
  </si>
  <si>
    <t>Sub-Total</t>
  </si>
  <si>
    <t>TOTAL</t>
  </si>
  <si>
    <t>General (Other debits, write offs or any other items)</t>
  </si>
  <si>
    <t>Administration &amp; General Expenses</t>
  </si>
  <si>
    <t>S. No.</t>
  </si>
  <si>
    <t>Actual/Audited</t>
  </si>
  <si>
    <t>Remark</t>
  </si>
  <si>
    <t>Chargable to Capital Expenses</t>
  </si>
  <si>
    <t>(Actual/Audited)</t>
  </si>
  <si>
    <t>Rate of depreciation (%)</t>
  </si>
  <si>
    <t>At the beginning of the year</t>
  </si>
  <si>
    <t>Additions during the year</t>
  </si>
  <si>
    <t>Adjustment &amp; deducitons</t>
  </si>
  <si>
    <t>At the end of the year</t>
  </si>
  <si>
    <t>Cumulative upto the begining of the year</t>
  </si>
  <si>
    <t>Adjustment during the year</t>
  </si>
  <si>
    <t>Cumulative at the end of the year</t>
  </si>
  <si>
    <t>Gross fixed assets</t>
  </si>
  <si>
    <t xml:space="preserve">Net fixed assets at the beginning of the year </t>
  </si>
  <si>
    <t>Number of consumers billed</t>
  </si>
  <si>
    <t>% of total Unit sold</t>
  </si>
  <si>
    <t>Average rate/kwh</t>
  </si>
  <si>
    <t xml:space="preserve">Connected Load of consumers </t>
  </si>
  <si>
    <t>KW</t>
  </si>
  <si>
    <t>Source of Power (Station wise)</t>
  </si>
  <si>
    <t>Total Energy Sent Out (ESO) from the station (MU)</t>
  </si>
  <si>
    <t>Total Annual Fixed charges (Rs Crore)</t>
  </si>
  <si>
    <t>Variable Cost per unit including Fuel Price Adjustment(Rs/kWh)</t>
  </si>
  <si>
    <t>Total Variable Charges (Rs Crore)</t>
  </si>
  <si>
    <t>Any Other Charges (Please specify the type of charges)</t>
  </si>
  <si>
    <t>Total Cost of Energy Received (Rs Crore)</t>
  </si>
  <si>
    <t>Avg cost of energy received (Rs/kWh)</t>
  </si>
  <si>
    <t>Station/Source 1</t>
  </si>
  <si>
    <t>(Rs. Crore)</t>
  </si>
  <si>
    <t>Reference</t>
  </si>
  <si>
    <t>Apr-Sep (Actual)</t>
  </si>
  <si>
    <t>Power Purchase Expenses</t>
  </si>
  <si>
    <t>Operation &amp; Maintenance Expenses</t>
  </si>
  <si>
    <t>Employee Expenses</t>
  </si>
  <si>
    <t>Repair &amp; Maintenance Expenses</t>
  </si>
  <si>
    <t>Total Revenue Expenditure</t>
  </si>
  <si>
    <t xml:space="preserve">Apr-Sep </t>
  </si>
  <si>
    <t>(Actual)</t>
  </si>
  <si>
    <t>Sl.No.</t>
  </si>
  <si>
    <t>Total Working Capital</t>
  </si>
  <si>
    <t>Less:</t>
  </si>
  <si>
    <t>No. of consumers</t>
  </si>
  <si>
    <t>No. of consumers billed</t>
  </si>
  <si>
    <t>Demand/ Fixed charges</t>
  </si>
  <si>
    <t>Energy Charges</t>
  </si>
  <si>
    <t>Total Billing</t>
  </si>
  <si>
    <t>Actual/Anticipated realisation</t>
  </si>
  <si>
    <t xml:space="preserve">Units sold </t>
  </si>
  <si>
    <t>Rs Lakh</t>
  </si>
  <si>
    <t>MUs</t>
  </si>
  <si>
    <t>Nos</t>
  </si>
  <si>
    <t>Demand / Fixed charges</t>
  </si>
  <si>
    <t>Consumer category wise Existing Tariff</t>
  </si>
  <si>
    <t>Consumer category wise Proposed Tariff</t>
  </si>
  <si>
    <t>Revenue from Proposed Tariff</t>
  </si>
  <si>
    <t>LT Category</t>
  </si>
  <si>
    <t>HT Category</t>
  </si>
  <si>
    <t>Consumer Category &amp; Consumption Slab</t>
  </si>
  <si>
    <t>Mar</t>
  </si>
  <si>
    <t>Feb</t>
  </si>
  <si>
    <t>Jan</t>
  </si>
  <si>
    <t>Dec</t>
  </si>
  <si>
    <t>Nov</t>
  </si>
  <si>
    <t>Oct</t>
  </si>
  <si>
    <t>Sep</t>
  </si>
  <si>
    <t>Aug</t>
  </si>
  <si>
    <t>Jul</t>
  </si>
  <si>
    <t>Jun</t>
  </si>
  <si>
    <t>Apr</t>
  </si>
  <si>
    <t>(MU)</t>
  </si>
  <si>
    <t>Total Losses (% of Energy Input)</t>
  </si>
  <si>
    <t>Total Technical Loss</t>
  </si>
  <si>
    <t>Total Losses</t>
  </si>
  <si>
    <t>Total Output</t>
  </si>
  <si>
    <t xml:space="preserve">Direct Sale </t>
  </si>
  <si>
    <t>Energy Sent to lower network</t>
  </si>
  <si>
    <t>Energy Input</t>
  </si>
  <si>
    <t>Voltage Level</t>
  </si>
  <si>
    <t>Other Income</t>
  </si>
  <si>
    <t>Revenue from sale of electricity</t>
  </si>
  <si>
    <t>Revenue</t>
  </si>
  <si>
    <t>Return on Equity</t>
  </si>
  <si>
    <t>Total Expenditure</t>
  </si>
  <si>
    <t>Uncontrollable</t>
  </si>
  <si>
    <t>Controllable</t>
  </si>
  <si>
    <t>Reason for Deviation</t>
  </si>
  <si>
    <t>Deviation</t>
  </si>
  <si>
    <t>Actual</t>
  </si>
  <si>
    <t>Approved</t>
  </si>
  <si>
    <t>&lt;Units&gt;</t>
  </si>
  <si>
    <t>(MW)</t>
  </si>
  <si>
    <t>Sources of power for which Network is used</t>
  </si>
  <si>
    <t>Transmission Charges</t>
  </si>
  <si>
    <t>Transmission Tariff</t>
  </si>
  <si>
    <t>Contracted Capacity</t>
  </si>
  <si>
    <t>Name of Transmission/Distribution Network Provider</t>
  </si>
  <si>
    <t>Revenue Subsidy and Grant</t>
  </si>
  <si>
    <t>Operations and Maintenance Expenses</t>
  </si>
  <si>
    <t>NLDC/ RLDC/ SLDC Charges</t>
  </si>
  <si>
    <t>Particular</t>
  </si>
  <si>
    <t>NLDC Charges</t>
  </si>
  <si>
    <t>Annual fee</t>
  </si>
  <si>
    <t>Any other fee</t>
  </si>
  <si>
    <t>RLDC Charges</t>
  </si>
  <si>
    <t>&lt;Specify Region&gt;</t>
  </si>
  <si>
    <t>SLDC Charges</t>
  </si>
  <si>
    <t>Ref.</t>
  </si>
  <si>
    <t>Equity at the beginning of the year</t>
  </si>
  <si>
    <t>Capital Expenditure</t>
  </si>
  <si>
    <t>Equity at the end of the year</t>
  </si>
  <si>
    <t>Return Computation</t>
  </si>
  <si>
    <t>Return on Equity at the beginning of the year</t>
  </si>
  <si>
    <t>Total Return on Equity</t>
  </si>
  <si>
    <t>(5)+(6)</t>
  </si>
  <si>
    <t>Collection Efficiency</t>
  </si>
  <si>
    <t>Distribution Losses</t>
  </si>
  <si>
    <t>Deviation Analysis</t>
  </si>
  <si>
    <t>Licensed Area of Supply</t>
  </si>
  <si>
    <t>NLDC/RLDC/SLDC Charges</t>
  </si>
  <si>
    <t>Income from Wheeling Charges</t>
  </si>
  <si>
    <t>S.No</t>
  </si>
  <si>
    <t>Fixed Charge (Rs/kW/month)</t>
  </si>
  <si>
    <t>Energy Wheeled</t>
  </si>
  <si>
    <t>Energy Charge (Rs/kWh)</t>
  </si>
  <si>
    <t>Any Other Charge as approved by Commission (Please specify)</t>
  </si>
  <si>
    <t>Revenue from Fixed Charge</t>
  </si>
  <si>
    <t>Revenue from Other Charge</t>
  </si>
  <si>
    <t>Revenue from Energy Charge</t>
  </si>
  <si>
    <t>Total Revenue</t>
  </si>
  <si>
    <t>10=7+8+9</t>
  </si>
  <si>
    <t xml:space="preserve">Open Access Consumer </t>
  </si>
  <si>
    <t>LT</t>
  </si>
  <si>
    <t>O&amp;M expenses (as per norms)</t>
  </si>
  <si>
    <t>Receivables (as per norms)</t>
  </si>
  <si>
    <t>Appropriation of Distribution loss</t>
  </si>
  <si>
    <t>Distribution lines</t>
  </si>
  <si>
    <t>HV Distribution system</t>
  </si>
  <si>
    <t xml:space="preserve"> LT Distribution system </t>
  </si>
  <si>
    <t>Volume of trading in</t>
  </si>
  <si>
    <t>Contracted MW</t>
  </si>
  <si>
    <t>Sale Price</t>
  </si>
  <si>
    <t>Rs/Unit</t>
  </si>
  <si>
    <t>Open Access Contracted Capacity (kW)</t>
  </si>
  <si>
    <t>Improvement in performance</t>
  </si>
  <si>
    <t>Distribution Losses, (%)</t>
  </si>
  <si>
    <t>Collection Efficiency, (%)</t>
  </si>
  <si>
    <t>Distribution losses for (%)</t>
  </si>
  <si>
    <t>Revenue realisation , (Rs Cr)</t>
  </si>
  <si>
    <t>Replacement of Defective meters, %</t>
  </si>
  <si>
    <t>6 (a)</t>
  </si>
  <si>
    <t>6 (b)</t>
  </si>
  <si>
    <t>4 (a)</t>
  </si>
  <si>
    <t>4 (b)</t>
  </si>
  <si>
    <t>(c)</t>
  </si>
  <si>
    <t>Rural areas</t>
  </si>
  <si>
    <t>Distribution Loss</t>
  </si>
  <si>
    <t>Voltage-wise Apportionment of Distribution losses</t>
  </si>
  <si>
    <t>33 kV</t>
  </si>
  <si>
    <t>11 kV</t>
  </si>
  <si>
    <t>Overall Distribution Loss</t>
  </si>
  <si>
    <t>Power factor surcharge/incentive</t>
  </si>
  <si>
    <t xml:space="preserve">Sub-total </t>
  </si>
  <si>
    <t>Total technical Losses (% of Energy Input)</t>
  </si>
  <si>
    <t>Subsidy assessed</t>
  </si>
  <si>
    <t>Subsidy provided by the State Govt under Section 65 of EA 2003</t>
  </si>
  <si>
    <t>No of Feeders</t>
  </si>
  <si>
    <t>Feeders metered</t>
  </si>
  <si>
    <t>Circle 1</t>
  </si>
  <si>
    <t>…</t>
  </si>
  <si>
    <t>Summary of Aggregate Revenue Requirement</t>
  </si>
  <si>
    <t>Excess Load excess demand charges</t>
  </si>
  <si>
    <t>&lt;Please specify Unit&gt;</t>
  </si>
  <si>
    <t>Tariff as per Commission</t>
  </si>
  <si>
    <t>Reference of finance department order releasing subsidy amount</t>
  </si>
  <si>
    <t>Reference of Government directives</t>
  </si>
  <si>
    <t>Relaxtion/ Subsidy committed by Government</t>
  </si>
  <si>
    <t>Depreciation</t>
  </si>
  <si>
    <t>a.</t>
  </si>
  <si>
    <t>b.</t>
  </si>
  <si>
    <t>IT Equipments</t>
  </si>
  <si>
    <t>Gross Asset (Total (1) to (15))</t>
  </si>
  <si>
    <t>Distribution transformers (%)</t>
  </si>
  <si>
    <t>Power transformers (%)</t>
  </si>
  <si>
    <t>Reference form no.</t>
  </si>
  <si>
    <t>Form D 1.1</t>
  </si>
  <si>
    <t>Form D 2.1</t>
  </si>
  <si>
    <t xml:space="preserve">Form D 2.2 </t>
  </si>
  <si>
    <t xml:space="preserve">Form  D 2.3 </t>
  </si>
  <si>
    <t xml:space="preserve">Form D 2.6 </t>
  </si>
  <si>
    <t>Form  D 2.7</t>
  </si>
  <si>
    <t>Form D  3.1</t>
  </si>
  <si>
    <t>Form D 3.3</t>
  </si>
  <si>
    <t>Form D 3.4</t>
  </si>
  <si>
    <t>Form D 3.5</t>
  </si>
  <si>
    <t>Transmission  Charges</t>
  </si>
  <si>
    <t>Load Despatch Charges</t>
  </si>
  <si>
    <t>Form D 3.7</t>
  </si>
  <si>
    <t>Form D 3.8</t>
  </si>
  <si>
    <t>Form D 3.9</t>
  </si>
  <si>
    <t>Form D 4.1</t>
  </si>
  <si>
    <t>Form  D 4.2</t>
  </si>
  <si>
    <t>Form D 5.1</t>
  </si>
  <si>
    <t>Form D 5.2</t>
  </si>
  <si>
    <t>Form D 5.3</t>
  </si>
  <si>
    <t>Form D 6.1</t>
  </si>
  <si>
    <t>Form D 7.1</t>
  </si>
  <si>
    <t>Form D 7.2</t>
  </si>
  <si>
    <t>Form D 7.3</t>
  </si>
  <si>
    <t>Form D 8</t>
  </si>
  <si>
    <t>Form D 2.4</t>
  </si>
  <si>
    <t>Form D 2.5</t>
  </si>
  <si>
    <t>Form D 4.3</t>
  </si>
  <si>
    <t>Form D 6.2</t>
  </si>
  <si>
    <t xml:space="preserve">Transmission Charges </t>
  </si>
  <si>
    <t>Consumer Contribution, Capital Subsidy and Grant</t>
  </si>
  <si>
    <t>Project-wise / Scheme-wise Capital Expenditure</t>
  </si>
  <si>
    <t>Previous Year</t>
  </si>
  <si>
    <t>Current Year</t>
  </si>
  <si>
    <t>Adjustment for profit/loss on account of controllable/uncontrollable factors</t>
  </si>
  <si>
    <t>Income from sale of scrap</t>
  </si>
  <si>
    <t>Subsidy actually received</t>
  </si>
  <si>
    <t>Maintenance Spares (as per norms)</t>
  </si>
  <si>
    <t xml:space="preserve">Net Fixed Assets at the end of the year </t>
  </si>
  <si>
    <t>Switchgears, Control gear &amp; Protection</t>
  </si>
  <si>
    <t>Equity portion of capitalisation</t>
  </si>
  <si>
    <t>Consolidated report on additions to Fixed Assets during the year</t>
  </si>
  <si>
    <t>Approved by the Commission</t>
  </si>
  <si>
    <t>Total Addition to Assets</t>
  </si>
  <si>
    <t xml:space="preserve">Interest on Working Capital </t>
  </si>
  <si>
    <t>Interest and finance charges on long term loans</t>
  </si>
  <si>
    <t>Any Other item(to be specified)</t>
  </si>
  <si>
    <t xml:space="preserve">Total </t>
  </si>
  <si>
    <t>Any other item  (to be specified)</t>
  </si>
  <si>
    <t>Interest Rate (as per norms)</t>
  </si>
  <si>
    <t>Tax on R.O.E.</t>
  </si>
  <si>
    <t>Actual/ Estimated</t>
  </si>
  <si>
    <t>Advance Tax assessed &amp; deposited on-----</t>
  </si>
  <si>
    <t>for Quarter I &amp; deposited on 15 th June.</t>
  </si>
  <si>
    <t>for Quarter II &amp; deposited on 15 th Sept.</t>
  </si>
  <si>
    <t>for Quarter III &amp; deposited on 15 th Dec.</t>
  </si>
  <si>
    <t>for Quarter IV &amp; deposited on 15 th March.</t>
  </si>
  <si>
    <t>Total---(A)</t>
  </si>
  <si>
    <t>Estimated for the year</t>
  </si>
  <si>
    <t>Tax on ROE</t>
  </si>
  <si>
    <t>D</t>
  </si>
  <si>
    <t>Description of the  project/Scheme</t>
  </si>
  <si>
    <t xml:space="preserve">Transformer failure rate </t>
  </si>
  <si>
    <t>A</t>
  </si>
  <si>
    <t>Distribution Business of KSEB Limited</t>
  </si>
  <si>
    <t>O&amp;M Expenses</t>
  </si>
  <si>
    <t>Cost of Power Purchase (as per norms)</t>
  </si>
  <si>
    <t>Supply availability %</t>
  </si>
  <si>
    <t>Interest on staff loans and advances</t>
  </si>
  <si>
    <t>Income from statutory investments</t>
  </si>
  <si>
    <t>Income from trading</t>
  </si>
  <si>
    <t>Income from rent of land or buildings</t>
  </si>
  <si>
    <t>Income from staff welfare activities</t>
  </si>
  <si>
    <t>Rental from staff quarters</t>
  </si>
  <si>
    <t>Excess found on physical verification</t>
  </si>
  <si>
    <t>Interest on investments, fixed and call deposits and bank balances</t>
  </si>
  <si>
    <t>Income from hire charges from contractors and others</t>
  </si>
  <si>
    <t>Income due to right of way granted for laying fibre optic cables/co-axial cables on distribution system</t>
  </si>
  <si>
    <t>Income from advertisements, etc.</t>
  </si>
  <si>
    <t>Miscellaneous receipts</t>
  </si>
  <si>
    <t>Commission for collection of electricity duty</t>
  </si>
  <si>
    <t>Interest on delayed or deferred payment of bills</t>
  </si>
  <si>
    <t>Meter/metering equipment/service line rentals</t>
  </si>
  <si>
    <t>Domestic Category (LT - 1(a))</t>
  </si>
  <si>
    <t>(d)</t>
  </si>
  <si>
    <t>Cost of own power generation/power purchase</t>
  </si>
  <si>
    <t>Interest on consumer security deposits and deposits from Users of the distribution system</t>
  </si>
  <si>
    <t>Contribution to contingecny reserves</t>
  </si>
  <si>
    <t>Name of Distribution Business/Licensee</t>
  </si>
  <si>
    <t>Net Revenue from Sale of Power (A29-A30)</t>
  </si>
  <si>
    <t>Security deposits except security deposts held in the form of Bank Guarantee from Users</t>
  </si>
  <si>
    <t xml:space="preserve">Rate of return </t>
  </si>
  <si>
    <t>Return on Equity/Return on Net Fixed Assets</t>
  </si>
  <si>
    <t>Total return on net fixed assets</t>
  </si>
  <si>
    <t>(8)</t>
  </si>
  <si>
    <t>3% * (8)</t>
  </si>
  <si>
    <t xml:space="preserve">3% </t>
  </si>
  <si>
    <t xml:space="preserve">Base Load supply availability </t>
  </si>
  <si>
    <t>(1)</t>
  </si>
  <si>
    <t>Actual contracted Base Load supply in MW</t>
  </si>
  <si>
    <t>Base Load in MW</t>
  </si>
  <si>
    <t>Base Load supply availability (%) (c=a/b)</t>
  </si>
  <si>
    <t>(2)</t>
  </si>
  <si>
    <t xml:space="preserve">Peak Load supply availability </t>
  </si>
  <si>
    <t>Actual Contracted Peal Load Supply in MW</t>
  </si>
  <si>
    <t>Peak load in MW</t>
  </si>
  <si>
    <t>Peak Load Supply Availability (%) (c=a/b)</t>
  </si>
  <si>
    <t>Supply availability %(0.75*c + 0.25*f)</t>
  </si>
  <si>
    <t>(f)</t>
  </si>
  <si>
    <t>(e)</t>
  </si>
  <si>
    <t>State Govt. Grant</t>
  </si>
  <si>
    <t>Less: Consumer contribution</t>
  </si>
  <si>
    <t>FormD  3.2</t>
  </si>
  <si>
    <t>Contribution to contingency reserves</t>
  </si>
  <si>
    <t>Provisioning for Bad debts, if any</t>
  </si>
  <si>
    <t>Consumer Category</t>
  </si>
  <si>
    <t>….</t>
  </si>
  <si>
    <t>O&amp;M Expense (actuals)</t>
  </si>
  <si>
    <t xml:space="preserve">Fixed assets &amp; depreciation </t>
  </si>
  <si>
    <t>Asset Group (as per notification in respect of depreciation)</t>
  </si>
  <si>
    <t xml:space="preserve">Provision for depreciation </t>
  </si>
  <si>
    <t>Less: Government grants</t>
  </si>
  <si>
    <t>Less: Deposit Works</t>
  </si>
  <si>
    <t>Less: Capital Subsidies</t>
  </si>
  <si>
    <t>Net Asset considered for depriciation (16-17-18-19-20)</t>
  </si>
  <si>
    <t>14%*(1)</t>
  </si>
  <si>
    <t>In case equity invested in the regulated Business is not clearly identifiable</t>
  </si>
  <si>
    <t>Return on Equity portion of capitalisation</t>
  </si>
  <si>
    <t>14%*(3)/2</t>
  </si>
  <si>
    <t>Category-wise Sales</t>
  </si>
  <si>
    <t>Number of consumers</t>
  </si>
  <si>
    <t>Excess Load/ excess demand charges@</t>
  </si>
  <si>
    <t>Name of  Licensee</t>
  </si>
  <si>
    <t>Basic Salary</t>
  </si>
  <si>
    <t>Dearness Allowance (DA)</t>
  </si>
  <si>
    <t>House Rent Allowance</t>
  </si>
  <si>
    <t>Conveyance Allowance</t>
  </si>
  <si>
    <t>Leave Travel Allowance</t>
  </si>
  <si>
    <t>Earned Leave Encashment</t>
  </si>
  <si>
    <t>Other Allowances</t>
  </si>
  <si>
    <t>Medical Reimbursement</t>
  </si>
  <si>
    <t>Overtime Payment</t>
  </si>
  <si>
    <t xml:space="preserve">Interim Relief / Wage Revision </t>
  </si>
  <si>
    <t>Staff welfare expenses</t>
  </si>
  <si>
    <t>VRS Expenses/Retrenchment Compensation</t>
  </si>
  <si>
    <t>Commission to Directors</t>
  </si>
  <si>
    <t>Training Expenses</t>
  </si>
  <si>
    <t>Payment under Workmen's Compensation Act</t>
  </si>
  <si>
    <t>Net Employee Costs</t>
  </si>
  <si>
    <t>Terminal Benefits</t>
  </si>
  <si>
    <t>Provident Fund Contribution</t>
  </si>
  <si>
    <t>Provision for PF Fund</t>
  </si>
  <si>
    <t>Pension Payments</t>
  </si>
  <si>
    <t>Gratuity Payment</t>
  </si>
  <si>
    <t>Others</t>
  </si>
  <si>
    <t xml:space="preserve">Gross Employee Expenses </t>
  </si>
  <si>
    <t>Less: Expenses Capitalised</t>
  </si>
  <si>
    <t xml:space="preserve">Net Employee Expenses </t>
  </si>
  <si>
    <t>Administrative &amp; General Expenses</t>
  </si>
  <si>
    <t>Rent Rates &amp; Taxes</t>
  </si>
  <si>
    <t>Insurance</t>
  </si>
  <si>
    <t>Telephone &amp; Postage, etc.</t>
  </si>
  <si>
    <t>Electricity charges</t>
  </si>
  <si>
    <t>Water charges</t>
  </si>
  <si>
    <t>Security arrangements</t>
  </si>
  <si>
    <t>Fees &amp; subscription</t>
  </si>
  <si>
    <t>Books &amp; periodicals</t>
  </si>
  <si>
    <t>Printing &amp; Stationery</t>
  </si>
  <si>
    <t>Purchase Related Advertisement Expenses</t>
  </si>
  <si>
    <t>Contribution/Donations</t>
  </si>
  <si>
    <t>License Fee  and other related fee</t>
  </si>
  <si>
    <t>Vehicle Running Expenses Truck / Delivery Van</t>
  </si>
  <si>
    <t>Vehicle Hiring Expenses Truck / Delivery Van</t>
  </si>
  <si>
    <t>Cost of services procured</t>
  </si>
  <si>
    <t>Outsourcing of metering and billing system</t>
  </si>
  <si>
    <t>V-sat, Internet and related charges</t>
  </si>
  <si>
    <t>Miscellaneous Expenses</t>
  </si>
  <si>
    <t>Office Expenses</t>
  </si>
  <si>
    <t>Gross A&amp;G Expenses</t>
  </si>
  <si>
    <t xml:space="preserve">Net A&amp;G Expenses </t>
  </si>
  <si>
    <t>Plant &amp; Machinery</t>
  </si>
  <si>
    <t>Buildings</t>
  </si>
  <si>
    <t>Civil Works</t>
  </si>
  <si>
    <t>Hydraulic Works</t>
  </si>
  <si>
    <t>Lines &amp; Cable Networks</t>
  </si>
  <si>
    <t>Furniture &amp; Fixtures</t>
  </si>
  <si>
    <t>Office Equipment</t>
  </si>
  <si>
    <t>Gross R&amp;M Expenses</t>
  </si>
  <si>
    <t xml:space="preserve">Net R&amp;M Expenses </t>
  </si>
  <si>
    <t>Form D 3.4(a)</t>
  </si>
  <si>
    <t>Form D 3.4(b)</t>
  </si>
  <si>
    <t xml:space="preserve">Form D 3.4(c) </t>
  </si>
  <si>
    <t>Advertisements, exhibition publicity</t>
  </si>
  <si>
    <t>Entertainment</t>
  </si>
  <si>
    <t>Training expenses</t>
  </si>
  <si>
    <t>DSM activities</t>
  </si>
  <si>
    <t>Audit Fees</t>
  </si>
  <si>
    <t>Legal charges</t>
  </si>
  <si>
    <t>Consultancy charges</t>
  </si>
  <si>
    <t>Other Professional charges</t>
  </si>
  <si>
    <t xml:space="preserve">Bank Charges  </t>
  </si>
  <si>
    <t>SRPC expenses</t>
  </si>
  <si>
    <t>Sports and related activities</t>
  </si>
  <si>
    <t xml:space="preserve">Freight </t>
  </si>
  <si>
    <t xml:space="preserve">Conveyance </t>
  </si>
  <si>
    <t>Ele. Duty u/s 3(I), KED Act</t>
  </si>
  <si>
    <t>Capital Work in Progress</t>
  </si>
  <si>
    <t>Calculation of Weighted Average Rate of Interest on Actual Loans</t>
  </si>
  <si>
    <t>Name of Distribution Licensee</t>
  </si>
  <si>
    <t>Loan 1</t>
  </si>
  <si>
    <t>i.</t>
  </si>
  <si>
    <t>Gross Loan -Opening</t>
  </si>
  <si>
    <t>ii.</t>
  </si>
  <si>
    <t>Cumulative repayments of Loans upto previous year</t>
  </si>
  <si>
    <t>iii.</t>
  </si>
  <si>
    <t>Net loan-Opening</t>
  </si>
  <si>
    <t>iv.</t>
  </si>
  <si>
    <t>Add: Drawal(s) during the Year</t>
  </si>
  <si>
    <t>v.</t>
  </si>
  <si>
    <t xml:space="preserve">Less: Repayment (s) of Loans during the year </t>
  </si>
  <si>
    <t>vi</t>
  </si>
  <si>
    <t xml:space="preserve">Net loan - Closing </t>
  </si>
  <si>
    <t>vii</t>
  </si>
  <si>
    <t xml:space="preserve">Average Net Loan </t>
  </si>
  <si>
    <t>viii</t>
  </si>
  <si>
    <t xml:space="preserve">Rate of Interest on Loan on annual basis </t>
  </si>
  <si>
    <t>ix</t>
  </si>
  <si>
    <t>Interest on loan</t>
  </si>
  <si>
    <t>x</t>
  </si>
  <si>
    <t>Loan repayment effective from (date to be indicated)</t>
  </si>
  <si>
    <t>Loan 2</t>
  </si>
  <si>
    <t>Loan 3</t>
  </si>
  <si>
    <t>..</t>
  </si>
  <si>
    <t>Total Loan</t>
  </si>
  <si>
    <t xml:space="preserve">Interest on Loan </t>
  </si>
  <si>
    <t>Weighted average Rate of Interest on Loans</t>
  </si>
  <si>
    <t>Calculation of Interest on Normative Loan</t>
  </si>
  <si>
    <t xml:space="preserve">Gross Normative loan - Opening </t>
  </si>
  <si>
    <t>Cumulative repayment of Normative Loan upto previous year</t>
  </si>
  <si>
    <t xml:space="preserve">Net Normative loan - Opening </t>
  </si>
  <si>
    <t xml:space="preserve">Increase/Decrease due to ACE/de-capitalization during the Year </t>
  </si>
  <si>
    <t xml:space="preserve">Repayments of Normative Loan during the year </t>
  </si>
  <si>
    <t xml:space="preserve">Net Normative loan - Closing </t>
  </si>
  <si>
    <t xml:space="preserve">Average Normative Loan </t>
  </si>
  <si>
    <t xml:space="preserve">Weighted average Rate of Interest of actual Loans </t>
  </si>
  <si>
    <t xml:space="preserve">Interest on Normative loan </t>
  </si>
  <si>
    <t xml:space="preserve">3.4(a),3.4(b), 3.4(c) </t>
  </si>
  <si>
    <t>Form D 3.6 (a)</t>
  </si>
  <si>
    <t>Form D 3.6 (b)</t>
  </si>
  <si>
    <t>Income from sale of surplus power</t>
  </si>
  <si>
    <t>Month</t>
  </si>
  <si>
    <t xml:space="preserve">May </t>
  </si>
  <si>
    <t xml:space="preserve">April </t>
  </si>
  <si>
    <t>June</t>
  </si>
  <si>
    <t>July</t>
  </si>
  <si>
    <t>August</t>
  </si>
  <si>
    <t>September</t>
  </si>
  <si>
    <t>October</t>
  </si>
  <si>
    <t xml:space="preserve">November </t>
  </si>
  <si>
    <t>December</t>
  </si>
  <si>
    <t>January</t>
  </si>
  <si>
    <t>February</t>
  </si>
  <si>
    <t>March</t>
  </si>
  <si>
    <t>Nature of transaction- Bilateral /Exchange</t>
  </si>
  <si>
    <t>Transaction No.</t>
  </si>
  <si>
    <t>Income</t>
  </si>
  <si>
    <t>Return on Equity /Net Fixed Assets</t>
  </si>
  <si>
    <t>Sr. No.</t>
  </si>
  <si>
    <t>Capital Subsidies from appropriate  Government towards cost of Capital Assets</t>
  </si>
  <si>
    <t>Employee Expenses (as per norms)</t>
  </si>
  <si>
    <t>R&amp;M Expenses (as per norms)</t>
  </si>
  <si>
    <t>A&amp;G Expenses (as per norms)</t>
  </si>
  <si>
    <t>O&amp;M Expense (as per norms) (1+2+3)</t>
  </si>
  <si>
    <t>Profit &amp; Loss Account</t>
  </si>
  <si>
    <t xml:space="preserve"> I.INCOME</t>
  </si>
  <si>
    <t>a. Revenue from Sale of Power</t>
  </si>
  <si>
    <t>b. Revenue Subsidies and Grants</t>
  </si>
  <si>
    <t>d.Depreciation</t>
  </si>
  <si>
    <t>e.Interest and Finance charges</t>
  </si>
  <si>
    <t>f. Subtotal ( a+b+c+d+e)</t>
  </si>
  <si>
    <t>g. Less Capitalised Expenses:</t>
  </si>
  <si>
    <t xml:space="preserve">  -  Interest &amp; Finance Charges</t>
  </si>
  <si>
    <t xml:space="preserve">  -  Other Expenses</t>
  </si>
  <si>
    <t>h. Other Debits</t>
  </si>
  <si>
    <t>j. Purchase of power</t>
  </si>
  <si>
    <t>k.Generation of Power</t>
  </si>
  <si>
    <t>Total Expenditure (f-g+h+i+j+k)</t>
  </si>
  <si>
    <t>III. Profit /(Loss) before Tax (I-II)</t>
  </si>
  <si>
    <t>IV. Provision for Income Tax</t>
  </si>
  <si>
    <t>V.Net Prior period credits (Charges )</t>
  </si>
  <si>
    <t>VI. Surplus (Deficit )</t>
  </si>
  <si>
    <t>VII. Net Assets at the beginning of the year (Less consumer's Contribution )</t>
  </si>
  <si>
    <t>I</t>
  </si>
  <si>
    <t>c. Other Income</t>
  </si>
  <si>
    <t>a. Repairs and Maintenance.</t>
  </si>
  <si>
    <t>b. Employee Cost</t>
  </si>
  <si>
    <t>c. Administration and General Expenses</t>
  </si>
  <si>
    <t>Balance Sheet at the end of the year</t>
  </si>
  <si>
    <t>X</t>
  </si>
  <si>
    <t>VIII. Rate of Return (VI / VII)</t>
  </si>
  <si>
    <t>Cash Flow for the year</t>
  </si>
  <si>
    <t xml:space="preserve">              Less : Income Tax Payment during the year</t>
  </si>
  <si>
    <t xml:space="preserve">                  Total of (a)</t>
  </si>
  <si>
    <t xml:space="preserve">              I) Depreciation</t>
  </si>
  <si>
    <t xml:space="preserve">              ii) Amortisation of Deferred costs</t>
  </si>
  <si>
    <t xml:space="preserve">              iii) Amortisation of Intangible Assets</t>
  </si>
  <si>
    <t xml:space="preserve">              iv) Investment Allowance Reserve</t>
  </si>
  <si>
    <t xml:space="preserve">                  Total of (b)</t>
  </si>
  <si>
    <t xml:space="preserve">   c. Less : Credits to revenue Account not involving cash receipts</t>
  </si>
  <si>
    <t xml:space="preserve">              I) Deprecation</t>
  </si>
  <si>
    <t xml:space="preserve">              ii) Subsidies receivables  </t>
  </si>
  <si>
    <t xml:space="preserve">                  Total of (c)</t>
  </si>
  <si>
    <t xml:space="preserve">    Net Funds from Earnings  (a)+(b)-(c )</t>
  </si>
  <si>
    <t xml:space="preserve">        (a) Increase/(Decrease) in Current Assets</t>
  </si>
  <si>
    <t xml:space="preserve">             I) Inventories</t>
  </si>
  <si>
    <t xml:space="preserve">             ii) Receivables against sale of power</t>
  </si>
  <si>
    <t xml:space="preserve">             iii) Loans and Advances</t>
  </si>
  <si>
    <t xml:space="preserve">             iv) Sundry receivables</t>
  </si>
  <si>
    <t xml:space="preserve">              v)Subsidy receivables</t>
  </si>
  <si>
    <t xml:space="preserve">                 Total of (a)</t>
  </si>
  <si>
    <t xml:space="preserve">        (b) Increase/(Decrease) in Current liabilities</t>
  </si>
  <si>
    <t xml:space="preserve">             I)Borrowings for working Capital</t>
  </si>
  <si>
    <t xml:space="preserve">             ii) Other current liabilities</t>
  </si>
  <si>
    <t xml:space="preserve">             iii) Others (Increase in Reserve + payment due on cap.liab)</t>
  </si>
  <si>
    <t xml:space="preserve">                 Total of (b)</t>
  </si>
  <si>
    <t xml:space="preserve">        Net Increase/(Decrease ) in working Capital (a)- (b)</t>
  </si>
  <si>
    <t xml:space="preserve">  Total Net Funds from operations including subsidies &amp; Grants (7+8)</t>
  </si>
  <si>
    <t xml:space="preserve">        a). Fresh borrowings</t>
  </si>
  <si>
    <t xml:space="preserve">              I) State Loans</t>
  </si>
  <si>
    <t xml:space="preserve">              ii) Foreign currency Loans / Credits</t>
  </si>
  <si>
    <t xml:space="preserve">              iii) Other borrowings </t>
  </si>
  <si>
    <t xml:space="preserve">        b) Repayments :</t>
  </si>
  <si>
    <t xml:space="preserve">               I) State Loans</t>
  </si>
  <si>
    <t xml:space="preserve">               ii) Foreign currency Loans / Credits</t>
  </si>
  <si>
    <t xml:space="preserve">               iii) Other borrowings </t>
  </si>
  <si>
    <t xml:space="preserve">       Net Increase/(Decrease) in Capital liabilities (a) - (b)</t>
  </si>
  <si>
    <t xml:space="preserve">        a)On projects</t>
  </si>
  <si>
    <t xml:space="preserve">        b)Advance to Suppliers &amp; Contractors</t>
  </si>
  <si>
    <t xml:space="preserve">        c) Intangible Assets</t>
  </si>
  <si>
    <t xml:space="preserve">        d) Deferred Cost</t>
  </si>
  <si>
    <t xml:space="preserve">                Total of V (a+b+c+d )</t>
  </si>
  <si>
    <t>a) Profit before tax and before revenue subsidies and grants</t>
  </si>
  <si>
    <t xml:space="preserve">              v) Others, if any</t>
  </si>
  <si>
    <t>Net Funds from Operations</t>
  </si>
  <si>
    <t>1a</t>
  </si>
  <si>
    <t>Net Funds from Earnings :</t>
  </si>
  <si>
    <t>Contributions, Grants &amp; Subsidies to cost of Capital Assets</t>
  </si>
  <si>
    <t>Security Deposit from consumers</t>
  </si>
  <si>
    <t>Proceeds from disposal of fixed Assets</t>
  </si>
  <si>
    <t>Total Funds from Operations (1+2+3+4)</t>
  </si>
  <si>
    <t>Net Increase/(Decrease) in working Capital</t>
  </si>
  <si>
    <t>VI</t>
  </si>
  <si>
    <t>VII</t>
  </si>
  <si>
    <t>VIII</t>
  </si>
  <si>
    <t>IX</t>
  </si>
  <si>
    <t>XI</t>
  </si>
  <si>
    <t>XII</t>
  </si>
  <si>
    <t>Net Increase/(Decrease ) in Government contribution</t>
  </si>
  <si>
    <t>Net Increase/(Decrease ) in Terminal benefit fund</t>
  </si>
  <si>
    <t>Net Increase/(Decrease ) in Provident fund</t>
  </si>
  <si>
    <t>Net Increase/(Decrease ) in investments</t>
  </si>
  <si>
    <t>Add opening cash &amp; Bank balance</t>
  </si>
  <si>
    <t>III.</t>
  </si>
  <si>
    <t>IV.</t>
  </si>
  <si>
    <t>V</t>
  </si>
  <si>
    <t>Funds utilised on Capital Expenditure</t>
  </si>
  <si>
    <t>Total Funds available for Capital Expenditure (I+II+III)</t>
  </si>
  <si>
    <t>Increase/(Decrease ) in equity Capital</t>
  </si>
  <si>
    <t>II.</t>
  </si>
  <si>
    <t>Net increase/ decrease in Capital liabilities</t>
  </si>
  <si>
    <t>Form D P&amp;L</t>
  </si>
  <si>
    <t>Form D BS</t>
  </si>
  <si>
    <t>Form D CF</t>
  </si>
  <si>
    <t>I. Extra Ordinary Items</t>
  </si>
  <si>
    <t xml:space="preserve">   b.    Add: Debits to revenue account not requiring cash Flow:</t>
  </si>
  <si>
    <t>Net Funds from operations before subsidies and Grants ( 5-6 )</t>
  </si>
  <si>
    <t>Receipts from revenue subsidies and Grants</t>
  </si>
  <si>
    <t>Approved in Tariff Order</t>
  </si>
  <si>
    <t>Audited/ Normative</t>
  </si>
  <si>
    <t>Truing Up requirement</t>
  </si>
  <si>
    <t>6 = 5 - 4</t>
  </si>
  <si>
    <t>Units Sold (MU)</t>
  </si>
  <si>
    <t>5 = 4 - 3</t>
  </si>
  <si>
    <t>Tariff approved by Commission</t>
  </si>
  <si>
    <t>Approved by the  Commission</t>
  </si>
  <si>
    <t>II. EXPENDITURE</t>
  </si>
  <si>
    <t>Interest on Bonds to meet Terminal Liabilities</t>
  </si>
  <si>
    <t>Form D 3.6 (c)</t>
  </si>
  <si>
    <t>Bond Series 1</t>
  </si>
  <si>
    <t>Value of Bond</t>
  </si>
  <si>
    <t>Rate of Interest on Bond</t>
  </si>
  <si>
    <t>Interest on Bond</t>
  </si>
  <si>
    <t>Bond Series 2</t>
  </si>
  <si>
    <t>Annual Contribution for Terminal Liabilities based on actuarial valuation</t>
  </si>
  <si>
    <t>LT Categories</t>
  </si>
  <si>
    <t>HT Categories</t>
  </si>
  <si>
    <t>Reactive Energy Charges</t>
  </si>
  <si>
    <t>Total Duty &amp; Levies</t>
  </si>
  <si>
    <t xml:space="preserve">Gross Revenue From Sale of Power </t>
  </si>
  <si>
    <t>Less: i) Electricity Duty Payable to Govt. (Contra)</t>
  </si>
  <si>
    <t xml:space="preserve">          ii)Other State Levies Payable to Govt. (Contra)</t>
  </si>
  <si>
    <t>Name of buyer</t>
  </si>
  <si>
    <t>Revenue Subsidy from State Government other than S.65 subsidy</t>
  </si>
  <si>
    <t>Actually received</t>
  </si>
  <si>
    <t>Balance Receivable</t>
  </si>
  <si>
    <t>Consumers Contribution for service connection lines and associated works</t>
  </si>
  <si>
    <t>Any other contribution by consumers  under any scheme.</t>
  </si>
  <si>
    <t xml:space="preserve">Receipts from appropriate Government under any scheme as Grants </t>
  </si>
  <si>
    <t>Energy received by licensee (%)</t>
  </si>
  <si>
    <t>Normative</t>
  </si>
  <si>
    <t>Interest on Working Capital (actual)</t>
  </si>
  <si>
    <t>Net Fixed Assets net of Consumer Contribution &amp;Grants (at the beginning of the year)</t>
  </si>
  <si>
    <t>Total (a+b+c)</t>
  </si>
  <si>
    <t xml:space="preserve">             iii) Revenue gap</t>
  </si>
  <si>
    <t>Enrergy sent to lower voltage</t>
  </si>
  <si>
    <t>2017-18</t>
  </si>
  <si>
    <t>Less: Other Income</t>
  </si>
  <si>
    <t>Net Aggregate Revenue Requirement from Retail Tariff</t>
  </si>
  <si>
    <t>Revenue from sale of power</t>
  </si>
  <si>
    <t>Net Revenue gap/Surplus (20-19)</t>
  </si>
  <si>
    <t>EQUITY AND LIABILITIES</t>
  </si>
  <si>
    <t>Shareholders funds</t>
  </si>
  <si>
    <t>(a) Share Capital</t>
  </si>
  <si>
    <t>(b) Reserve and Surplus (Reserves+surplus/deficit)</t>
  </si>
  <si>
    <t>Contribution, Grants and other long term Reserve funds</t>
  </si>
  <si>
    <t>Non Current liabilities</t>
  </si>
  <si>
    <t>(a) Long Term borrowings (Capital liabilities)</t>
  </si>
  <si>
    <t>(b) Other long term  liabilities (SD from consumers)</t>
  </si>
  <si>
    <t>(c) Long term provisions (Reserve funds+provision for int. On bonds/payrevision)</t>
  </si>
  <si>
    <t>Current liabilities</t>
  </si>
  <si>
    <t>(a) Short Term borrowings (Borrowing for working capital)</t>
  </si>
  <si>
    <t>(b) Trade Payables (payment due to CGS/Others)</t>
  </si>
  <si>
    <t>(c) Other short term liabiliites (other current liabilies except payment to CGS)</t>
  </si>
  <si>
    <t>(d) Short Term provisions</t>
  </si>
  <si>
    <t>TOTAL EQUITY &amp; LIABILITIES</t>
  </si>
  <si>
    <t>ASSETS</t>
  </si>
  <si>
    <t>Non Current Assets</t>
  </si>
  <si>
    <t>(a) Fixed Assets</t>
  </si>
  <si>
    <t>(i) Tangible Assets</t>
  </si>
  <si>
    <t>(ii)Intabgible Assets</t>
  </si>
  <si>
    <t>(iii) Capital work in progress</t>
  </si>
  <si>
    <t>(b) Non-Current investment</t>
  </si>
  <si>
    <t>(c) Long term loans and Advances</t>
  </si>
  <si>
    <t>(d) Other non-current assets</t>
  </si>
  <si>
    <t>Current Assets</t>
  </si>
  <si>
    <t>(a) Current investments</t>
  </si>
  <si>
    <t>(b) Inventories (Stocks)</t>
  </si>
  <si>
    <t>(d) Cash and Cash equivalents</t>
  </si>
  <si>
    <t>(e)Short term loans and advances</t>
  </si>
  <si>
    <t>(f) Other current assets</t>
  </si>
  <si>
    <t>TOTAL ASSETS</t>
  </si>
  <si>
    <t>LT III</t>
  </si>
  <si>
    <t>LT IX</t>
  </si>
  <si>
    <t>LTII</t>
  </si>
  <si>
    <t>LTVIIIB</t>
  </si>
  <si>
    <t>LTVIIC</t>
  </si>
  <si>
    <t>LTVIIB</t>
  </si>
  <si>
    <t>LTVIIA</t>
  </si>
  <si>
    <t>LTVIF</t>
  </si>
  <si>
    <t>LTVIE</t>
  </si>
  <si>
    <t>LTVID</t>
  </si>
  <si>
    <t>LTVIC</t>
  </si>
  <si>
    <t>LTVIB</t>
  </si>
  <si>
    <t>LTVIA</t>
  </si>
  <si>
    <t>LTVA</t>
  </si>
  <si>
    <t>LTIV</t>
  </si>
  <si>
    <t>LTIC</t>
  </si>
  <si>
    <t>LTIA</t>
  </si>
  <si>
    <t>(Rs Lakhs)</t>
  </si>
  <si>
    <t>LTVIG</t>
  </si>
  <si>
    <t>Building</t>
  </si>
  <si>
    <t>Software</t>
  </si>
  <si>
    <t>Cables</t>
  </si>
  <si>
    <t>Office F&amp;F</t>
  </si>
  <si>
    <t>Office equipment</t>
  </si>
  <si>
    <t>a</t>
  </si>
  <si>
    <t>HT-1A</t>
  </si>
  <si>
    <t>HT-1B</t>
  </si>
  <si>
    <t>HT-2A</t>
  </si>
  <si>
    <t>HT-2B</t>
  </si>
  <si>
    <t>HT-4</t>
  </si>
  <si>
    <t>LTVIII</t>
  </si>
  <si>
    <t>Self Consumption</t>
  </si>
  <si>
    <t>Recovery of theft and pilferage of energy</t>
  </si>
  <si>
    <t xml:space="preserve"> Year (2017-18)*</t>
  </si>
  <si>
    <t>Metering Bay at 110KV Substation</t>
  </si>
  <si>
    <t>HT-IA</t>
  </si>
  <si>
    <t>HT-IB</t>
  </si>
  <si>
    <t>HT-IIA</t>
  </si>
  <si>
    <t>HT-IIB</t>
  </si>
  <si>
    <t>HT-IV</t>
  </si>
  <si>
    <t>Year 2017-18*</t>
  </si>
  <si>
    <t>Year(2017-18)*</t>
  </si>
  <si>
    <t>(c) Trade receivables</t>
  </si>
  <si>
    <t xml:space="preserve">             1V)Interest Income </t>
  </si>
  <si>
    <t>Interest Earned on Investment</t>
  </si>
  <si>
    <t>Net Increase /(Decrease ) in cash / bank balance ( IX+X )</t>
  </si>
  <si>
    <t>XIII</t>
  </si>
  <si>
    <t>Closing Cash &amp; Bank balance ( XI+XII )</t>
  </si>
  <si>
    <t>Projected</t>
  </si>
  <si>
    <t>NOT AVAILABLE</t>
  </si>
  <si>
    <t>NOT APPLICABLE</t>
  </si>
  <si>
    <t>projected</t>
  </si>
  <si>
    <t>KSEB</t>
  </si>
  <si>
    <t>-</t>
  </si>
  <si>
    <t>5.85/5.4</t>
  </si>
  <si>
    <t>Bonus/Festival Allowance</t>
  </si>
  <si>
    <t>Stipend and Wages</t>
  </si>
  <si>
    <t>Salary arrear</t>
  </si>
  <si>
    <t>UJALA LED Expense</t>
  </si>
  <si>
    <t>TCED</t>
  </si>
  <si>
    <t>Thrissur Corporation</t>
  </si>
  <si>
    <t xml:space="preserve"> (Actual)</t>
  </si>
  <si>
    <t>Self consumption</t>
  </si>
  <si>
    <t>(Rs. Lakhs)</t>
  </si>
  <si>
    <t>SD interest from KSEB</t>
  </si>
  <si>
    <t>UJALA LED income</t>
  </si>
  <si>
    <t>110KV Metering bay work finished by KSEB and balance 3.19Lakhs receivable from them</t>
  </si>
  <si>
    <t>LTVB</t>
  </si>
  <si>
    <t>LTX</t>
  </si>
  <si>
    <t>Energy Input from KSEB</t>
  </si>
  <si>
    <t>Bulding</t>
  </si>
  <si>
    <t>UG Cable 300 Sq.mm 3 core XLPE</t>
  </si>
  <si>
    <t>Aggregate Revenue Requirement (14+15)</t>
  </si>
  <si>
    <t xml:space="preserve">Inculding Sec 3 duty and rent </t>
  </si>
  <si>
    <t xml:space="preserve">Depend on the fixed assets </t>
  </si>
  <si>
    <t>2018-19</t>
  </si>
  <si>
    <t>Flood Donation</t>
  </si>
  <si>
    <t xml:space="preserve"> Year (2018-19)*</t>
  </si>
  <si>
    <t>Year 2018-19*</t>
  </si>
  <si>
    <t>R.M.U. - 3 way CTC (1Breaker &amp; 2LBS)</t>
  </si>
  <si>
    <t>R.M.U. - 4 way CCCC (1 In &amp; 4 Out)</t>
  </si>
  <si>
    <t>Transformer 160 KVA</t>
  </si>
  <si>
    <t>SOLAR Generation</t>
  </si>
  <si>
    <t>Unit Solar Purchase from Customer</t>
  </si>
  <si>
    <t>Conductor Change work, Due to Natural Calamities huge loss was occurred so It is requested to consider as a special case and approve the R&amp;M expenses as such</t>
  </si>
  <si>
    <t xml:space="preserve">The approved Rate of interest decreased now only 6.25% is the interest rate </t>
  </si>
  <si>
    <t>Year  (2018-19)*</t>
  </si>
  <si>
    <t xml:space="preserve"> Year (2018-19)</t>
  </si>
  <si>
    <t>Thrissur Corportion</t>
  </si>
  <si>
    <t>Actual 2017-18</t>
  </si>
  <si>
    <t>Year(2018-19)*</t>
  </si>
  <si>
    <t>Year(2018-19)</t>
  </si>
  <si>
    <t>Rs. Lakhs</t>
  </si>
  <si>
    <t xml:space="preserve"> Projected</t>
  </si>
  <si>
    <t xml:space="preserve">  2018-19</t>
  </si>
  <si>
    <t xml:space="preserve"> Approved</t>
  </si>
  <si>
    <t>(2018-19)</t>
  </si>
  <si>
    <t>Year (2018-19)</t>
  </si>
  <si>
    <t>Employer Contributions</t>
  </si>
  <si>
    <t>Solar 150kwp</t>
  </si>
  <si>
    <t>Solar Unit From Customers</t>
  </si>
  <si>
    <t>`</t>
  </si>
  <si>
    <t xml:space="preserve">   </t>
  </si>
  <si>
    <t>Pole Rental Income</t>
  </si>
  <si>
    <t xml:space="preserve">Energy Charges </t>
  </si>
  <si>
    <t>Demand/ fixed charges</t>
  </si>
  <si>
    <t xml:space="preserve">Avg. realisation per KWh </t>
  </si>
  <si>
    <t>Power factor surcharge/   incentive</t>
  </si>
  <si>
    <t>Salary , Wage hike due to revision and contributory pension</t>
  </si>
  <si>
    <t xml:space="preserve">Increase due to  addition of fixed asset </t>
  </si>
  <si>
    <t xml:space="preserve">Consumption decreased and solar energy consumption increased by domestic consumers </t>
  </si>
  <si>
    <t>Housing Loan</t>
  </si>
  <si>
    <t xml:space="preserve">       -</t>
  </si>
  <si>
    <r>
      <rPr>
        <b/>
        <sz val="12"/>
        <rFont val="Bookman Old Style"/>
        <family val="1"/>
      </rPr>
      <t>Note</t>
    </r>
    <r>
      <rPr>
        <sz val="12"/>
        <rFont val="Bookman Old Style"/>
        <family val="1"/>
      </rPr>
      <t>:  On detailed verification of accounts it was found that an amount of Rs. 650795 of House loan  which was recorded receivable in this ledger had already been written off after seeking proper administrative sanctions from corporation council before 2008. so ratified</t>
    </r>
  </si>
</sst>
</file>

<file path=xl/styles.xml><?xml version="1.0" encoding="utf-8"?>
<styleSheet xmlns="http://schemas.openxmlformats.org/spreadsheetml/2006/main">
  <numFmts count="9">
    <numFmt numFmtId="43" formatCode="_ * #,##0.00_ ;_ * \-#,##0.00_ ;_ * &quot;-&quot;??_ ;_ @_ "/>
    <numFmt numFmtId="164" formatCode="_(* #,##0.00_);_(* \(#,##0.00\);_(* &quot;-&quot;??_);_(@_)"/>
    <numFmt numFmtId="165" formatCode="0.00_)"/>
    <numFmt numFmtId="166" formatCode="&quot;ß&quot;#,##0.00_);\(&quot;ß&quot;#,##0.00\)"/>
    <numFmt numFmtId="167" formatCode="0.0"/>
    <numFmt numFmtId="169" formatCode="_(* #,##0.000_);_(* \(#,##0.000\);_(* &quot;-&quot;??_);_(@_)"/>
    <numFmt numFmtId="170" formatCode="&quot;&quot;0.00"/>
    <numFmt numFmtId="174" formatCode="_(* #,##0.0000_);_(* \(#,##0.0000\);_(* &quot;-&quot;??_);_(@_)"/>
    <numFmt numFmtId="175" formatCode="_-* #,##0.00_-;\-* #,##0.00_-;_-* &quot;-&quot;??_-;_-@_-"/>
  </numFmts>
  <fonts count="154">
    <font>
      <sz val="10"/>
      <name val="Times New Roman"/>
    </font>
    <font>
      <sz val="11"/>
      <color theme="1"/>
      <name val="Calibri"/>
      <family val="2"/>
      <scheme val="minor"/>
    </font>
    <font>
      <sz val="11"/>
      <color theme="1"/>
      <name val="Calibri"/>
      <family val="2"/>
      <scheme val="minor"/>
    </font>
    <font>
      <sz val="11"/>
      <color theme="1"/>
      <name val="Calibri"/>
      <family val="2"/>
      <scheme val="minor"/>
    </font>
    <font>
      <sz val="12"/>
      <name val="Bookman Old Style"/>
      <family val="1"/>
    </font>
    <font>
      <b/>
      <sz val="12"/>
      <name val="Bookman Old Style"/>
      <family val="1"/>
    </font>
    <font>
      <b/>
      <sz val="14"/>
      <name val="Bookman Old Style"/>
      <family val="1"/>
    </font>
    <font>
      <sz val="10"/>
      <name val="Bookman Old Style"/>
      <family val="1"/>
    </font>
    <font>
      <b/>
      <sz val="16"/>
      <name val="Bookman Old Style"/>
      <family val="1"/>
    </font>
    <font>
      <sz val="10"/>
      <name val="Times New Roman"/>
      <family val="1"/>
    </font>
    <font>
      <sz val="11"/>
      <name val="Bookman Old Style"/>
      <family val="1"/>
    </font>
    <font>
      <sz val="10"/>
      <name val="Arial"/>
      <family val="2"/>
    </font>
    <font>
      <b/>
      <sz val="10"/>
      <name val="Arial"/>
      <family val="2"/>
    </font>
    <font>
      <sz val="11"/>
      <name val="Times New Roman"/>
      <family val="1"/>
    </font>
    <font>
      <sz val="10"/>
      <name val="Times New Roman"/>
      <family val="1"/>
    </font>
    <font>
      <b/>
      <sz val="10"/>
      <name val="Bookman Old Style"/>
      <family val="1"/>
    </font>
    <font>
      <sz val="10"/>
      <name val="Arial"/>
      <family val="2"/>
    </font>
    <font>
      <sz val="10"/>
      <name val="Book Antiqua"/>
      <family val="1"/>
    </font>
    <font>
      <b/>
      <sz val="11"/>
      <name val="Times New Roman"/>
      <family val="1"/>
    </font>
    <font>
      <sz val="11"/>
      <name val="Book Antiqua"/>
      <family val="1"/>
    </font>
    <font>
      <b/>
      <sz val="11"/>
      <name val="Book Antiqua"/>
      <family val="1"/>
    </font>
    <font>
      <sz val="12"/>
      <name val="Tms Rmn"/>
    </font>
    <font>
      <sz val="10"/>
      <name val="Helv"/>
    </font>
    <font>
      <sz val="8"/>
      <name val="Arial"/>
      <family val="2"/>
    </font>
    <font>
      <b/>
      <sz val="12"/>
      <name val="Arial"/>
      <family val="2"/>
    </font>
    <font>
      <sz val="7"/>
      <name val="Small Fonts"/>
      <family val="2"/>
    </font>
    <font>
      <b/>
      <i/>
      <sz val="16"/>
      <name val="Helv"/>
    </font>
    <font>
      <b/>
      <sz val="16"/>
      <name val="Book Antiqua"/>
      <family val="1"/>
    </font>
    <font>
      <sz val="8"/>
      <name val="Times New Roman"/>
      <family val="1"/>
    </font>
    <font>
      <sz val="8"/>
      <name val="Times New Roman"/>
      <family val="1"/>
    </font>
    <font>
      <b/>
      <sz val="14"/>
      <color indexed="9"/>
      <name val="Bookman Old Style"/>
      <family val="1"/>
    </font>
    <font>
      <sz val="16"/>
      <name val="Bookman Old Style"/>
      <family val="1"/>
    </font>
    <font>
      <sz val="14"/>
      <name val="Bookman Old Style"/>
      <family val="1"/>
    </font>
    <font>
      <sz val="14"/>
      <name val="Times New Roman"/>
      <family val="1"/>
    </font>
    <font>
      <sz val="14"/>
      <name val="Arial"/>
      <family val="2"/>
    </font>
    <font>
      <b/>
      <sz val="14"/>
      <name val="Times New Roman"/>
      <family val="1"/>
    </font>
    <font>
      <vertAlign val="superscript"/>
      <sz val="12"/>
      <name val="Bookman Old Style"/>
      <family val="1"/>
    </font>
    <font>
      <b/>
      <sz val="14"/>
      <name val="Book Antiqua"/>
      <family val="1"/>
    </font>
    <font>
      <sz val="14"/>
      <name val="Book Antiqua"/>
      <family val="1"/>
    </font>
    <font>
      <b/>
      <sz val="12"/>
      <color indexed="8"/>
      <name val="Book Antiqua"/>
      <family val="1"/>
    </font>
    <font>
      <sz val="12"/>
      <name val="Book Antiqua"/>
      <family val="1"/>
    </font>
    <font>
      <b/>
      <sz val="10"/>
      <name val="Book Antiqua"/>
      <family val="1"/>
    </font>
    <font>
      <b/>
      <sz val="12"/>
      <name val="Book Antiqua"/>
      <family val="1"/>
    </font>
    <font>
      <sz val="12"/>
      <color indexed="8"/>
      <name val="Book Antiqua"/>
      <family val="1"/>
    </font>
    <font>
      <sz val="10"/>
      <name val="Arial"/>
      <family val="2"/>
    </font>
    <font>
      <sz val="12"/>
      <color theme="1"/>
      <name val="Bookman Old Style"/>
      <family val="1"/>
    </font>
    <font>
      <sz val="10"/>
      <color theme="1"/>
      <name val="Bookman Old Style"/>
      <family val="1"/>
    </font>
    <font>
      <b/>
      <sz val="14"/>
      <color theme="1"/>
      <name val="Bookman Old Style"/>
      <family val="1"/>
    </font>
    <font>
      <sz val="11"/>
      <color theme="1"/>
      <name val="Times New Roman"/>
      <family val="1"/>
    </font>
    <font>
      <b/>
      <sz val="11"/>
      <color theme="1"/>
      <name val="Times New Roman"/>
      <family val="1"/>
    </font>
    <font>
      <sz val="11"/>
      <color theme="1"/>
      <name val="Bookman Old Style"/>
      <family val="1"/>
    </font>
    <font>
      <sz val="14"/>
      <color theme="1"/>
      <name val="Times New Roman"/>
      <family val="1"/>
    </font>
    <font>
      <b/>
      <sz val="14"/>
      <color theme="1"/>
      <name val="Times New Roman"/>
      <family val="1"/>
    </font>
    <font>
      <sz val="10"/>
      <color theme="1"/>
      <name val="Times New Roman"/>
      <family val="1"/>
    </font>
    <font>
      <b/>
      <sz val="10"/>
      <color theme="1"/>
      <name val="Bookman Old Style"/>
      <family val="1"/>
    </font>
    <font>
      <sz val="11"/>
      <color theme="1"/>
      <name val="Book Antiqua"/>
      <family val="1"/>
    </font>
    <font>
      <b/>
      <sz val="11"/>
      <color theme="1"/>
      <name val="Book Antiqua"/>
      <family val="1"/>
    </font>
    <font>
      <sz val="14"/>
      <color theme="1"/>
      <name val="Book Antiqua"/>
      <family val="1"/>
    </font>
    <font>
      <sz val="10"/>
      <color theme="1"/>
      <name val="Arial"/>
      <family val="2"/>
    </font>
    <font>
      <sz val="14"/>
      <color theme="1"/>
      <name val="Arial"/>
      <family val="2"/>
    </font>
    <font>
      <b/>
      <sz val="12"/>
      <color theme="1"/>
      <name val="Book Antiqua"/>
      <family val="1"/>
    </font>
    <font>
      <sz val="12"/>
      <color theme="1"/>
      <name val="Book Antiqua"/>
      <family val="1"/>
    </font>
    <font>
      <b/>
      <sz val="14"/>
      <color theme="1"/>
      <name val="Book Antiqua"/>
      <family val="1"/>
    </font>
    <font>
      <u/>
      <sz val="12"/>
      <color theme="1"/>
      <name val="Book Antiqua"/>
      <family val="1"/>
    </font>
    <font>
      <sz val="10"/>
      <color theme="1"/>
      <name val="Book Antiqua"/>
      <family val="1"/>
    </font>
    <font>
      <b/>
      <sz val="10"/>
      <color theme="1"/>
      <name val="Book Antiqua"/>
      <family val="1"/>
    </font>
    <font>
      <vertAlign val="superscript"/>
      <sz val="12"/>
      <color theme="1"/>
      <name val="Book Antiqua"/>
      <family val="1"/>
    </font>
    <font>
      <b/>
      <u/>
      <sz val="16"/>
      <color theme="1"/>
      <name val="Book Antiqua"/>
      <family val="1"/>
    </font>
    <font>
      <b/>
      <sz val="11"/>
      <color theme="1"/>
      <name val="Calibri"/>
      <family val="2"/>
      <scheme val="minor"/>
    </font>
    <font>
      <sz val="12"/>
      <color theme="0"/>
      <name val="Book Antiqua"/>
      <family val="1"/>
    </font>
    <font>
      <b/>
      <i/>
      <sz val="16"/>
      <color theme="1"/>
      <name val="Calibri"/>
      <family val="2"/>
      <scheme val="minor"/>
    </font>
    <font>
      <b/>
      <sz val="15"/>
      <name val="Book Antiqua"/>
      <family val="1"/>
    </font>
    <font>
      <sz val="18"/>
      <name val="Book Antiqua"/>
      <family val="1"/>
    </font>
    <font>
      <sz val="16"/>
      <color theme="1"/>
      <name val="Book Antiqua"/>
      <family val="1"/>
    </font>
    <font>
      <sz val="9"/>
      <color theme="1"/>
      <name val="Arial"/>
      <family val="2"/>
    </font>
    <font>
      <i/>
      <sz val="9"/>
      <color theme="1"/>
      <name val="Arial"/>
      <family val="2"/>
    </font>
    <font>
      <b/>
      <sz val="14"/>
      <color theme="1"/>
      <name val="Calibri"/>
      <family val="2"/>
      <scheme val="minor"/>
    </font>
    <font>
      <b/>
      <sz val="12"/>
      <color theme="0"/>
      <name val="Bookman Old Style"/>
      <family val="1"/>
    </font>
    <font>
      <sz val="10"/>
      <name val="Times New Roman"/>
      <family val="1"/>
    </font>
    <font>
      <sz val="48"/>
      <name val="Book Antiqua"/>
      <family val="1"/>
    </font>
    <font>
      <sz val="48"/>
      <color theme="1"/>
      <name val="Book Antiqua"/>
      <family val="1"/>
    </font>
    <font>
      <sz val="36"/>
      <color theme="1"/>
      <name val="Book Antiqua"/>
      <family val="1"/>
    </font>
    <font>
      <b/>
      <sz val="36"/>
      <color theme="1"/>
      <name val="Book Antiqua"/>
      <family val="1"/>
    </font>
    <font>
      <sz val="36"/>
      <name val="Book Antiqua"/>
      <family val="1"/>
    </font>
    <font>
      <sz val="12"/>
      <name val="Webdings"/>
      <family val="1"/>
      <charset val="2"/>
    </font>
    <font>
      <b/>
      <sz val="24"/>
      <color theme="1"/>
      <name val="Book Antiqua"/>
      <family val="1"/>
    </font>
    <font>
      <b/>
      <sz val="18"/>
      <name val="Book Antiqua"/>
      <family val="1"/>
    </font>
    <font>
      <b/>
      <sz val="18"/>
      <color theme="1"/>
      <name val="Book Antiqua"/>
      <family val="1"/>
    </font>
    <font>
      <b/>
      <sz val="16"/>
      <color theme="1"/>
      <name val="Book Antiqua"/>
      <family val="1"/>
    </font>
    <font>
      <b/>
      <sz val="20"/>
      <color theme="1"/>
      <name val="Book Antiqua"/>
      <family val="1"/>
    </font>
    <font>
      <sz val="13"/>
      <color theme="1"/>
      <name val="Book Antiqua"/>
      <family val="1"/>
    </font>
    <font>
      <b/>
      <sz val="13"/>
      <color theme="1"/>
      <name val="Book Antiqua"/>
      <family val="1"/>
    </font>
    <font>
      <sz val="16"/>
      <name val="Book Antiqua"/>
      <family val="1"/>
    </font>
    <font>
      <b/>
      <sz val="20"/>
      <name val="Book Antiqua"/>
      <family val="1"/>
    </font>
    <font>
      <sz val="18"/>
      <color theme="1"/>
      <name val="Book Antiqua"/>
      <family val="1"/>
    </font>
    <font>
      <sz val="18"/>
      <name val="Calibri"/>
      <family val="2"/>
      <scheme val="minor"/>
    </font>
    <font>
      <b/>
      <sz val="18"/>
      <name val="Calibri"/>
      <family val="2"/>
      <scheme val="minor"/>
    </font>
    <font>
      <sz val="21"/>
      <color theme="1"/>
      <name val="Bookman Old Style"/>
      <family val="1"/>
    </font>
    <font>
      <sz val="22"/>
      <color theme="1"/>
      <name val="Book Antiqua"/>
      <family val="1"/>
    </font>
    <font>
      <sz val="22"/>
      <color theme="1"/>
      <name val="Bookman Old Style"/>
      <family val="1"/>
    </font>
    <font>
      <sz val="22"/>
      <color theme="0"/>
      <name val="Bookman Old Style"/>
      <family val="1"/>
    </font>
    <font>
      <b/>
      <sz val="22"/>
      <color theme="1"/>
      <name val="Book Antiqua"/>
      <family val="1"/>
    </font>
    <font>
      <b/>
      <sz val="22"/>
      <color theme="1"/>
      <name val="Bookman Old Style"/>
      <family val="1"/>
    </font>
    <font>
      <b/>
      <sz val="22"/>
      <color theme="0"/>
      <name val="Bookman Old Style"/>
      <family val="1"/>
    </font>
    <font>
      <b/>
      <sz val="22"/>
      <name val="Book Antiqua"/>
      <family val="1"/>
    </font>
    <font>
      <sz val="20"/>
      <color theme="1"/>
      <name val="Book Antiqua"/>
      <family val="1"/>
    </font>
    <font>
      <b/>
      <sz val="70"/>
      <color theme="1"/>
      <name val="Book Antiqua"/>
      <family val="1"/>
    </font>
    <font>
      <sz val="20"/>
      <name val="Book Antiqua"/>
      <family val="1"/>
    </font>
    <font>
      <sz val="28"/>
      <name val="Book Antiqua"/>
      <family val="1"/>
    </font>
    <font>
      <b/>
      <sz val="28"/>
      <name val="Book Antiqua"/>
      <family val="1"/>
    </font>
    <font>
      <b/>
      <sz val="36"/>
      <name val="Book Antiqua"/>
      <family val="1"/>
    </font>
    <font>
      <b/>
      <sz val="32"/>
      <name val="Book Antiqua"/>
      <family val="1"/>
    </font>
    <font>
      <sz val="34"/>
      <name val="Book Antiqua"/>
      <family val="1"/>
    </font>
    <font>
      <b/>
      <sz val="34"/>
      <name val="Book Antiqua"/>
      <family val="1"/>
    </font>
    <font>
      <b/>
      <sz val="48"/>
      <name val="Book Antiqua"/>
      <family val="1"/>
    </font>
    <font>
      <b/>
      <sz val="34"/>
      <color theme="1"/>
      <name val="Book Antiqua"/>
      <family val="1"/>
    </font>
    <font>
      <sz val="38"/>
      <color theme="1"/>
      <name val="Book Antiqua"/>
      <family val="1"/>
    </font>
    <font>
      <sz val="46"/>
      <color theme="1"/>
      <name val="Book Antiqua"/>
      <family val="1"/>
    </font>
    <font>
      <sz val="50"/>
      <color theme="1"/>
      <name val="Book Antiqua"/>
      <family val="1"/>
    </font>
    <font>
      <b/>
      <sz val="80"/>
      <color theme="1"/>
      <name val="Book Antiqua"/>
      <family val="1"/>
    </font>
    <font>
      <sz val="80"/>
      <color theme="1"/>
      <name val="Book Antiqua"/>
      <family val="1"/>
    </font>
    <font>
      <b/>
      <sz val="90"/>
      <color theme="1"/>
      <name val="Book Antiqua"/>
      <family val="1"/>
    </font>
    <font>
      <b/>
      <sz val="80"/>
      <name val="Book Antiqua"/>
      <family val="1"/>
    </font>
    <font>
      <sz val="70"/>
      <color theme="1"/>
      <name val="Book Antiqua"/>
      <family val="1"/>
    </font>
    <font>
      <u/>
      <sz val="18"/>
      <color indexed="8"/>
      <name val="Book Antiqua"/>
      <family val="1"/>
    </font>
    <font>
      <sz val="18"/>
      <color indexed="8"/>
      <name val="Book Antiqua"/>
      <family val="1"/>
    </font>
    <font>
      <sz val="40"/>
      <color indexed="8"/>
      <name val="Book Antiqua"/>
      <family val="1"/>
    </font>
    <font>
      <sz val="16"/>
      <name val="Arial"/>
      <family val="2"/>
    </font>
    <font>
      <sz val="18"/>
      <name val="Bookman Old Style"/>
      <family val="1"/>
    </font>
    <font>
      <sz val="20"/>
      <name val="Times New Roman"/>
      <family val="1"/>
    </font>
    <font>
      <b/>
      <sz val="15"/>
      <color theme="1"/>
      <name val="Book Antiqua"/>
      <family val="1"/>
    </font>
    <font>
      <sz val="15"/>
      <color theme="1"/>
      <name val="Book Antiqua"/>
      <family val="1"/>
    </font>
    <font>
      <sz val="15"/>
      <color theme="1"/>
      <name val="Times New Roman"/>
      <family val="1"/>
    </font>
    <font>
      <sz val="18"/>
      <color theme="1"/>
      <name val="Bookman Old Style"/>
      <family val="1"/>
    </font>
    <font>
      <b/>
      <sz val="18"/>
      <color theme="1"/>
      <name val="Bookman Old Style"/>
      <family val="1"/>
    </font>
    <font>
      <b/>
      <sz val="19"/>
      <color theme="1"/>
      <name val="Book Antiqua"/>
      <family val="1"/>
    </font>
    <font>
      <sz val="18"/>
      <name val="Times New Roman"/>
      <family val="1"/>
    </font>
    <font>
      <sz val="22"/>
      <color theme="1"/>
      <name val="Times New Roman"/>
      <family val="1"/>
    </font>
    <font>
      <sz val="40.1"/>
      <color theme="1"/>
      <name val="Book Antiqua"/>
      <family val="1"/>
    </font>
    <font>
      <sz val="40.1"/>
      <color theme="1"/>
      <name val="Bookman Old Style"/>
      <family val="1"/>
    </font>
    <font>
      <sz val="24"/>
      <color theme="1"/>
      <name val="Book Antiqua"/>
      <family val="1"/>
    </font>
    <font>
      <sz val="24"/>
      <color theme="1"/>
      <name val="Bookman Old Style"/>
      <family val="1"/>
    </font>
    <font>
      <b/>
      <sz val="24"/>
      <name val="Bookman Old Style"/>
      <family val="1"/>
    </font>
    <font>
      <b/>
      <sz val="24"/>
      <name val="Book Antiqua"/>
      <family val="1"/>
    </font>
    <font>
      <sz val="24"/>
      <name val="Book Antiqua"/>
      <family val="1"/>
    </font>
    <font>
      <sz val="14"/>
      <color theme="1"/>
      <name val="Bookman Old Style"/>
      <family val="1"/>
    </font>
    <font>
      <sz val="16"/>
      <color theme="1"/>
      <name val="Bookman Old Style"/>
      <family val="1"/>
    </font>
    <font>
      <b/>
      <sz val="16"/>
      <name val="Arial"/>
      <family val="2"/>
    </font>
    <font>
      <sz val="16"/>
      <name val="Times New Roman"/>
      <family val="1"/>
    </font>
    <font>
      <b/>
      <i/>
      <sz val="14"/>
      <color theme="1"/>
      <name val="Calibri"/>
      <family val="2"/>
      <scheme val="minor"/>
    </font>
    <font>
      <b/>
      <sz val="14"/>
      <color theme="1"/>
      <name val="Arial Unicode MS"/>
      <family val="2"/>
    </font>
    <font>
      <b/>
      <sz val="18"/>
      <name val="Bookman Old Style"/>
      <family val="1"/>
    </font>
    <font>
      <sz val="13"/>
      <name val="Bookman Old Style"/>
      <family val="1"/>
    </font>
    <font>
      <sz val="13"/>
      <name val="Book Antiqua"/>
      <family val="1"/>
    </font>
  </fonts>
  <fills count="10">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9"/>
        <bgColor indexed="64"/>
      </patternFill>
    </fill>
    <fill>
      <patternFill patternType="solid">
        <fgColor theme="0"/>
        <bgColor indexed="64"/>
      </patternFill>
    </fill>
    <fill>
      <patternFill patternType="solid">
        <fgColor theme="9" tint="0.59999389629810485"/>
        <bgColor indexed="64"/>
      </patternFill>
    </fill>
    <fill>
      <patternFill patternType="solid">
        <fgColor rgb="FFFFFF00"/>
        <bgColor indexed="64"/>
      </patternFill>
    </fill>
    <fill>
      <patternFill patternType="solid">
        <fgColor indexed="9"/>
        <bgColor theme="0"/>
      </patternFill>
    </fill>
    <fill>
      <patternFill patternType="solid">
        <fgColor indexed="65"/>
        <bgColor theme="0"/>
      </patternFill>
    </fill>
  </fills>
  <borders count="78">
    <border>
      <left/>
      <right/>
      <top/>
      <bottom/>
      <diagonal/>
    </border>
    <border>
      <left/>
      <right style="thin">
        <color indexed="8"/>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medium">
        <color indexed="64"/>
      </top>
      <bottom/>
      <diagonal/>
    </border>
    <border>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style="thin">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top/>
      <bottom style="medium">
        <color indexed="64"/>
      </bottom>
      <diagonal/>
    </border>
    <border>
      <left style="thin">
        <color indexed="64"/>
      </left>
      <right style="medium">
        <color indexed="64"/>
      </right>
      <top/>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thin">
        <color indexed="64"/>
      </top>
      <bottom style="medium">
        <color indexed="64"/>
      </bottom>
      <diagonal/>
    </border>
  </borders>
  <cellStyleXfs count="53">
    <xf numFmtId="0" fontId="0" fillId="0" borderId="0"/>
    <xf numFmtId="0" fontId="21" fillId="0" borderId="0" applyNumberFormat="0" applyFill="0" applyBorder="0" applyAlignment="0" applyProtection="0"/>
    <xf numFmtId="0" fontId="22" fillId="0" borderId="1"/>
    <xf numFmtId="164" fontId="44" fillId="0" borderId="0" applyFont="0" applyFill="0" applyBorder="0" applyAlignment="0" applyProtection="0"/>
    <xf numFmtId="0" fontId="22" fillId="0" borderId="1"/>
    <xf numFmtId="38" fontId="23" fillId="2" borderId="0" applyNumberFormat="0" applyBorder="0" applyAlignment="0" applyProtection="0"/>
    <xf numFmtId="0" fontId="24" fillId="0" borderId="2" applyNumberFormat="0" applyAlignment="0" applyProtection="0">
      <alignment horizontal="left" vertical="center"/>
    </xf>
    <xf numFmtId="0" fontId="24" fillId="0" borderId="3">
      <alignment horizontal="left" vertical="center"/>
    </xf>
    <xf numFmtId="10" fontId="23" fillId="3" borderId="4" applyNumberFormat="0" applyBorder="0" applyAlignment="0" applyProtection="0"/>
    <xf numFmtId="37" fontId="25" fillId="0" borderId="0"/>
    <xf numFmtId="165" fontId="26" fillId="0" borderId="0"/>
    <xf numFmtId="0" fontId="11" fillId="0" borderId="0"/>
    <xf numFmtId="0" fontId="16" fillId="0" borderId="0"/>
    <xf numFmtId="0" fontId="11" fillId="0" borderId="0"/>
    <xf numFmtId="0" fontId="14" fillId="0" borderId="0"/>
    <xf numFmtId="0" fontId="9" fillId="0" borderId="0"/>
    <xf numFmtId="0" fontId="9" fillId="0" borderId="0"/>
    <xf numFmtId="0" fontId="9" fillId="0" borderId="0"/>
    <xf numFmtId="0" fontId="9" fillId="0" borderId="0"/>
    <xf numFmtId="0" fontId="9" fillId="0" borderId="0"/>
    <xf numFmtId="0" fontId="44" fillId="0" borderId="0"/>
    <xf numFmtId="0" fontId="11" fillId="0" borderId="0">
      <alignment vertical="center"/>
    </xf>
    <xf numFmtId="0" fontId="16" fillId="0" borderId="0">
      <alignment vertical="center"/>
    </xf>
    <xf numFmtId="0" fontId="11" fillId="0" borderId="0"/>
    <xf numFmtId="0" fontId="11" fillId="0" borderId="0"/>
    <xf numFmtId="166" fontId="11" fillId="0" borderId="0" applyFont="0" applyFill="0" applyBorder="0" applyAlignment="0" applyProtection="0"/>
    <xf numFmtId="10" fontId="11" fillId="0" borderId="0" applyFont="0" applyFill="0" applyBorder="0" applyAlignment="0" applyProtection="0"/>
    <xf numFmtId="0" fontId="11" fillId="0" borderId="0"/>
    <xf numFmtId="164" fontId="9" fillId="0" borderId="0" applyFont="0" applyFill="0" applyBorder="0" applyAlignment="0" applyProtection="0"/>
    <xf numFmtId="0" fontId="3" fillId="0" borderId="0"/>
    <xf numFmtId="164" fontId="3" fillId="0" borderId="0" applyFont="0" applyFill="0" applyBorder="0" applyAlignment="0" applyProtection="0"/>
    <xf numFmtId="164" fontId="3" fillId="0" borderId="0" applyFont="0" applyFill="0" applyBorder="0" applyAlignment="0" applyProtection="0"/>
    <xf numFmtId="164" fontId="11" fillId="0" borderId="0" applyFont="0" applyFill="0" applyBorder="0" applyAlignment="0" applyProtection="0"/>
    <xf numFmtId="9" fontId="3" fillId="0" borderId="0" applyFont="0" applyFill="0" applyBorder="0" applyAlignment="0" applyProtection="0"/>
    <xf numFmtId="164" fontId="78" fillId="0" borderId="0" applyFont="0" applyFill="0" applyBorder="0" applyAlignment="0" applyProtection="0"/>
    <xf numFmtId="175" fontId="9" fillId="0" borderId="0" applyFont="0" applyFill="0" applyBorder="0" applyAlignment="0" applyProtection="0"/>
    <xf numFmtId="9" fontId="9" fillId="0" borderId="0" applyFont="0" applyFill="0" applyBorder="0" applyAlignment="0" applyProtection="0"/>
    <xf numFmtId="0" fontId="2" fillId="0" borderId="0"/>
    <xf numFmtId="164" fontId="2" fillId="0" borderId="0" applyFont="0" applyFill="0" applyBorder="0" applyAlignment="0" applyProtection="0"/>
    <xf numFmtId="9" fontId="78" fillId="0" borderId="0" applyFont="0" applyFill="0" applyBorder="0" applyAlignment="0" applyProtection="0"/>
    <xf numFmtId="0" fontId="1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164" fontId="9" fillId="0" borderId="0" applyFont="0" applyFill="0" applyBorder="0" applyAlignment="0" applyProtection="0"/>
    <xf numFmtId="0" fontId="1" fillId="0" borderId="0"/>
    <xf numFmtId="164" fontId="1" fillId="0" borderId="0" applyFont="0" applyFill="0" applyBorder="0" applyAlignment="0" applyProtection="0"/>
    <xf numFmtId="9"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cellStyleXfs>
  <cellXfs count="2038">
    <xf numFmtId="0" fontId="0" fillId="0" borderId="0" xfId="0"/>
    <xf numFmtId="0" fontId="7" fillId="0" borderId="0" xfId="0" applyFont="1" applyBorder="1"/>
    <xf numFmtId="0" fontId="7" fillId="4" borderId="0" xfId="23" applyFont="1" applyFill="1"/>
    <xf numFmtId="0" fontId="7" fillId="0" borderId="0" xfId="0" applyFont="1"/>
    <xf numFmtId="0" fontId="7" fillId="4" borderId="0" xfId="0" applyFont="1" applyFill="1" applyAlignment="1">
      <alignment horizontal="left"/>
    </xf>
    <xf numFmtId="0" fontId="18" fillId="0" borderId="0" xfId="11" applyFont="1" applyBorder="1" applyAlignment="1">
      <alignment horizontal="centerContinuous"/>
    </xf>
    <xf numFmtId="0" fontId="13" fillId="0" borderId="0" xfId="11" applyFont="1" applyBorder="1"/>
    <xf numFmtId="0" fontId="7" fillId="0" borderId="0" xfId="21" applyFont="1">
      <alignment vertical="center"/>
    </xf>
    <xf numFmtId="0" fontId="18" fillId="0" borderId="0" xfId="11" applyFont="1" applyBorder="1" applyAlignment="1">
      <alignment horizontal="centerContinuous" vertical="top"/>
    </xf>
    <xf numFmtId="0" fontId="13" fillId="0" borderId="0" xfId="21" applyFont="1">
      <alignment vertical="center"/>
    </xf>
    <xf numFmtId="0" fontId="13" fillId="0" borderId="0" xfId="21" applyFont="1" applyAlignment="1">
      <alignment vertical="center"/>
    </xf>
    <xf numFmtId="0" fontId="13" fillId="0" borderId="0" xfId="21" applyFont="1" applyAlignment="1">
      <alignment horizontal="centerContinuous" vertical="center"/>
    </xf>
    <xf numFmtId="0" fontId="18" fillId="4" borderId="0" xfId="11" applyFont="1" applyFill="1" applyBorder="1" applyAlignment="1">
      <alignment horizontal="left" vertical="top"/>
    </xf>
    <xf numFmtId="0" fontId="18" fillId="0" borderId="0" xfId="21" applyFont="1" applyAlignment="1">
      <alignment vertical="center"/>
    </xf>
    <xf numFmtId="0" fontId="18" fillId="4" borderId="0" xfId="11" applyFont="1" applyFill="1" applyBorder="1" applyAlignment="1">
      <alignment horizontal="left"/>
    </xf>
    <xf numFmtId="0" fontId="7" fillId="0" borderId="0" xfId="21" applyFont="1" applyBorder="1">
      <alignment vertical="center"/>
    </xf>
    <xf numFmtId="0" fontId="7" fillId="0" borderId="0" xfId="23" applyFont="1"/>
    <xf numFmtId="0" fontId="7" fillId="4" borderId="6" xfId="23" applyFont="1" applyFill="1" applyBorder="1"/>
    <xf numFmtId="0" fontId="7" fillId="4" borderId="0" xfId="23" applyFont="1" applyFill="1" applyBorder="1"/>
    <xf numFmtId="0" fontId="7" fillId="5" borderId="0" xfId="0" applyFont="1" applyFill="1" applyBorder="1"/>
    <xf numFmtId="0" fontId="4" fillId="5" borderId="0" xfId="0" applyFont="1" applyFill="1"/>
    <xf numFmtId="0" fontId="4" fillId="5" borderId="0" xfId="0" applyFont="1" applyFill="1" applyAlignment="1">
      <alignment horizontal="left"/>
    </xf>
    <xf numFmtId="0" fontId="4" fillId="5" borderId="0" xfId="0" applyFont="1" applyFill="1" applyBorder="1"/>
    <xf numFmtId="0" fontId="7" fillId="5" borderId="0" xfId="0" applyFont="1" applyFill="1"/>
    <xf numFmtId="0" fontId="6" fillId="5" borderId="0" xfId="0" applyFont="1" applyFill="1" applyBorder="1" applyAlignment="1"/>
    <xf numFmtId="0" fontId="15" fillId="5" borderId="0" xfId="0" applyFont="1" applyFill="1" applyBorder="1" applyAlignment="1">
      <alignment horizontal="center"/>
    </xf>
    <xf numFmtId="0" fontId="7" fillId="5" borderId="0" xfId="0" applyFont="1" applyFill="1" applyBorder="1" applyAlignment="1">
      <alignment horizontal="left"/>
    </xf>
    <xf numFmtId="0" fontId="4" fillId="5" borderId="0" xfId="0" applyFont="1" applyFill="1" applyBorder="1" applyAlignment="1">
      <alignment horizontal="left"/>
    </xf>
    <xf numFmtId="0" fontId="32" fillId="5" borderId="0" xfId="0" applyFont="1" applyFill="1" applyBorder="1"/>
    <xf numFmtId="0" fontId="45" fillId="5" borderId="0" xfId="0" applyFont="1" applyFill="1"/>
    <xf numFmtId="0" fontId="45" fillId="5" borderId="0" xfId="0" applyFont="1" applyFill="1" applyBorder="1"/>
    <xf numFmtId="0" fontId="46" fillId="5" borderId="0" xfId="0" applyFont="1" applyFill="1"/>
    <xf numFmtId="0" fontId="6" fillId="5" borderId="0" xfId="0" applyFont="1" applyFill="1" applyBorder="1" applyAlignment="1">
      <alignment horizontal="center" vertical="center"/>
    </xf>
    <xf numFmtId="0" fontId="34" fillId="5" borderId="0" xfId="24" applyFont="1" applyFill="1"/>
    <xf numFmtId="0" fontId="32" fillId="5" borderId="0" xfId="0" applyFont="1" applyFill="1"/>
    <xf numFmtId="0" fontId="33" fillId="5" borderId="0" xfId="0" applyFont="1" applyFill="1"/>
    <xf numFmtId="0" fontId="35" fillId="5" borderId="0" xfId="0" applyFont="1" applyFill="1"/>
    <xf numFmtId="0" fontId="4" fillId="5" borderId="7" xfId="0" applyFont="1" applyFill="1" applyBorder="1"/>
    <xf numFmtId="0" fontId="7" fillId="5" borderId="7" xfId="0" applyFont="1" applyFill="1" applyBorder="1"/>
    <xf numFmtId="0" fontId="15" fillId="5" borderId="7" xfId="0" applyFont="1" applyFill="1" applyBorder="1" applyAlignment="1">
      <alignment horizontal="center"/>
    </xf>
    <xf numFmtId="0" fontId="7" fillId="5" borderId="0" xfId="23" applyFont="1" applyFill="1"/>
    <xf numFmtId="0" fontId="13" fillId="5" borderId="0" xfId="11" applyFont="1" applyFill="1" applyBorder="1"/>
    <xf numFmtId="0" fontId="13" fillId="5" borderId="0" xfId="11" applyFont="1" applyFill="1" applyBorder="1" applyAlignment="1">
      <alignment horizontal="centerContinuous"/>
    </xf>
    <xf numFmtId="0" fontId="18" fillId="5" borderId="0" xfId="21" applyFont="1" applyFill="1" applyAlignment="1">
      <alignment horizontal="centerContinuous" vertical="center"/>
    </xf>
    <xf numFmtId="0" fontId="18" fillId="5" borderId="0" xfId="11" applyFont="1" applyFill="1" applyBorder="1" applyAlignment="1">
      <alignment horizontal="centerContinuous"/>
    </xf>
    <xf numFmtId="0" fontId="18" fillId="5" borderId="0" xfId="11" applyFont="1" applyFill="1" applyBorder="1" applyAlignment="1">
      <alignment horizontal="left"/>
    </xf>
    <xf numFmtId="0" fontId="13" fillId="5" borderId="0" xfId="11" applyFont="1" applyFill="1" applyBorder="1" applyAlignment="1">
      <alignment vertical="top" wrapText="1"/>
    </xf>
    <xf numFmtId="0" fontId="13" fillId="5" borderId="0" xfId="11" applyFont="1" applyFill="1" applyBorder="1" applyAlignment="1">
      <alignment vertical="top"/>
    </xf>
    <xf numFmtId="0" fontId="18" fillId="5" borderId="0" xfId="11" applyFont="1" applyFill="1" applyBorder="1"/>
    <xf numFmtId="0" fontId="13" fillId="5" borderId="0" xfId="11" applyFont="1" applyFill="1"/>
    <xf numFmtId="0" fontId="18" fillId="5" borderId="0" xfId="11" applyFont="1" applyFill="1" applyBorder="1" applyAlignment="1">
      <alignment horizontal="centerContinuous" vertical="top"/>
    </xf>
    <xf numFmtId="0" fontId="13" fillId="5" borderId="0" xfId="11" applyFont="1" applyFill="1" applyBorder="1" applyAlignment="1"/>
    <xf numFmtId="0" fontId="48" fillId="5" borderId="0" xfId="11" applyFont="1" applyFill="1" applyBorder="1"/>
    <xf numFmtId="0" fontId="49" fillId="5" borderId="0" xfId="11" applyFont="1" applyFill="1" applyBorder="1"/>
    <xf numFmtId="0" fontId="48" fillId="5" borderId="0" xfId="11" applyFont="1" applyFill="1" applyBorder="1" applyAlignment="1"/>
    <xf numFmtId="0" fontId="48" fillId="5" borderId="0" xfId="11" applyFont="1" applyFill="1" applyBorder="1" applyAlignment="1">
      <alignment vertical="top"/>
    </xf>
    <xf numFmtId="0" fontId="46" fillId="5" borderId="0" xfId="12" applyFont="1" applyFill="1"/>
    <xf numFmtId="0" fontId="46" fillId="5" borderId="0" xfId="12" applyFont="1" applyFill="1" applyAlignment="1">
      <alignment horizontal="center"/>
    </xf>
    <xf numFmtId="0" fontId="50" fillId="5" borderId="0" xfId="14" applyFont="1" applyFill="1"/>
    <xf numFmtId="0" fontId="51" fillId="5" borderId="0" xfId="11" applyFont="1" applyFill="1" applyBorder="1"/>
    <xf numFmtId="0" fontId="47" fillId="5" borderId="0" xfId="11" applyFont="1" applyFill="1" applyBorder="1" applyAlignment="1">
      <alignment vertical="center"/>
    </xf>
    <xf numFmtId="0" fontId="52" fillId="5" borderId="0" xfId="11" applyFont="1" applyFill="1" applyBorder="1"/>
    <xf numFmtId="0" fontId="51" fillId="5" borderId="0" xfId="11" applyFont="1" applyFill="1" applyBorder="1" applyAlignment="1"/>
    <xf numFmtId="0" fontId="51" fillId="5" borderId="0" xfId="11" applyFont="1" applyFill="1" applyBorder="1" applyAlignment="1">
      <alignment vertical="top"/>
    </xf>
    <xf numFmtId="0" fontId="51" fillId="5" borderId="0" xfId="11" applyFont="1" applyFill="1"/>
    <xf numFmtId="0" fontId="53" fillId="5" borderId="0" xfId="0" applyFont="1" applyFill="1"/>
    <xf numFmtId="0" fontId="54" fillId="5" borderId="0" xfId="0" applyFont="1" applyFill="1" applyBorder="1" applyAlignment="1">
      <alignment vertical="center"/>
    </xf>
    <xf numFmtId="0" fontId="54" fillId="5" borderId="0" xfId="0" applyFont="1" applyFill="1" applyAlignment="1">
      <alignment vertical="center"/>
    </xf>
    <xf numFmtId="0" fontId="6" fillId="5" borderId="0" xfId="0" quotePrefix="1" applyFont="1" applyFill="1" applyAlignment="1">
      <alignment horizontal="left"/>
    </xf>
    <xf numFmtId="0" fontId="32" fillId="5" borderId="4" xfId="0" applyFont="1" applyFill="1" applyBorder="1"/>
    <xf numFmtId="0" fontId="32" fillId="5" borderId="4" xfId="0" quotePrefix="1" applyFont="1" applyFill="1" applyBorder="1" applyAlignment="1">
      <alignment horizontal="left"/>
    </xf>
    <xf numFmtId="0" fontId="32" fillId="5" borderId="4" xfId="0" applyFont="1" applyFill="1" applyBorder="1" applyAlignment="1">
      <alignment horizontal="left"/>
    </xf>
    <xf numFmtId="0" fontId="55" fillId="5" borderId="0" xfId="14" applyFont="1" applyFill="1"/>
    <xf numFmtId="0" fontId="55" fillId="5" borderId="0" xfId="22" applyFont="1" applyFill="1">
      <alignment vertical="center"/>
    </xf>
    <xf numFmtId="0" fontId="56" fillId="5" borderId="0" xfId="22" applyFont="1" applyFill="1" applyAlignment="1">
      <alignment horizontal="centerContinuous" vertical="center"/>
    </xf>
    <xf numFmtId="0" fontId="55" fillId="5" borderId="0" xfId="14" applyFont="1" applyFill="1" applyAlignment="1">
      <alignment wrapText="1"/>
    </xf>
    <xf numFmtId="0" fontId="56" fillId="5" borderId="0" xfId="14" applyFont="1" applyFill="1" applyBorder="1" applyAlignment="1">
      <alignment horizontal="centerContinuous" vertical="top"/>
    </xf>
    <xf numFmtId="0" fontId="57" fillId="5" borderId="0" xfId="22" applyFont="1" applyFill="1">
      <alignment vertical="center"/>
    </xf>
    <xf numFmtId="0" fontId="11" fillId="5" borderId="0" xfId="23" applyFill="1"/>
    <xf numFmtId="0" fontId="34" fillId="5" borderId="0" xfId="23" applyFont="1" applyFill="1"/>
    <xf numFmtId="0" fontId="58" fillId="5" borderId="0" xfId="23" applyFont="1" applyFill="1"/>
    <xf numFmtId="0" fontId="59" fillId="5" borderId="0" xfId="23" applyFont="1" applyFill="1"/>
    <xf numFmtId="0" fontId="6" fillId="5" borderId="0" xfId="0" applyFont="1" applyFill="1" applyAlignment="1"/>
    <xf numFmtId="0" fontId="32" fillId="5" borderId="0" xfId="0" applyFont="1" applyFill="1" applyAlignment="1">
      <alignment vertical="top" wrapText="1"/>
    </xf>
    <xf numFmtId="0" fontId="16" fillId="5" borderId="0" xfId="23" applyFont="1" applyFill="1"/>
    <xf numFmtId="0" fontId="12" fillId="5" borderId="0" xfId="23" applyFont="1" applyFill="1" applyAlignment="1">
      <alignment vertical="top"/>
    </xf>
    <xf numFmtId="0" fontId="4" fillId="5" borderId="0" xfId="0" quotePrefix="1" applyFont="1" applyFill="1" applyBorder="1" applyAlignment="1">
      <alignment horizontal="left"/>
    </xf>
    <xf numFmtId="0" fontId="4" fillId="5" borderId="9" xfId="0" applyFont="1" applyFill="1" applyBorder="1" applyAlignment="1">
      <alignment horizontal="left"/>
    </xf>
    <xf numFmtId="0" fontId="4" fillId="5" borderId="9" xfId="0" applyFont="1" applyFill="1" applyBorder="1"/>
    <xf numFmtId="0" fontId="4" fillId="5" borderId="10" xfId="0" applyFont="1" applyFill="1" applyBorder="1"/>
    <xf numFmtId="0" fontId="32" fillId="5" borderId="0" xfId="0" applyFont="1" applyFill="1" applyBorder="1" applyAlignment="1"/>
    <xf numFmtId="0" fontId="30" fillId="5" borderId="0" xfId="0" applyFont="1" applyFill="1" applyBorder="1" applyAlignment="1">
      <alignment vertical="top"/>
    </xf>
    <xf numFmtId="0" fontId="32" fillId="5" borderId="0" xfId="0" applyFont="1" applyFill="1" applyAlignment="1"/>
    <xf numFmtId="0" fontId="6" fillId="5" borderId="0" xfId="0" applyFont="1" applyFill="1" applyBorder="1" applyAlignment="1">
      <alignment vertical="top"/>
    </xf>
    <xf numFmtId="0" fontId="32" fillId="5" borderId="0" xfId="0" applyFont="1" applyFill="1" applyAlignment="1">
      <alignment wrapText="1"/>
    </xf>
    <xf numFmtId="0" fontId="32" fillId="5" borderId="0" xfId="0" applyFont="1" applyFill="1" applyAlignment="1">
      <alignment horizontal="center"/>
    </xf>
    <xf numFmtId="0" fontId="32" fillId="5" borderId="6" xfId="0" applyFont="1" applyFill="1" applyBorder="1" applyAlignment="1"/>
    <xf numFmtId="0" fontId="32" fillId="5" borderId="10" xfId="0" applyFont="1" applyFill="1" applyBorder="1"/>
    <xf numFmtId="0" fontId="31" fillId="5" borderId="0" xfId="0" applyFont="1" applyFill="1"/>
    <xf numFmtId="0" fontId="13" fillId="5" borderId="0" xfId="21" applyFont="1" applyFill="1">
      <alignment vertical="center"/>
    </xf>
    <xf numFmtId="0" fontId="13" fillId="5" borderId="0" xfId="21" applyFont="1" applyFill="1" applyAlignment="1">
      <alignment vertical="center"/>
    </xf>
    <xf numFmtId="0" fontId="18" fillId="5" borderId="0" xfId="21" applyFont="1" applyFill="1" applyAlignment="1">
      <alignment vertical="center"/>
    </xf>
    <xf numFmtId="0" fontId="13" fillId="5" borderId="0" xfId="21" applyFont="1" applyFill="1" applyAlignment="1">
      <alignment horizontal="centerContinuous" vertical="center"/>
    </xf>
    <xf numFmtId="0" fontId="0" fillId="0" borderId="0" xfId="0" applyBorder="1" applyAlignment="1">
      <alignment wrapText="1"/>
    </xf>
    <xf numFmtId="0" fontId="0" fillId="5" borderId="0" xfId="0" applyFill="1" applyAlignment="1">
      <alignment vertical="center"/>
    </xf>
    <xf numFmtId="0" fontId="33" fillId="5" borderId="0" xfId="0" applyFont="1" applyFill="1" applyAlignment="1">
      <alignment vertical="center"/>
    </xf>
    <xf numFmtId="0" fontId="14" fillId="5" borderId="0" xfId="0" applyFont="1" applyFill="1" applyAlignment="1">
      <alignment vertical="center"/>
    </xf>
    <xf numFmtId="0" fontId="14" fillId="5" borderId="0" xfId="0" applyFont="1" applyFill="1" applyBorder="1" applyAlignment="1">
      <alignment vertical="center"/>
    </xf>
    <xf numFmtId="0" fontId="7" fillId="5" borderId="0" xfId="0" applyFont="1" applyFill="1" applyBorder="1" applyAlignment="1">
      <alignment vertical="center"/>
    </xf>
    <xf numFmtId="0" fontId="14" fillId="5" borderId="7" xfId="0" applyFont="1" applyFill="1" applyBorder="1" applyAlignment="1">
      <alignment vertical="center"/>
    </xf>
    <xf numFmtId="0" fontId="13" fillId="5" borderId="0" xfId="0" applyFont="1" applyFill="1" applyBorder="1" applyAlignment="1">
      <alignment vertical="center"/>
    </xf>
    <xf numFmtId="0" fontId="13" fillId="5" borderId="0" xfId="0" applyFont="1" applyFill="1" applyAlignment="1">
      <alignment vertical="center"/>
    </xf>
    <xf numFmtId="0" fontId="13" fillId="5" borderId="7" xfId="0" applyFont="1" applyFill="1" applyBorder="1" applyAlignment="1">
      <alignment vertical="center"/>
    </xf>
    <xf numFmtId="0" fontId="10" fillId="5" borderId="0" xfId="0" applyFont="1" applyFill="1" applyBorder="1" applyAlignment="1">
      <alignment vertical="center"/>
    </xf>
    <xf numFmtId="0" fontId="10" fillId="5" borderId="0" xfId="0" quotePrefix="1" applyFont="1" applyFill="1" applyBorder="1" applyAlignment="1">
      <alignment horizontal="left" vertical="center"/>
    </xf>
    <xf numFmtId="0" fontId="8" fillId="5" borderId="0" xfId="0" applyFont="1" applyFill="1" applyBorder="1" applyAlignment="1">
      <alignment horizontal="center"/>
    </xf>
    <xf numFmtId="0" fontId="8" fillId="5" borderId="0" xfId="0" applyFont="1" applyFill="1" applyBorder="1" applyAlignment="1">
      <alignment horizontal="center" vertical="center"/>
    </xf>
    <xf numFmtId="0" fontId="40" fillId="4" borderId="0" xfId="0" applyFont="1" applyFill="1"/>
    <xf numFmtId="0" fontId="40" fillId="0" borderId="0" xfId="21" applyFont="1">
      <alignment vertical="center"/>
    </xf>
    <xf numFmtId="0" fontId="40" fillId="0" borderId="0" xfId="21" applyFont="1" applyAlignment="1">
      <alignment horizontal="centerContinuous" vertical="center"/>
    </xf>
    <xf numFmtId="0" fontId="40" fillId="0" borderId="0" xfId="11" applyFont="1" applyBorder="1"/>
    <xf numFmtId="0" fontId="42" fillId="0" borderId="0" xfId="11" applyFont="1" applyBorder="1" applyAlignment="1">
      <alignment horizontal="centerContinuous" vertical="top"/>
    </xf>
    <xf numFmtId="0" fontId="40" fillId="5" borderId="0" xfId="21" applyFont="1" applyFill="1">
      <alignment vertical="center"/>
    </xf>
    <xf numFmtId="0" fontId="42" fillId="0" borderId="0" xfId="21" applyFont="1" applyFill="1" applyAlignment="1">
      <alignment horizontal="center" vertical="center"/>
    </xf>
    <xf numFmtId="0" fontId="40" fillId="5" borderId="4" xfId="21" applyFont="1" applyFill="1" applyBorder="1" applyAlignment="1">
      <alignment vertical="center" wrapText="1"/>
    </xf>
    <xf numFmtId="0" fontId="42" fillId="5" borderId="0" xfId="21" applyFont="1" applyFill="1">
      <alignment vertical="center"/>
    </xf>
    <xf numFmtId="0" fontId="42" fillId="6" borderId="4" xfId="21" applyFont="1" applyFill="1" applyBorder="1" applyAlignment="1">
      <alignment horizontal="center" vertical="center" wrapText="1"/>
    </xf>
    <xf numFmtId="0" fontId="61" fillId="5" borderId="4" xfId="21" applyFont="1" applyFill="1" applyBorder="1" applyAlignment="1">
      <alignment vertical="top" wrapText="1"/>
    </xf>
    <xf numFmtId="0" fontId="60" fillId="5" borderId="0" xfId="21" applyFont="1" applyFill="1" applyAlignment="1">
      <alignment horizontal="centerContinuous" vertical="center"/>
    </xf>
    <xf numFmtId="0" fontId="61" fillId="5" borderId="11" xfId="21" applyFont="1" applyFill="1" applyBorder="1" applyAlignment="1">
      <alignment horizontal="center" vertical="center" wrapText="1"/>
    </xf>
    <xf numFmtId="0" fontId="61" fillId="5" borderId="18" xfId="21" applyFont="1" applyFill="1" applyBorder="1" applyAlignment="1">
      <alignment horizontal="center" vertical="center" wrapText="1"/>
    </xf>
    <xf numFmtId="49" fontId="61" fillId="5" borderId="16" xfId="21" applyNumberFormat="1" applyFont="1" applyFill="1" applyBorder="1" applyAlignment="1">
      <alignment horizontal="center" vertical="center"/>
    </xf>
    <xf numFmtId="0" fontId="60" fillId="5" borderId="0" xfId="11" applyFont="1" applyFill="1" applyBorder="1" applyAlignment="1">
      <alignment vertical="center"/>
    </xf>
    <xf numFmtId="0" fontId="61" fillId="5" borderId="0" xfId="11" applyFont="1" applyFill="1"/>
    <xf numFmtId="0" fontId="60" fillId="5" borderId="0" xfId="11" applyFont="1" applyFill="1" applyBorder="1" applyAlignment="1">
      <alignment horizontal="left"/>
    </xf>
    <xf numFmtId="0" fontId="60" fillId="5" borderId="0" xfId="11" applyFont="1" applyFill="1" applyBorder="1" applyAlignment="1">
      <alignment horizontal="centerContinuous"/>
    </xf>
    <xf numFmtId="0" fontId="61" fillId="5" borderId="0" xfId="11" applyFont="1" applyFill="1" applyBorder="1" applyAlignment="1">
      <alignment horizontal="centerContinuous"/>
    </xf>
    <xf numFmtId="0" fontId="61" fillId="5" borderId="0" xfId="11" applyFont="1" applyFill="1" applyBorder="1" applyAlignment="1">
      <alignment horizontal="right"/>
    </xf>
    <xf numFmtId="0" fontId="60" fillId="6" borderId="4" xfId="21" applyFont="1" applyFill="1" applyBorder="1" applyAlignment="1">
      <alignment horizontal="center" vertical="center" wrapText="1"/>
    </xf>
    <xf numFmtId="0" fontId="60" fillId="5" borderId="0" xfId="11" applyFont="1" applyFill="1" applyBorder="1" applyAlignment="1">
      <alignment horizontal="centerContinuous" vertical="top"/>
    </xf>
    <xf numFmtId="0" fontId="42" fillId="6" borderId="11" xfId="11" applyFont="1" applyFill="1" applyBorder="1" applyAlignment="1">
      <alignment horizontal="center" vertical="center" wrapText="1"/>
    </xf>
    <xf numFmtId="0" fontId="42" fillId="6" borderId="4" xfId="11" applyFont="1" applyFill="1" applyBorder="1" applyAlignment="1">
      <alignment horizontal="center" vertical="center" wrapText="1"/>
    </xf>
    <xf numFmtId="0" fontId="42" fillId="6" borderId="8" xfId="11" applyFont="1" applyFill="1" applyBorder="1" applyAlignment="1">
      <alignment horizontal="center" vertical="center" wrapText="1"/>
    </xf>
    <xf numFmtId="0" fontId="61" fillId="5" borderId="0" xfId="11" applyFont="1" applyFill="1" applyBorder="1"/>
    <xf numFmtId="0" fontId="61" fillId="5" borderId="11" xfId="11" applyFont="1" applyFill="1" applyBorder="1"/>
    <xf numFmtId="0" fontId="60" fillId="6" borderId="12" xfId="11" applyFont="1" applyFill="1" applyBorder="1" applyAlignment="1">
      <alignment horizontal="center" vertical="center" wrapText="1"/>
    </xf>
    <xf numFmtId="0" fontId="60" fillId="6" borderId="15" xfId="11" applyFont="1" applyFill="1" applyBorder="1" applyAlignment="1">
      <alignment horizontal="center" vertical="center" wrapText="1"/>
    </xf>
    <xf numFmtId="0" fontId="45" fillId="5" borderId="0" xfId="0" applyFont="1" applyFill="1" applyAlignment="1">
      <alignment horizontal="right"/>
    </xf>
    <xf numFmtId="0" fontId="46" fillId="5" borderId="0" xfId="0" applyFont="1" applyFill="1" applyBorder="1" applyAlignment="1">
      <alignment horizontal="right"/>
    </xf>
    <xf numFmtId="0" fontId="45" fillId="5" borderId="0" xfId="0" applyFont="1" applyFill="1" applyBorder="1" applyAlignment="1">
      <alignment horizontal="right"/>
    </xf>
    <xf numFmtId="0" fontId="61" fillId="5" borderId="0" xfId="0" quotePrefix="1" applyFont="1" applyFill="1" applyAlignment="1">
      <alignment horizontal="right"/>
    </xf>
    <xf numFmtId="0" fontId="62" fillId="5" borderId="0" xfId="0" applyFont="1" applyFill="1" applyBorder="1" applyAlignment="1">
      <alignment vertical="center"/>
    </xf>
    <xf numFmtId="0" fontId="61" fillId="5" borderId="0" xfId="0" applyFont="1" applyFill="1"/>
    <xf numFmtId="0" fontId="61" fillId="5" borderId="0" xfId="0" applyFont="1" applyFill="1" applyBorder="1"/>
    <xf numFmtId="0" fontId="62" fillId="5" borderId="0" xfId="0" applyFont="1" applyFill="1" applyBorder="1" applyAlignment="1"/>
    <xf numFmtId="0" fontId="61" fillId="5" borderId="0" xfId="0" applyFont="1" applyFill="1" applyAlignment="1">
      <alignment horizontal="right"/>
    </xf>
    <xf numFmtId="0" fontId="64" fillId="5" borderId="0" xfId="0" applyFont="1" applyFill="1"/>
    <xf numFmtId="0" fontId="65" fillId="5" borderId="0" xfId="0" applyFont="1" applyFill="1" applyBorder="1" applyAlignment="1">
      <alignment horizontal="center" vertical="center" wrapText="1"/>
    </xf>
    <xf numFmtId="0" fontId="64" fillId="5" borderId="0" xfId="0" applyFont="1" applyFill="1" applyBorder="1" applyAlignment="1">
      <alignment horizontal="center" vertical="center"/>
    </xf>
    <xf numFmtId="0" fontId="65" fillId="5" borderId="0" xfId="0" applyFont="1" applyFill="1" applyBorder="1" applyAlignment="1">
      <alignment horizontal="center"/>
    </xf>
    <xf numFmtId="0" fontId="64" fillId="5" borderId="0" xfId="0" applyFont="1" applyFill="1" applyBorder="1"/>
    <xf numFmtId="0" fontId="61" fillId="5" borderId="0" xfId="0" applyFont="1" applyFill="1" applyBorder="1" applyAlignment="1">
      <alignment horizontal="right"/>
    </xf>
    <xf numFmtId="0" fontId="55" fillId="5" borderId="0" xfId="0" applyFont="1" applyFill="1" applyBorder="1"/>
    <xf numFmtId="0" fontId="57" fillId="5" borderId="0" xfId="0" applyFont="1" applyFill="1" applyBorder="1"/>
    <xf numFmtId="0" fontId="55" fillId="5" borderId="0" xfId="0" applyFont="1" applyFill="1" applyBorder="1" applyAlignment="1">
      <alignment horizontal="left"/>
    </xf>
    <xf numFmtId="0" fontId="40" fillId="5" borderId="0" xfId="0" applyFont="1" applyFill="1" applyAlignment="1">
      <alignment vertical="center"/>
    </xf>
    <xf numFmtId="0" fontId="17" fillId="5" borderId="0" xfId="0" applyFont="1" applyFill="1" applyAlignment="1">
      <alignment vertical="center"/>
    </xf>
    <xf numFmtId="0" fontId="40" fillId="5" borderId="0" xfId="24" applyFont="1" applyFill="1" applyAlignment="1">
      <alignment vertical="center"/>
    </xf>
    <xf numFmtId="0" fontId="42" fillId="5" borderId="0" xfId="0" applyFont="1" applyFill="1" applyAlignment="1">
      <alignment horizontal="center" vertical="center"/>
    </xf>
    <xf numFmtId="0" fontId="42" fillId="5" borderId="0" xfId="0" applyFont="1" applyFill="1" applyBorder="1" applyAlignment="1">
      <alignment horizontal="center" vertical="center"/>
    </xf>
    <xf numFmtId="0" fontId="42" fillId="5" borderId="0" xfId="0" applyFont="1" applyFill="1" applyAlignment="1">
      <alignment vertical="center"/>
    </xf>
    <xf numFmtId="0" fontId="40" fillId="5" borderId="18" xfId="24" applyFont="1" applyFill="1" applyBorder="1" applyAlignment="1">
      <alignment vertical="center"/>
    </xf>
    <xf numFmtId="0" fontId="40" fillId="5" borderId="16" xfId="24" applyFont="1" applyFill="1" applyBorder="1" applyAlignment="1">
      <alignment vertical="center"/>
    </xf>
    <xf numFmtId="0" fontId="40" fillId="5" borderId="17" xfId="24" applyFont="1" applyFill="1" applyBorder="1" applyAlignment="1">
      <alignment vertical="center"/>
    </xf>
    <xf numFmtId="0" fontId="42" fillId="5" borderId="0" xfId="21" applyFont="1" applyFill="1" applyAlignment="1">
      <alignment vertical="center"/>
    </xf>
    <xf numFmtId="0" fontId="61" fillId="5" borderId="0" xfId="0" applyFont="1" applyFill="1" applyBorder="1" applyAlignment="1">
      <alignment horizontal="left"/>
    </xf>
    <xf numFmtId="0" fontId="60" fillId="5" borderId="0" xfId="0" applyFont="1" applyFill="1"/>
    <xf numFmtId="0" fontId="60" fillId="5" borderId="0" xfId="0" applyFont="1" applyFill="1" applyBorder="1" applyAlignment="1"/>
    <xf numFmtId="0" fontId="63" fillId="5" borderId="0" xfId="0" applyFont="1" applyFill="1" applyBorder="1" applyAlignment="1">
      <alignment horizontal="left"/>
    </xf>
    <xf numFmtId="0" fontId="42" fillId="6" borderId="12" xfId="0" applyFont="1" applyFill="1" applyBorder="1" applyAlignment="1">
      <alignment horizontal="center" vertical="center" wrapText="1"/>
    </xf>
    <xf numFmtId="0" fontId="42" fillId="6" borderId="15" xfId="0" applyFont="1" applyFill="1" applyBorder="1" applyAlignment="1">
      <alignment horizontal="center" vertical="center" wrapText="1"/>
    </xf>
    <xf numFmtId="0" fontId="40" fillId="5" borderId="0" xfId="0" applyFont="1" applyFill="1"/>
    <xf numFmtId="0" fontId="42" fillId="5" borderId="0" xfId="0" applyFont="1" applyFill="1" applyAlignment="1">
      <alignment horizontal="center"/>
    </xf>
    <xf numFmtId="0" fontId="40" fillId="5" borderId="0" xfId="24" applyFont="1" applyFill="1"/>
    <xf numFmtId="0" fontId="42" fillId="5" borderId="0" xfId="0" applyFont="1" applyFill="1"/>
    <xf numFmtId="0" fontId="42" fillId="6" borderId="24" xfId="0" applyFont="1" applyFill="1" applyBorder="1" applyAlignment="1">
      <alignment horizontal="center" vertical="center" wrapText="1"/>
    </xf>
    <xf numFmtId="0" fontId="42" fillId="6" borderId="25" xfId="0" applyFont="1" applyFill="1" applyBorder="1" applyAlignment="1">
      <alignment horizontal="center" vertical="center" wrapText="1"/>
    </xf>
    <xf numFmtId="0" fontId="42" fillId="6" borderId="26" xfId="0" applyFont="1" applyFill="1" applyBorder="1" applyAlignment="1">
      <alignment horizontal="center" vertical="center" wrapText="1"/>
    </xf>
    <xf numFmtId="0" fontId="40" fillId="5" borderId="4" xfId="0" applyFont="1" applyFill="1" applyBorder="1"/>
    <xf numFmtId="0" fontId="40" fillId="5" borderId="16" xfId="0" applyFont="1" applyFill="1" applyBorder="1"/>
    <xf numFmtId="0" fontId="40" fillId="5" borderId="0" xfId="0" applyFont="1" applyFill="1" applyAlignment="1">
      <alignment horizontal="left"/>
    </xf>
    <xf numFmtId="0" fontId="40" fillId="5" borderId="0" xfId="0" applyFont="1" applyFill="1" applyBorder="1"/>
    <xf numFmtId="0" fontId="17" fillId="5" borderId="0" xfId="0" applyFont="1" applyFill="1"/>
    <xf numFmtId="0" fontId="40" fillId="5" borderId="0" xfId="0" applyFont="1" applyFill="1" applyBorder="1" applyAlignment="1">
      <alignment horizontal="left"/>
    </xf>
    <xf numFmtId="0" fontId="17" fillId="5" borderId="0" xfId="0" applyFont="1" applyFill="1" applyBorder="1" applyAlignment="1">
      <alignment horizontal="left"/>
    </xf>
    <xf numFmtId="0" fontId="41" fillId="6" borderId="14" xfId="0" applyFont="1" applyFill="1" applyBorder="1" applyAlignment="1">
      <alignment horizontal="center" vertical="center" wrapText="1"/>
    </xf>
    <xf numFmtId="0" fontId="40" fillId="5" borderId="0" xfId="0" applyFont="1" applyFill="1" applyAlignment="1">
      <alignment horizontal="left" vertical="center"/>
    </xf>
    <xf numFmtId="0" fontId="42" fillId="5" borderId="0" xfId="0" applyFont="1" applyFill="1" applyBorder="1" applyAlignment="1">
      <alignment vertical="center"/>
    </xf>
    <xf numFmtId="0" fontId="40" fillId="5" borderId="0" xfId="0" applyFont="1" applyFill="1" applyBorder="1" applyAlignment="1">
      <alignment vertical="center"/>
    </xf>
    <xf numFmtId="0" fontId="42" fillId="5" borderId="0" xfId="0" quotePrefix="1" applyFont="1" applyFill="1" applyBorder="1" applyAlignment="1">
      <alignment vertical="center"/>
    </xf>
    <xf numFmtId="0" fontId="40" fillId="5" borderId="0" xfId="0" applyFont="1" applyFill="1" applyBorder="1" applyAlignment="1">
      <alignment horizontal="left" vertical="center"/>
    </xf>
    <xf numFmtId="0" fontId="17" fillId="5" borderId="0" xfId="0" applyFont="1" applyFill="1" applyBorder="1" applyAlignment="1">
      <alignment horizontal="left" vertical="center"/>
    </xf>
    <xf numFmtId="0" fontId="38" fillId="5" borderId="4" xfId="0" applyFont="1" applyFill="1" applyBorder="1" applyAlignment="1">
      <alignment vertical="center"/>
    </xf>
    <xf numFmtId="0" fontId="14" fillId="5" borderId="0" xfId="0" applyFont="1" applyFill="1" applyAlignment="1">
      <alignment horizontal="right" vertical="center"/>
    </xf>
    <xf numFmtId="0" fontId="7" fillId="5" borderId="0" xfId="0" applyFont="1" applyFill="1" applyBorder="1" applyAlignment="1">
      <alignment horizontal="right" vertical="center"/>
    </xf>
    <xf numFmtId="0" fontId="10" fillId="5" borderId="0" xfId="0" applyFont="1" applyFill="1" applyBorder="1" applyAlignment="1">
      <alignment horizontal="right" vertical="center"/>
    </xf>
    <xf numFmtId="0" fontId="14" fillId="5" borderId="0" xfId="0" applyFont="1" applyFill="1" applyBorder="1" applyAlignment="1">
      <alignment horizontal="right" vertical="center"/>
    </xf>
    <xf numFmtId="0" fontId="17" fillId="5" borderId="0" xfId="0" applyFont="1" applyFill="1" applyAlignment="1">
      <alignment horizontal="right" vertical="center"/>
    </xf>
    <xf numFmtId="0" fontId="17" fillId="5" borderId="0" xfId="0" applyFont="1" applyFill="1" applyBorder="1" applyAlignment="1">
      <alignment vertical="center"/>
    </xf>
    <xf numFmtId="0" fontId="37" fillId="5" borderId="0" xfId="0" applyFont="1" applyFill="1" applyBorder="1" applyAlignment="1">
      <alignment vertical="center"/>
    </xf>
    <xf numFmtId="0" fontId="37" fillId="5" borderId="0" xfId="0" quotePrefix="1" applyFont="1" applyFill="1" applyBorder="1" applyAlignment="1">
      <alignment vertical="center"/>
    </xf>
    <xf numFmtId="0" fontId="17" fillId="5" borderId="0" xfId="0" applyFont="1" applyFill="1" applyBorder="1" applyAlignment="1">
      <alignment horizontal="right" vertical="center"/>
    </xf>
    <xf numFmtId="0" fontId="20" fillId="6" borderId="33" xfId="0" applyFont="1" applyFill="1" applyBorder="1" applyAlignment="1">
      <alignment horizontal="center" vertical="center"/>
    </xf>
    <xf numFmtId="0" fontId="20" fillId="5" borderId="19" xfId="0" applyFont="1" applyFill="1" applyBorder="1" applyAlignment="1">
      <alignment horizontal="right" vertical="center"/>
    </xf>
    <xf numFmtId="0" fontId="20" fillId="5" borderId="12" xfId="0" applyFont="1" applyFill="1" applyBorder="1" applyAlignment="1">
      <alignment vertical="center"/>
    </xf>
    <xf numFmtId="0" fontId="19" fillId="5" borderId="11" xfId="0" applyFont="1" applyFill="1" applyBorder="1" applyAlignment="1">
      <alignment horizontal="right" vertical="center"/>
    </xf>
    <xf numFmtId="0" fontId="19" fillId="5" borderId="4" xfId="0" applyFont="1" applyFill="1" applyBorder="1" applyAlignment="1">
      <alignment horizontal="left" vertical="center" wrapText="1"/>
    </xf>
    <xf numFmtId="0" fontId="19" fillId="5" borderId="4" xfId="0" quotePrefix="1" applyFont="1" applyFill="1" applyBorder="1" applyAlignment="1">
      <alignment horizontal="left" vertical="center"/>
    </xf>
    <xf numFmtId="0" fontId="20" fillId="5" borderId="18" xfId="0" applyFont="1" applyFill="1" applyBorder="1" applyAlignment="1">
      <alignment horizontal="right" vertical="center"/>
    </xf>
    <xf numFmtId="0" fontId="20" fillId="5" borderId="16" xfId="0" applyFont="1" applyFill="1" applyBorder="1" applyAlignment="1">
      <alignment horizontal="left" vertical="center"/>
    </xf>
    <xf numFmtId="0" fontId="20" fillId="5" borderId="16" xfId="0" applyFont="1" applyFill="1" applyBorder="1" applyAlignment="1">
      <alignment vertical="center"/>
    </xf>
    <xf numFmtId="0" fontId="40" fillId="5" borderId="19" xfId="23" applyFont="1" applyFill="1" applyBorder="1"/>
    <xf numFmtId="0" fontId="40" fillId="5" borderId="12" xfId="23" applyFont="1" applyFill="1" applyBorder="1"/>
    <xf numFmtId="0" fontId="40" fillId="5" borderId="11" xfId="23" applyFont="1" applyFill="1" applyBorder="1"/>
    <xf numFmtId="0" fontId="40" fillId="5" borderId="4" xfId="23" applyFont="1" applyFill="1" applyBorder="1"/>
    <xf numFmtId="0" fontId="40" fillId="4" borderId="0" xfId="23" applyFont="1" applyFill="1"/>
    <xf numFmtId="0" fontId="40" fillId="5" borderId="0" xfId="23" applyFont="1" applyFill="1"/>
    <xf numFmtId="0" fontId="40" fillId="4" borderId="0" xfId="23" applyFont="1" applyFill="1" applyAlignment="1">
      <alignment horizontal="right"/>
    </xf>
    <xf numFmtId="0" fontId="40" fillId="5" borderId="0" xfId="23" applyFont="1" applyFill="1" applyAlignment="1">
      <alignment horizontal="right"/>
    </xf>
    <xf numFmtId="0" fontId="7" fillId="4" borderId="6" xfId="23" applyFont="1" applyFill="1" applyBorder="1" applyAlignment="1">
      <alignment horizontal="right"/>
    </xf>
    <xf numFmtId="0" fontId="7" fillId="0" borderId="0" xfId="23" applyFont="1" applyAlignment="1">
      <alignment horizontal="right"/>
    </xf>
    <xf numFmtId="0" fontId="40" fillId="0" borderId="0" xfId="0" applyFont="1" applyBorder="1" applyAlignment="1"/>
    <xf numFmtId="0" fontId="40" fillId="5" borderId="0" xfId="11" applyFont="1" applyFill="1" applyBorder="1"/>
    <xf numFmtId="0" fontId="42" fillId="5" borderId="0" xfId="21" applyFont="1" applyFill="1" applyAlignment="1">
      <alignment horizontal="centerContinuous" vertical="center"/>
    </xf>
    <xf numFmtId="0" fontId="40" fillId="5" borderId="0" xfId="11" applyFont="1" applyFill="1" applyBorder="1" applyAlignment="1">
      <alignment horizontal="centerContinuous"/>
    </xf>
    <xf numFmtId="0" fontId="42" fillId="5" borderId="0" xfId="11" applyFont="1" applyFill="1" applyBorder="1" applyAlignment="1">
      <alignment horizontal="left"/>
    </xf>
    <xf numFmtId="0" fontId="42" fillId="5" borderId="0" xfId="11" applyFont="1" applyFill="1" applyAlignment="1">
      <alignment horizontal="centerContinuous"/>
    </xf>
    <xf numFmtId="0" fontId="42" fillId="5" borderId="0" xfId="11" applyFont="1" applyFill="1" applyBorder="1" applyAlignment="1">
      <alignment horizontal="centerContinuous"/>
    </xf>
    <xf numFmtId="0" fontId="42" fillId="5" borderId="0" xfId="11" applyFont="1" applyFill="1" applyAlignment="1">
      <alignment horizontal="left"/>
    </xf>
    <xf numFmtId="0" fontId="40" fillId="5" borderId="11" xfId="11" applyFont="1" applyFill="1" applyBorder="1" applyAlignment="1">
      <alignment vertical="top"/>
    </xf>
    <xf numFmtId="0" fontId="40" fillId="5" borderId="18" xfId="11" applyFont="1" applyFill="1" applyBorder="1"/>
    <xf numFmtId="0" fontId="60" fillId="5" borderId="0" xfId="11" applyFont="1" applyFill="1" applyBorder="1" applyAlignment="1">
      <alignment horizontal="center"/>
    </xf>
    <xf numFmtId="0" fontId="60" fillId="5" borderId="0" xfId="11" applyFont="1" applyFill="1" applyBorder="1"/>
    <xf numFmtId="0" fontId="61" fillId="5" borderId="0" xfId="14" applyFont="1" applyFill="1" applyAlignment="1">
      <alignment horizontal="center"/>
    </xf>
    <xf numFmtId="0" fontId="61" fillId="5" borderId="0" xfId="14" applyFont="1" applyFill="1"/>
    <xf numFmtId="0" fontId="61" fillId="5" borderId="0" xfId="12" applyFont="1" applyFill="1"/>
    <xf numFmtId="0" fontId="61" fillId="5" borderId="0" xfId="12" applyFont="1" applyFill="1" applyAlignment="1">
      <alignment horizontal="center"/>
    </xf>
    <xf numFmtId="0" fontId="60" fillId="6" borderId="4" xfId="14" applyFont="1" applyFill="1" applyBorder="1" applyAlignment="1">
      <alignment horizontal="center" vertical="center"/>
    </xf>
    <xf numFmtId="0" fontId="62" fillId="5" borderId="0" xfId="21" applyFont="1" applyFill="1">
      <alignment vertical="center"/>
    </xf>
    <xf numFmtId="0" fontId="60" fillId="5" borderId="0" xfId="11" applyFont="1" applyFill="1" applyBorder="1" applyAlignment="1">
      <alignment horizontal="center" vertical="center" wrapText="1"/>
    </xf>
    <xf numFmtId="0" fontId="61" fillId="5" borderId="4" xfId="11" applyFont="1" applyFill="1" applyBorder="1" applyAlignment="1">
      <alignment horizontal="left" vertical="top"/>
    </xf>
    <xf numFmtId="0" fontId="60" fillId="5" borderId="11" xfId="11" applyFont="1" applyFill="1" applyBorder="1"/>
    <xf numFmtId="0" fontId="60" fillId="5" borderId="18" xfId="11" applyFont="1" applyFill="1" applyBorder="1" applyAlignment="1">
      <alignment vertical="top"/>
    </xf>
    <xf numFmtId="0" fontId="60" fillId="5" borderId="16" xfId="11" applyFont="1" applyFill="1" applyBorder="1" applyAlignment="1">
      <alignment horizontal="left" vertical="top"/>
    </xf>
    <xf numFmtId="0" fontId="61" fillId="5" borderId="16" xfId="11" applyFont="1" applyFill="1" applyBorder="1" applyAlignment="1">
      <alignment horizontal="left" vertical="top"/>
    </xf>
    <xf numFmtId="0" fontId="61" fillId="5" borderId="16" xfId="11" applyFont="1" applyFill="1" applyBorder="1"/>
    <xf numFmtId="0" fontId="61" fillId="5" borderId="17" xfId="11" applyFont="1" applyFill="1" applyBorder="1"/>
    <xf numFmtId="0" fontId="60" fillId="5" borderId="35" xfId="11" applyFont="1" applyFill="1" applyBorder="1" applyAlignment="1">
      <alignment vertical="top"/>
    </xf>
    <xf numFmtId="0" fontId="60" fillId="5" borderId="36" xfId="11" applyFont="1" applyFill="1" applyBorder="1" applyAlignment="1">
      <alignment vertical="top"/>
    </xf>
    <xf numFmtId="0" fontId="66" fillId="5" borderId="16" xfId="11" applyFont="1" applyFill="1" applyBorder="1" applyAlignment="1">
      <alignment horizontal="left"/>
    </xf>
    <xf numFmtId="0" fontId="66" fillId="5" borderId="17" xfId="11" applyFont="1" applyFill="1" applyBorder="1" applyAlignment="1">
      <alignment horizontal="left"/>
    </xf>
    <xf numFmtId="0" fontId="66" fillId="5" borderId="0" xfId="11" applyFont="1" applyFill="1" applyBorder="1" applyAlignment="1">
      <alignment horizontal="left"/>
    </xf>
    <xf numFmtId="0" fontId="60" fillId="6" borderId="4" xfId="11" applyFont="1" applyFill="1" applyBorder="1" applyAlignment="1">
      <alignment horizontal="center" vertical="top" wrapText="1"/>
    </xf>
    <xf numFmtId="0" fontId="60" fillId="6" borderId="11" xfId="11" applyFont="1" applyFill="1" applyBorder="1" applyAlignment="1">
      <alignment horizontal="center" vertical="center"/>
    </xf>
    <xf numFmtId="0" fontId="60" fillId="6" borderId="8" xfId="11" applyFont="1" applyFill="1" applyBorder="1" applyAlignment="1">
      <alignment horizontal="center" vertical="center"/>
    </xf>
    <xf numFmtId="0" fontId="60" fillId="6" borderId="8" xfId="11" applyFont="1" applyFill="1" applyBorder="1" applyAlignment="1">
      <alignment horizontal="center" vertical="top" wrapText="1"/>
    </xf>
    <xf numFmtId="0" fontId="54" fillId="5" borderId="0" xfId="0" applyFont="1" applyFill="1" applyBorder="1" applyAlignment="1">
      <alignment horizontal="right" vertical="center"/>
    </xf>
    <xf numFmtId="0" fontId="45" fillId="5" borderId="5" xfId="0" applyFont="1" applyFill="1" applyBorder="1" applyAlignment="1">
      <alignment horizontal="right"/>
    </xf>
    <xf numFmtId="0" fontId="67" fillId="5" borderId="0" xfId="0" applyFont="1" applyFill="1" applyAlignment="1">
      <alignment horizontal="left"/>
    </xf>
    <xf numFmtId="0" fontId="61" fillId="5" borderId="0" xfId="0" quotePrefix="1" applyFont="1" applyFill="1" applyAlignment="1">
      <alignment horizontal="left"/>
    </xf>
    <xf numFmtId="0" fontId="64" fillId="5" borderId="0" xfId="0" quotePrefix="1" applyFont="1" applyFill="1" applyBorder="1" applyAlignment="1">
      <alignment horizontal="right"/>
    </xf>
    <xf numFmtId="0" fontId="57" fillId="5" borderId="0" xfId="21" applyFont="1" applyFill="1">
      <alignment vertical="center"/>
    </xf>
    <xf numFmtId="0" fontId="61" fillId="5" borderId="11" xfId="22" applyFont="1" applyFill="1" applyBorder="1" applyAlignment="1">
      <alignment horizontal="center" vertical="center"/>
    </xf>
    <xf numFmtId="0" fontId="61" fillId="5" borderId="4" xfId="22" applyFont="1" applyFill="1" applyBorder="1" applyAlignment="1">
      <alignment vertical="top" wrapText="1"/>
    </xf>
    <xf numFmtId="0" fontId="61" fillId="5" borderId="4" xfId="22" applyFont="1" applyFill="1" applyBorder="1">
      <alignment vertical="center"/>
    </xf>
    <xf numFmtId="0" fontId="61" fillId="5" borderId="11" xfId="22" applyFont="1" applyFill="1" applyBorder="1" applyAlignment="1">
      <alignment horizontal="center" vertical="top" wrapText="1"/>
    </xf>
    <xf numFmtId="0" fontId="61" fillId="5" borderId="4" xfId="22" applyFont="1" applyFill="1" applyBorder="1" applyAlignment="1">
      <alignment horizontal="center" vertical="center"/>
    </xf>
    <xf numFmtId="0" fontId="60" fillId="5" borderId="4" xfId="22" applyFont="1" applyFill="1" applyBorder="1" applyAlignment="1">
      <alignment vertical="top" wrapText="1"/>
    </xf>
    <xf numFmtId="49" fontId="60" fillId="5" borderId="4" xfId="22" applyNumberFormat="1" applyFont="1" applyFill="1" applyBorder="1" applyAlignment="1">
      <alignment horizontal="center" vertical="center"/>
    </xf>
    <xf numFmtId="0" fontId="60" fillId="6" borderId="11" xfId="22" applyFont="1" applyFill="1" applyBorder="1" applyAlignment="1">
      <alignment horizontal="center" vertical="center"/>
    </xf>
    <xf numFmtId="0" fontId="60" fillId="6" borderId="4" xfId="22" applyFont="1" applyFill="1" applyBorder="1" applyAlignment="1">
      <alignment horizontal="center" vertical="center"/>
    </xf>
    <xf numFmtId="0" fontId="61" fillId="5" borderId="0" xfId="23" applyFont="1" applyFill="1"/>
    <xf numFmtId="0" fontId="60" fillId="5" borderId="0" xfId="23" applyFont="1" applyFill="1" applyBorder="1" applyAlignment="1">
      <alignment horizontal="center" vertical="top"/>
    </xf>
    <xf numFmtId="0" fontId="60" fillId="5" borderId="0" xfId="0" applyFont="1" applyFill="1" applyAlignment="1">
      <alignment horizontal="center"/>
    </xf>
    <xf numFmtId="0" fontId="60" fillId="5" borderId="0" xfId="0" applyFont="1" applyFill="1" applyBorder="1" applyAlignment="1">
      <alignment horizontal="center"/>
    </xf>
    <xf numFmtId="0" fontId="60" fillId="5" borderId="0" xfId="0" applyFont="1" applyFill="1" applyBorder="1"/>
    <xf numFmtId="0" fontId="60" fillId="6" borderId="9" xfId="0" applyFont="1" applyFill="1" applyBorder="1" applyAlignment="1">
      <alignment horizontal="center" vertical="center"/>
    </xf>
    <xf numFmtId="0" fontId="60" fillId="6" borderId="9" xfId="0" applyNumberFormat="1" applyFont="1" applyFill="1" applyBorder="1" applyAlignment="1">
      <alignment horizontal="center" vertical="center"/>
    </xf>
    <xf numFmtId="0" fontId="60" fillId="6" borderId="9" xfId="0" applyNumberFormat="1" applyFont="1" applyFill="1" applyBorder="1" applyAlignment="1">
      <alignment horizontal="center" vertical="center" wrapText="1"/>
    </xf>
    <xf numFmtId="0" fontId="40" fillId="5" borderId="0" xfId="0" quotePrefix="1" applyFont="1" applyFill="1" applyAlignment="1">
      <alignment horizontal="left"/>
    </xf>
    <xf numFmtId="0" fontId="42" fillId="5" borderId="0" xfId="0" applyFont="1" applyFill="1" applyBorder="1"/>
    <xf numFmtId="0" fontId="40" fillId="5" borderId="40" xfId="0" applyFont="1" applyFill="1" applyBorder="1"/>
    <xf numFmtId="0" fontId="40" fillId="5" borderId="41" xfId="0" applyFont="1" applyFill="1" applyBorder="1"/>
    <xf numFmtId="0" fontId="40" fillId="5" borderId="25" xfId="0" applyFont="1" applyFill="1" applyBorder="1"/>
    <xf numFmtId="0" fontId="40" fillId="5" borderId="28" xfId="0" applyFont="1" applyFill="1" applyBorder="1"/>
    <xf numFmtId="0" fontId="40" fillId="5" borderId="18" xfId="23" applyFont="1" applyFill="1" applyBorder="1"/>
    <xf numFmtId="0" fontId="40" fillId="5" borderId="16" xfId="23" applyFont="1" applyFill="1" applyBorder="1"/>
    <xf numFmtId="0" fontId="40" fillId="5" borderId="0" xfId="0" quotePrefix="1" applyFont="1" applyFill="1" applyBorder="1" applyAlignment="1">
      <alignment horizontal="left"/>
    </xf>
    <xf numFmtId="0" fontId="40" fillId="5" borderId="4" xfId="0" applyFont="1" applyFill="1" applyBorder="1" applyAlignment="1">
      <alignment horizontal="left" vertical="center"/>
    </xf>
    <xf numFmtId="0" fontId="42" fillId="5" borderId="12" xfId="0" applyFont="1" applyFill="1" applyBorder="1" applyAlignment="1">
      <alignment vertical="center"/>
    </xf>
    <xf numFmtId="0" fontId="40" fillId="5" borderId="16" xfId="0" applyFont="1" applyFill="1" applyBorder="1" applyAlignment="1">
      <alignment horizontal="left"/>
    </xf>
    <xf numFmtId="0" fontId="42" fillId="5" borderId="28" xfId="0" applyFont="1" applyFill="1" applyBorder="1"/>
    <xf numFmtId="0" fontId="42" fillId="5" borderId="4" xfId="11" applyFont="1" applyFill="1" applyBorder="1" applyAlignment="1">
      <alignment vertical="top" wrapText="1"/>
    </xf>
    <xf numFmtId="0" fontId="40" fillId="5" borderId="0" xfId="11" applyFont="1" applyFill="1" applyBorder="1" applyAlignment="1">
      <alignment vertical="top"/>
    </xf>
    <xf numFmtId="0" fontId="42" fillId="6" borderId="12" xfId="11" applyFont="1" applyFill="1" applyBorder="1" applyAlignment="1">
      <alignment horizontal="center" vertical="center" wrapText="1"/>
    </xf>
    <xf numFmtId="0" fontId="42" fillId="6" borderId="4" xfId="11" quotePrefix="1" applyFont="1" applyFill="1" applyBorder="1" applyAlignment="1">
      <alignment horizontal="center" vertical="top" wrapText="1"/>
    </xf>
    <xf numFmtId="0" fontId="40" fillId="5" borderId="11" xfId="11" applyFont="1" applyFill="1" applyBorder="1" applyAlignment="1">
      <alignment horizontal="center" vertical="top"/>
    </xf>
    <xf numFmtId="0" fontId="40" fillId="5" borderId="4" xfId="21" applyFont="1" applyFill="1" applyBorder="1">
      <alignment vertical="center"/>
    </xf>
    <xf numFmtId="0" fontId="40" fillId="5" borderId="38" xfId="11" applyFont="1" applyFill="1" applyBorder="1" applyAlignment="1">
      <alignment horizontal="center" vertical="top"/>
    </xf>
    <xf numFmtId="0" fontId="40" fillId="5" borderId="21" xfId="11" applyFont="1" applyFill="1" applyBorder="1" applyAlignment="1" applyProtection="1">
      <alignment horizontal="left" vertical="top" wrapText="1"/>
    </xf>
    <xf numFmtId="0" fontId="40" fillId="5" borderId="21" xfId="21" applyFont="1" applyFill="1" applyBorder="1">
      <alignment vertical="center"/>
    </xf>
    <xf numFmtId="0" fontId="42" fillId="5" borderId="47" xfId="11" applyFont="1" applyFill="1" applyBorder="1" applyProtection="1"/>
    <xf numFmtId="0" fontId="42" fillId="6" borderId="11" xfId="11" quotePrefix="1" applyFont="1" applyFill="1" applyBorder="1" applyAlignment="1">
      <alignment horizontal="center" vertical="top" wrapText="1"/>
    </xf>
    <xf numFmtId="0" fontId="42" fillId="6" borderId="20" xfId="21" applyFont="1" applyFill="1" applyBorder="1" applyAlignment="1">
      <alignment horizontal="center" vertical="center" wrapText="1"/>
    </xf>
    <xf numFmtId="0" fontId="42" fillId="6" borderId="49" xfId="21" applyFont="1" applyFill="1" applyBorder="1" applyAlignment="1">
      <alignment horizontal="center" vertical="center"/>
    </xf>
    <xf numFmtId="0" fontId="42" fillId="6" borderId="47" xfId="21" applyFont="1" applyFill="1" applyBorder="1" applyAlignment="1">
      <alignment horizontal="center" vertical="center" wrapText="1"/>
    </xf>
    <xf numFmtId="0" fontId="42" fillId="6" borderId="48" xfId="21" applyFont="1" applyFill="1" applyBorder="1" applyAlignment="1">
      <alignment horizontal="center" vertical="center" wrapText="1"/>
    </xf>
    <xf numFmtId="0" fontId="40" fillId="6" borderId="23" xfId="21" applyFont="1" applyFill="1" applyBorder="1" applyAlignment="1">
      <alignment horizontal="center" vertical="center"/>
    </xf>
    <xf numFmtId="0" fontId="40" fillId="6" borderId="24" xfId="21" applyFont="1" applyFill="1" applyBorder="1" applyAlignment="1">
      <alignment horizontal="center" vertical="center"/>
    </xf>
    <xf numFmtId="0" fontId="40" fillId="6" borderId="26" xfId="21" applyFont="1" applyFill="1" applyBorder="1" applyAlignment="1">
      <alignment horizontal="center" vertical="center"/>
    </xf>
    <xf numFmtId="0" fontId="40" fillId="5" borderId="0" xfId="21" applyFont="1" applyFill="1" applyAlignment="1">
      <alignment vertical="center"/>
    </xf>
    <xf numFmtId="0" fontId="42" fillId="5" borderId="0" xfId="21" applyFont="1" applyFill="1" applyAlignment="1">
      <alignment horizontal="right" vertical="center"/>
    </xf>
    <xf numFmtId="0" fontId="40" fillId="5" borderId="11" xfId="21" applyFont="1" applyFill="1" applyBorder="1">
      <alignment vertical="center"/>
    </xf>
    <xf numFmtId="0" fontId="40" fillId="5" borderId="4" xfId="21" applyFont="1" applyFill="1" applyBorder="1" applyAlignment="1">
      <alignment vertical="top" wrapText="1"/>
    </xf>
    <xf numFmtId="0" fontId="42" fillId="5" borderId="4" xfId="21" applyFont="1" applyFill="1" applyBorder="1">
      <alignment vertical="center"/>
    </xf>
    <xf numFmtId="0" fontId="40" fillId="5" borderId="11" xfId="21" applyFont="1" applyFill="1" applyBorder="1" applyAlignment="1">
      <alignment horizontal="center" vertical="top" wrapText="1"/>
    </xf>
    <xf numFmtId="0" fontId="42" fillId="5" borderId="11" xfId="21" applyFont="1" applyFill="1" applyBorder="1" applyAlignment="1">
      <alignment horizontal="center" vertical="top" wrapText="1"/>
    </xf>
    <xf numFmtId="0" fontId="42" fillId="5" borderId="4" xfId="21" applyFont="1" applyFill="1" applyBorder="1" applyAlignment="1">
      <alignment vertical="top" wrapText="1"/>
    </xf>
    <xf numFmtId="0" fontId="40" fillId="5" borderId="18" xfId="21" applyFont="1" applyFill="1" applyBorder="1" applyAlignment="1">
      <alignment horizontal="center" vertical="top" wrapText="1"/>
    </xf>
    <xf numFmtId="0" fontId="40" fillId="5" borderId="16" xfId="21" applyFont="1" applyFill="1" applyBorder="1" applyAlignment="1">
      <alignment vertical="top" wrapText="1"/>
    </xf>
    <xf numFmtId="0" fontId="40" fillId="5" borderId="16" xfId="21" applyFont="1" applyFill="1" applyBorder="1">
      <alignment vertical="center"/>
    </xf>
    <xf numFmtId="0" fontId="40" fillId="5" borderId="0" xfId="21" applyFont="1" applyFill="1" applyBorder="1" applyAlignment="1">
      <alignment horizontal="center" vertical="top" wrapText="1"/>
    </xf>
    <xf numFmtId="0" fontId="40" fillId="5" borderId="0" xfId="21" applyFont="1" applyFill="1" applyBorder="1" applyAlignment="1">
      <alignment vertical="top" wrapText="1"/>
    </xf>
    <xf numFmtId="0" fontId="40" fillId="5" borderId="0" xfId="21" applyFont="1" applyFill="1" applyBorder="1">
      <alignment vertical="center"/>
    </xf>
    <xf numFmtId="0" fontId="42" fillId="5" borderId="0" xfId="11" applyFont="1" applyFill="1" applyBorder="1" applyAlignment="1">
      <alignment horizontal="left" vertical="top"/>
    </xf>
    <xf numFmtId="0" fontId="40" fillId="5" borderId="0" xfId="21" applyFont="1" applyFill="1" applyAlignment="1">
      <alignment horizontal="centerContinuous" vertical="center"/>
    </xf>
    <xf numFmtId="0" fontId="42" fillId="0" borderId="0" xfId="21" applyFont="1" applyAlignment="1">
      <alignment vertical="center"/>
    </xf>
    <xf numFmtId="0" fontId="40" fillId="0" borderId="0" xfId="21" applyFont="1" applyAlignment="1">
      <alignment vertical="center"/>
    </xf>
    <xf numFmtId="0" fontId="42" fillId="6" borderId="12" xfId="0" applyFont="1" applyFill="1" applyBorder="1" applyAlignment="1">
      <alignment vertical="center"/>
    </xf>
    <xf numFmtId="0" fontId="40" fillId="0" borderId="0" xfId="21" quotePrefix="1" applyFont="1">
      <alignment vertical="center"/>
    </xf>
    <xf numFmtId="0" fontId="58" fillId="0" borderId="0" xfId="23" applyFont="1" applyFill="1"/>
    <xf numFmtId="0" fontId="60" fillId="6" borderId="4" xfId="15" applyFont="1" applyFill="1" applyBorder="1" applyAlignment="1">
      <alignment horizontal="center" vertical="center"/>
    </xf>
    <xf numFmtId="0" fontId="60" fillId="6" borderId="14" xfId="15" applyFont="1" applyFill="1" applyBorder="1" applyAlignment="1">
      <alignment horizontal="center" vertical="center"/>
    </xf>
    <xf numFmtId="0" fontId="60" fillId="5" borderId="4" xfId="15" applyFont="1" applyFill="1" applyBorder="1" applyAlignment="1">
      <alignment vertical="center"/>
    </xf>
    <xf numFmtId="0" fontId="61" fillId="5" borderId="4" xfId="15" applyFont="1" applyFill="1" applyBorder="1" applyAlignment="1">
      <alignment vertical="center" wrapText="1"/>
    </xf>
    <xf numFmtId="0" fontId="61" fillId="5" borderId="4" xfId="15" applyFont="1" applyFill="1" applyBorder="1" applyAlignment="1">
      <alignment horizontal="center" vertical="center" wrapText="1"/>
    </xf>
    <xf numFmtId="0" fontId="61" fillId="5" borderId="45" xfId="15" applyFont="1" applyFill="1" applyBorder="1" applyAlignment="1">
      <alignment vertical="top" wrapText="1"/>
    </xf>
    <xf numFmtId="0" fontId="42" fillId="5" borderId="0" xfId="0" applyFont="1" applyFill="1" applyBorder="1" applyAlignment="1">
      <alignment horizontal="center" vertical="center"/>
    </xf>
    <xf numFmtId="0" fontId="61" fillId="7" borderId="19" xfId="0" applyFont="1" applyFill="1" applyBorder="1" applyAlignment="1">
      <alignment horizontal="right"/>
    </xf>
    <xf numFmtId="0" fontId="60" fillId="7" borderId="12" xfId="0" quotePrefix="1" applyFont="1" applyFill="1" applyBorder="1" applyAlignment="1">
      <alignment horizontal="left"/>
    </xf>
    <xf numFmtId="0" fontId="61" fillId="7" borderId="11" xfId="0" applyFont="1" applyFill="1" applyBorder="1" applyAlignment="1">
      <alignment horizontal="right"/>
    </xf>
    <xf numFmtId="0" fontId="60" fillId="7" borderId="4" xfId="0" quotePrefix="1" applyFont="1" applyFill="1" applyBorder="1" applyAlignment="1">
      <alignment horizontal="left"/>
    </xf>
    <xf numFmtId="0" fontId="60" fillId="7" borderId="4" xfId="0" applyFont="1" applyFill="1" applyBorder="1" applyAlignment="1">
      <alignment horizontal="left"/>
    </xf>
    <xf numFmtId="49" fontId="61" fillId="5" borderId="4" xfId="21" applyNumberFormat="1" applyFont="1" applyFill="1" applyBorder="1" applyAlignment="1">
      <alignment horizontal="center" vertical="center"/>
    </xf>
    <xf numFmtId="0" fontId="60" fillId="5" borderId="16" xfId="21" applyFont="1" applyFill="1" applyBorder="1" applyAlignment="1">
      <alignment vertical="top" wrapText="1"/>
    </xf>
    <xf numFmtId="0" fontId="32" fillId="0" borderId="6" xfId="0" applyFont="1" applyFill="1" applyBorder="1" applyAlignment="1"/>
    <xf numFmtId="0" fontId="40" fillId="0" borderId="11" xfId="21" applyFont="1" applyFill="1" applyBorder="1">
      <alignment vertical="center"/>
    </xf>
    <xf numFmtId="0" fontId="40" fillId="0" borderId="4" xfId="21" applyFont="1" applyFill="1" applyBorder="1">
      <alignment vertical="center"/>
    </xf>
    <xf numFmtId="0" fontId="42" fillId="5" borderId="16" xfId="24" applyFont="1" applyFill="1" applyBorder="1" applyAlignment="1">
      <alignment horizontal="left" vertical="center" wrapText="1"/>
    </xf>
    <xf numFmtId="0" fontId="19" fillId="0" borderId="4" xfId="0" applyFont="1" applyFill="1" applyBorder="1" applyAlignment="1">
      <alignment horizontal="left" vertical="center" wrapText="1"/>
    </xf>
    <xf numFmtId="0" fontId="61" fillId="0" borderId="0" xfId="0" applyFont="1" applyFill="1" applyBorder="1" applyAlignment="1">
      <alignment horizontal="left"/>
    </xf>
    <xf numFmtId="0" fontId="61" fillId="0" borderId="0" xfId="0" applyFont="1" applyFill="1" applyBorder="1"/>
    <xf numFmtId="0" fontId="60" fillId="6" borderId="21" xfId="11" applyFont="1" applyFill="1" applyBorder="1" applyAlignment="1">
      <alignment horizontal="center" vertical="center"/>
    </xf>
    <xf numFmtId="0" fontId="60" fillId="6" borderId="11" xfId="11" applyFont="1" applyFill="1" applyBorder="1" applyAlignment="1">
      <alignment horizontal="center" vertical="center" wrapText="1"/>
    </xf>
    <xf numFmtId="0" fontId="60" fillId="6" borderId="4" xfId="11" applyFont="1" applyFill="1" applyBorder="1" applyAlignment="1">
      <alignment horizontal="center" vertical="center"/>
    </xf>
    <xf numFmtId="0" fontId="60" fillId="6" borderId="4" xfId="15" applyFont="1" applyFill="1" applyBorder="1" applyAlignment="1">
      <alignment horizontal="center" vertical="center"/>
    </xf>
    <xf numFmtId="0" fontId="60" fillId="6" borderId="11" xfId="15" applyFont="1" applyFill="1" applyBorder="1" applyAlignment="1">
      <alignment horizontal="center" vertical="center"/>
    </xf>
    <xf numFmtId="0" fontId="40" fillId="5" borderId="0" xfId="24" applyFont="1" applyFill="1" applyBorder="1" applyAlignment="1">
      <alignment vertical="center"/>
    </xf>
    <xf numFmtId="0" fontId="42" fillId="5" borderId="0" xfId="24" applyFont="1" applyFill="1" applyBorder="1" applyAlignment="1">
      <alignment horizontal="left" vertical="center" wrapText="1"/>
    </xf>
    <xf numFmtId="0" fontId="61" fillId="5" borderId="0" xfId="15" applyFont="1" applyFill="1" applyAlignment="1">
      <alignment horizontal="center"/>
    </xf>
    <xf numFmtId="0" fontId="61" fillId="5" borderId="0" xfId="15" applyFont="1" applyFill="1"/>
    <xf numFmtId="0" fontId="60" fillId="5" borderId="0" xfId="15" applyFont="1" applyFill="1" applyBorder="1" applyAlignment="1">
      <alignment horizontal="center" wrapText="1"/>
    </xf>
    <xf numFmtId="0" fontId="45" fillId="5" borderId="0" xfId="15" applyFont="1" applyFill="1" applyAlignment="1">
      <alignment horizontal="left"/>
    </xf>
    <xf numFmtId="0" fontId="45" fillId="5" borderId="0" xfId="15" applyFont="1" applyFill="1"/>
    <xf numFmtId="0" fontId="45" fillId="5" borderId="0" xfId="15" applyFont="1" applyFill="1" applyBorder="1"/>
    <xf numFmtId="0" fontId="61" fillId="5" borderId="0" xfId="15" applyFont="1" applyFill="1" applyAlignment="1">
      <alignment vertical="center"/>
    </xf>
    <xf numFmtId="0" fontId="11" fillId="5" borderId="0" xfId="23" applyFont="1" applyFill="1"/>
    <xf numFmtId="0" fontId="6" fillId="0" borderId="0" xfId="0" applyFont="1" applyFill="1" applyBorder="1" applyAlignment="1">
      <alignment horizontal="center"/>
    </xf>
    <xf numFmtId="0" fontId="6" fillId="5" borderId="0" xfId="23" applyFont="1" applyFill="1" applyBorder="1" applyAlignment="1">
      <alignment horizontal="center" vertical="top"/>
    </xf>
    <xf numFmtId="0" fontId="11" fillId="0" borderId="0" xfId="23" applyFill="1"/>
    <xf numFmtId="0" fontId="42" fillId="6" borderId="40" xfId="0" applyFont="1" applyFill="1" applyBorder="1" applyAlignment="1">
      <alignment horizontal="center" vertical="center" wrapText="1"/>
    </xf>
    <xf numFmtId="0" fontId="42" fillId="6" borderId="4" xfId="0" applyFont="1" applyFill="1" applyBorder="1" applyAlignment="1">
      <alignment horizontal="center" vertical="center"/>
    </xf>
    <xf numFmtId="0" fontId="42" fillId="6" borderId="4" xfId="0" applyFont="1" applyFill="1" applyBorder="1" applyAlignment="1">
      <alignment horizontal="center" vertical="center" wrapText="1"/>
    </xf>
    <xf numFmtId="0" fontId="40" fillId="6" borderId="27" xfId="0" applyFont="1" applyFill="1" applyBorder="1"/>
    <xf numFmtId="0" fontId="40" fillId="6" borderId="8" xfId="0" applyFont="1" applyFill="1" applyBorder="1"/>
    <xf numFmtId="0" fontId="20" fillId="6" borderId="27" xfId="21" applyFont="1" applyFill="1" applyBorder="1" applyAlignment="1">
      <alignment horizontal="center" vertical="center" wrapText="1"/>
    </xf>
    <xf numFmtId="0" fontId="20" fillId="6" borderId="43" xfId="0" applyFont="1" applyFill="1" applyBorder="1" applyAlignment="1">
      <alignment horizontal="center" vertical="center"/>
    </xf>
    <xf numFmtId="0" fontId="20" fillId="6" borderId="32" xfId="0" applyFont="1" applyFill="1" applyBorder="1" applyAlignment="1">
      <alignment horizontal="center" vertical="center"/>
    </xf>
    <xf numFmtId="0" fontId="32" fillId="5" borderId="24" xfId="0" quotePrefix="1" applyFont="1" applyFill="1" applyBorder="1" applyAlignment="1">
      <alignment horizontal="left"/>
    </xf>
    <xf numFmtId="0" fontId="32" fillId="5" borderId="24" xfId="0" applyFont="1" applyFill="1" applyBorder="1"/>
    <xf numFmtId="0" fontId="32" fillId="5" borderId="26" xfId="0" applyFont="1" applyFill="1" applyBorder="1"/>
    <xf numFmtId="0" fontId="40" fillId="0" borderId="0" xfId="0" applyFont="1" applyBorder="1" applyAlignment="1">
      <alignment wrapText="1"/>
    </xf>
    <xf numFmtId="0" fontId="40" fillId="0" borderId="0" xfId="0" applyFont="1" applyAlignment="1">
      <alignment wrapText="1"/>
    </xf>
    <xf numFmtId="0" fontId="20" fillId="6" borderId="4" xfId="21" applyFont="1" applyFill="1" applyBorder="1" applyAlignment="1">
      <alignment horizontal="center" vertical="center" wrapText="1"/>
    </xf>
    <xf numFmtId="0" fontId="42" fillId="6" borderId="40" xfId="0" applyFont="1" applyFill="1" applyBorder="1" applyAlignment="1">
      <alignment horizontal="center" vertical="center" wrapText="1"/>
    </xf>
    <xf numFmtId="0" fontId="20" fillId="6" borderId="55" xfId="0" applyFont="1" applyFill="1" applyBorder="1" applyAlignment="1">
      <alignment horizontal="center" vertical="center"/>
    </xf>
    <xf numFmtId="164" fontId="60" fillId="5" borderId="0" xfId="28" applyFont="1" applyFill="1" applyBorder="1"/>
    <xf numFmtId="43" fontId="60" fillId="5" borderId="0" xfId="0" applyNumberFormat="1" applyFont="1" applyFill="1" applyBorder="1"/>
    <xf numFmtId="0" fontId="69" fillId="5" borderId="0" xfId="0" applyFont="1" applyFill="1" applyBorder="1"/>
    <xf numFmtId="43" fontId="61" fillId="5" borderId="0" xfId="0" applyNumberFormat="1" applyFont="1" applyFill="1" applyBorder="1"/>
    <xf numFmtId="164" fontId="61" fillId="5" borderId="0" xfId="28" applyFont="1" applyFill="1" applyBorder="1"/>
    <xf numFmtId="164" fontId="70" fillId="0" borderId="61" xfId="28" applyFont="1" applyFill="1" applyBorder="1" applyAlignment="1">
      <alignment horizontal="left"/>
    </xf>
    <xf numFmtId="164" fontId="70" fillId="0" borderId="62" xfId="28" applyFont="1" applyFill="1" applyBorder="1" applyAlignment="1">
      <alignment horizontal="left"/>
    </xf>
    <xf numFmtId="0" fontId="60" fillId="0" borderId="0" xfId="0" applyFont="1" applyFill="1" applyBorder="1"/>
    <xf numFmtId="0" fontId="69" fillId="0" borderId="0" xfId="0" applyFont="1" applyFill="1" applyBorder="1"/>
    <xf numFmtId="0" fontId="15" fillId="0" borderId="0" xfId="0" applyFont="1" applyFill="1" applyBorder="1" applyAlignment="1">
      <alignment horizontal="center"/>
    </xf>
    <xf numFmtId="0" fontId="42" fillId="6" borderId="4" xfId="21" applyFont="1" applyFill="1" applyBorder="1" applyAlignment="1">
      <alignment horizontal="center" vertical="center"/>
    </xf>
    <xf numFmtId="0" fontId="40" fillId="0" borderId="0" xfId="0" applyFont="1" applyAlignment="1">
      <alignment wrapText="1"/>
    </xf>
    <xf numFmtId="0" fontId="42" fillId="6" borderId="11" xfId="11" applyFont="1" applyFill="1" applyBorder="1" applyAlignment="1">
      <alignment horizontal="center" vertical="center" wrapText="1"/>
    </xf>
    <xf numFmtId="164" fontId="61" fillId="5" borderId="4" xfId="28" applyFont="1" applyFill="1" applyBorder="1" applyAlignment="1">
      <alignment vertical="center"/>
    </xf>
    <xf numFmtId="164" fontId="61" fillId="5" borderId="21" xfId="28" applyFont="1" applyFill="1" applyBorder="1" applyAlignment="1">
      <alignment vertical="center"/>
    </xf>
    <xf numFmtId="164" fontId="55" fillId="5" borderId="4" xfId="28" applyFont="1" applyFill="1" applyBorder="1"/>
    <xf numFmtId="164" fontId="61" fillId="5" borderId="24" xfId="28" applyFont="1" applyFill="1" applyBorder="1" applyAlignment="1">
      <alignment vertical="center"/>
    </xf>
    <xf numFmtId="9" fontId="61" fillId="5" borderId="4" xfId="21" applyNumberFormat="1" applyFont="1" applyFill="1" applyBorder="1">
      <alignment vertical="center"/>
    </xf>
    <xf numFmtId="164" fontId="32" fillId="5" borderId="4" xfId="0" applyNumberFormat="1" applyFont="1" applyFill="1" applyBorder="1" applyAlignment="1">
      <alignment horizontal="left"/>
    </xf>
    <xf numFmtId="164" fontId="32" fillId="5" borderId="4" xfId="0" applyNumberFormat="1" applyFont="1" applyFill="1" applyBorder="1"/>
    <xf numFmtId="164" fontId="32" fillId="5" borderId="8" xfId="0" applyNumberFormat="1" applyFont="1" applyFill="1" applyBorder="1"/>
    <xf numFmtId="164" fontId="4" fillId="5" borderId="0" xfId="28" applyFont="1" applyFill="1" applyBorder="1"/>
    <xf numFmtId="164" fontId="4" fillId="5" borderId="0" xfId="28" applyFont="1" applyFill="1" applyBorder="1" applyAlignment="1">
      <alignment horizontal="centerContinuous"/>
    </xf>
    <xf numFmtId="164" fontId="5" fillId="5" borderId="0" xfId="28" applyFont="1" applyFill="1" applyAlignment="1">
      <alignment horizontal="centerContinuous" vertical="center"/>
    </xf>
    <xf numFmtId="164" fontId="40" fillId="5" borderId="0" xfId="28" applyFont="1" applyFill="1" applyBorder="1"/>
    <xf numFmtId="164" fontId="40" fillId="5" borderId="0" xfId="28" applyFont="1" applyFill="1"/>
    <xf numFmtId="164" fontId="42" fillId="5" borderId="0" xfId="28" applyFont="1" applyFill="1" applyBorder="1" applyAlignment="1">
      <alignment horizontal="right"/>
    </xf>
    <xf numFmtId="164" fontId="77" fillId="5" borderId="0" xfId="28" applyFont="1" applyFill="1" applyBorder="1"/>
    <xf numFmtId="164" fontId="4" fillId="5" borderId="0" xfId="28" applyFont="1" applyFill="1" applyBorder="1" applyAlignment="1"/>
    <xf numFmtId="164" fontId="4" fillId="5" borderId="0" xfId="28" applyFont="1" applyFill="1" applyBorder="1" applyAlignment="1">
      <alignment vertical="top"/>
    </xf>
    <xf numFmtId="164" fontId="42" fillId="0" borderId="11" xfId="28" applyFont="1" applyFill="1" applyBorder="1" applyAlignment="1">
      <alignment horizontal="center" vertical="center"/>
    </xf>
    <xf numFmtId="164" fontId="42" fillId="0" borderId="4" xfId="28" quotePrefix="1" applyFont="1" applyFill="1" applyBorder="1" applyAlignment="1">
      <alignment horizontal="center" vertical="center" wrapText="1"/>
    </xf>
    <xf numFmtId="164" fontId="42" fillId="0" borderId="0" xfId="28" quotePrefix="1" applyFont="1" applyFill="1" applyBorder="1" applyAlignment="1">
      <alignment horizontal="center" vertical="center" wrapText="1"/>
    </xf>
    <xf numFmtId="164" fontId="42" fillId="0" borderId="8" xfId="28" quotePrefix="1" applyFont="1" applyFill="1" applyBorder="1" applyAlignment="1">
      <alignment horizontal="center" vertical="center" wrapText="1"/>
    </xf>
    <xf numFmtId="164" fontId="4" fillId="0" borderId="0" xfId="28" applyFont="1" applyFill="1" applyBorder="1" applyAlignment="1">
      <alignment vertical="top"/>
    </xf>
    <xf numFmtId="164" fontId="42" fillId="5" borderId="11" xfId="28" applyFont="1" applyFill="1" applyBorder="1"/>
    <xf numFmtId="164" fontId="5" fillId="5" borderId="4" xfId="28" applyFont="1" applyFill="1" applyBorder="1"/>
    <xf numFmtId="164" fontId="42" fillId="5" borderId="27" xfId="28" applyFont="1" applyFill="1" applyBorder="1"/>
    <xf numFmtId="164" fontId="42" fillId="5" borderId="4" xfId="28" applyFont="1" applyFill="1" applyBorder="1"/>
    <xf numFmtId="164" fontId="42" fillId="5" borderId="4" xfId="28" applyFont="1" applyFill="1" applyBorder="1" applyAlignment="1">
      <alignment horizontal="right"/>
    </xf>
    <xf numFmtId="164" fontId="42" fillId="5" borderId="4" xfId="28" applyFont="1" applyFill="1" applyBorder="1" applyAlignment="1">
      <alignment vertical="top"/>
    </xf>
    <xf numFmtId="164" fontId="42" fillId="5" borderId="8" xfId="28" applyFont="1" applyFill="1" applyBorder="1" applyAlignment="1">
      <alignment horizontal="right"/>
    </xf>
    <xf numFmtId="164" fontId="5" fillId="5" borderId="0" xfId="28" applyFont="1" applyFill="1" applyBorder="1"/>
    <xf numFmtId="169" fontId="5" fillId="5" borderId="0" xfId="28" applyNumberFormat="1" applyFont="1" applyFill="1" applyBorder="1"/>
    <xf numFmtId="164" fontId="40" fillId="5" borderId="38" xfId="28" applyFont="1" applyFill="1" applyBorder="1"/>
    <xf numFmtId="164" fontId="40" fillId="5" borderId="21" xfId="28" applyFont="1" applyFill="1" applyBorder="1"/>
    <xf numFmtId="164" fontId="40" fillId="5" borderId="18" xfId="28" applyFont="1" applyFill="1" applyBorder="1"/>
    <xf numFmtId="164" fontId="4" fillId="5" borderId="0" xfId="28" applyFont="1" applyFill="1"/>
    <xf numFmtId="164" fontId="42" fillId="5" borderId="0" xfId="28" applyFont="1" applyFill="1" applyBorder="1" applyAlignment="1">
      <alignment vertical="top"/>
    </xf>
    <xf numFmtId="164" fontId="40" fillId="5" borderId="0" xfId="28" applyFont="1" applyFill="1" applyBorder="1" applyAlignment="1">
      <alignment vertical="top"/>
    </xf>
    <xf numFmtId="164" fontId="39" fillId="5" borderId="0" xfId="28" applyFont="1" applyFill="1" applyBorder="1"/>
    <xf numFmtId="164" fontId="43" fillId="5" borderId="0" xfId="28" applyFont="1" applyFill="1" applyBorder="1"/>
    <xf numFmtId="164" fontId="42" fillId="5" borderId="0" xfId="28" applyFont="1" applyFill="1" applyBorder="1" applyAlignment="1">
      <alignment horizontal="centerContinuous"/>
    </xf>
    <xf numFmtId="164" fontId="42" fillId="5" borderId="0" xfId="28" applyFont="1" applyFill="1" applyBorder="1" applyAlignment="1">
      <alignment horizontal="center"/>
    </xf>
    <xf numFmtId="164" fontId="36" fillId="5" borderId="0" xfId="28" applyFont="1" applyFill="1" applyBorder="1" applyAlignment="1">
      <alignment horizontal="left"/>
    </xf>
    <xf numFmtId="164" fontId="4" fillId="5" borderId="0" xfId="28" applyFont="1" applyFill="1" applyAlignment="1"/>
    <xf numFmtId="164" fontId="42" fillId="5" borderId="0" xfId="28" applyFont="1" applyFill="1" applyAlignment="1">
      <alignment vertical="center"/>
    </xf>
    <xf numFmtId="164" fontId="40" fillId="5" borderId="0" xfId="28" applyFont="1" applyFill="1" applyBorder="1" applyAlignment="1"/>
    <xf numFmtId="164" fontId="42" fillId="5" borderId="0" xfId="28" applyFont="1" applyFill="1" applyBorder="1"/>
    <xf numFmtId="164" fontId="4" fillId="5" borderId="4" xfId="28" applyFont="1" applyFill="1" applyBorder="1"/>
    <xf numFmtId="164" fontId="40" fillId="5" borderId="4" xfId="21" applyNumberFormat="1" applyFont="1" applyFill="1" applyBorder="1">
      <alignment vertical="center"/>
    </xf>
    <xf numFmtId="10" fontId="40" fillId="5" borderId="4" xfId="21" applyNumberFormat="1" applyFont="1" applyFill="1" applyBorder="1">
      <alignment vertical="center"/>
    </xf>
    <xf numFmtId="0" fontId="6" fillId="5" borderId="0" xfId="15" applyFont="1" applyFill="1" applyBorder="1" applyAlignment="1">
      <alignment vertical="center"/>
    </xf>
    <xf numFmtId="0" fontId="40" fillId="5" borderId="0" xfId="15" applyFont="1" applyFill="1"/>
    <xf numFmtId="164" fontId="40" fillId="5" borderId="4" xfId="28" applyFont="1" applyFill="1" applyBorder="1" applyAlignment="1">
      <alignment vertical="center"/>
    </xf>
    <xf numFmtId="0" fontId="18" fillId="0" borderId="0" xfId="11" applyFont="1" applyFill="1" applyBorder="1"/>
    <xf numFmtId="0" fontId="40" fillId="0" borderId="11" xfId="11" applyFont="1" applyFill="1" applyBorder="1" applyAlignment="1">
      <alignment horizontal="center" vertical="top"/>
    </xf>
    <xf numFmtId="0" fontId="18" fillId="7" borderId="0" xfId="11" applyFont="1" applyFill="1" applyBorder="1"/>
    <xf numFmtId="10" fontId="40" fillId="5" borderId="21" xfId="21" applyNumberFormat="1" applyFont="1" applyFill="1" applyBorder="1">
      <alignment vertical="center"/>
    </xf>
    <xf numFmtId="10" fontId="40" fillId="0" borderId="4" xfId="21" applyNumberFormat="1" applyFont="1" applyFill="1" applyBorder="1">
      <alignment vertical="center"/>
    </xf>
    <xf numFmtId="10" fontId="42" fillId="5" borderId="47" xfId="21" applyNumberFormat="1" applyFont="1" applyFill="1" applyBorder="1">
      <alignment vertical="center"/>
    </xf>
    <xf numFmtId="0" fontId="40" fillId="5" borderId="0" xfId="15" applyFont="1" applyFill="1" applyBorder="1" applyAlignment="1">
      <alignment horizontal="left" wrapText="1"/>
    </xf>
    <xf numFmtId="10" fontId="32" fillId="5" borderId="4" xfId="0" applyNumberFormat="1" applyFont="1" applyFill="1" applyBorder="1"/>
    <xf numFmtId="0" fontId="32" fillId="5" borderId="0" xfId="15" applyFont="1" applyFill="1"/>
    <xf numFmtId="0" fontId="32" fillId="5" borderId="0" xfId="15" applyFont="1" applyFill="1" applyBorder="1"/>
    <xf numFmtId="0" fontId="6" fillId="5" borderId="0" xfId="15" applyFont="1" applyFill="1" applyBorder="1" applyAlignment="1"/>
    <xf numFmtId="0" fontId="6" fillId="5" borderId="0" xfId="15" quotePrefix="1" applyFont="1" applyFill="1" applyAlignment="1">
      <alignment horizontal="left"/>
    </xf>
    <xf numFmtId="0" fontId="40" fillId="0" borderId="4" xfId="15" applyFont="1" applyFill="1" applyBorder="1" applyAlignment="1">
      <alignment horizontal="center"/>
    </xf>
    <xf numFmtId="0" fontId="40" fillId="5" borderId="12" xfId="15" applyFont="1" applyFill="1" applyBorder="1"/>
    <xf numFmtId="0" fontId="40" fillId="5" borderId="4" xfId="15" applyFont="1" applyFill="1" applyBorder="1"/>
    <xf numFmtId="43" fontId="32" fillId="5" borderId="0" xfId="15" applyNumberFormat="1" applyFont="1" applyFill="1"/>
    <xf numFmtId="0" fontId="32" fillId="5" borderId="4" xfId="15" applyFont="1" applyFill="1" applyBorder="1"/>
    <xf numFmtId="164" fontId="32" fillId="5" borderId="4" xfId="15" applyNumberFormat="1" applyFont="1" applyFill="1" applyBorder="1"/>
    <xf numFmtId="164" fontId="32" fillId="0" borderId="4" xfId="15" applyNumberFormat="1" applyFont="1" applyFill="1" applyBorder="1"/>
    <xf numFmtId="0" fontId="68" fillId="0" borderId="0" xfId="15" applyFont="1" applyBorder="1" applyAlignment="1">
      <alignment horizontal="center"/>
    </xf>
    <xf numFmtId="0" fontId="40" fillId="0" borderId="45" xfId="15" applyFont="1" applyFill="1" applyBorder="1" applyAlignment="1">
      <alignment horizontal="center"/>
    </xf>
    <xf numFmtId="0" fontId="32" fillId="5" borderId="45" xfId="15" applyFont="1" applyFill="1" applyBorder="1"/>
    <xf numFmtId="164" fontId="32" fillId="5" borderId="0" xfId="15" applyNumberFormat="1" applyFont="1" applyFill="1"/>
    <xf numFmtId="164" fontId="32" fillId="5" borderId="0" xfId="28" applyFont="1" applyFill="1"/>
    <xf numFmtId="0" fontId="32" fillId="0" borderId="0" xfId="15" applyFont="1" applyFill="1"/>
    <xf numFmtId="0" fontId="6" fillId="0" borderId="0" xfId="15" quotePrefix="1" applyFont="1" applyFill="1" applyAlignment="1">
      <alignment horizontal="left"/>
    </xf>
    <xf numFmtId="0" fontId="40" fillId="0" borderId="12" xfId="15" applyFont="1" applyFill="1" applyBorder="1"/>
    <xf numFmtId="0" fontId="40" fillId="0" borderId="4" xfId="15" applyFont="1" applyFill="1" applyBorder="1"/>
    <xf numFmtId="164" fontId="40" fillId="0" borderId="21" xfId="28" applyFont="1" applyFill="1" applyBorder="1"/>
    <xf numFmtId="0" fontId="32" fillId="5" borderId="0" xfId="15" applyFont="1" applyFill="1" applyBorder="1" applyAlignment="1">
      <alignment horizontal="center" wrapText="1"/>
    </xf>
    <xf numFmtId="0" fontId="32" fillId="5" borderId="0" xfId="15" applyFont="1" applyFill="1" applyAlignment="1">
      <alignment horizontal="center" wrapText="1"/>
    </xf>
    <xf numFmtId="0" fontId="42" fillId="5" borderId="11" xfId="28" applyNumberFormat="1" applyFont="1" applyFill="1" applyBorder="1"/>
    <xf numFmtId="164" fontId="40" fillId="0" borderId="4" xfId="0" applyNumberFormat="1" applyFont="1" applyFill="1" applyBorder="1" applyAlignment="1">
      <alignment horizontal="left"/>
    </xf>
    <xf numFmtId="164" fontId="6" fillId="5" borderId="4" xfId="15" applyNumberFormat="1" applyFont="1" applyFill="1" applyBorder="1"/>
    <xf numFmtId="0" fontId="40" fillId="0" borderId="0" xfId="0" applyFont="1" applyAlignment="1">
      <alignment wrapText="1"/>
    </xf>
    <xf numFmtId="0" fontId="42" fillId="6" borderId="11" xfId="11" applyFont="1" applyFill="1" applyBorder="1" applyAlignment="1">
      <alignment horizontal="center" vertical="center" wrapText="1"/>
    </xf>
    <xf numFmtId="164" fontId="6" fillId="5" borderId="4" xfId="0" applyNumberFormat="1" applyFont="1" applyFill="1" applyBorder="1"/>
    <xf numFmtId="164" fontId="6" fillId="5" borderId="4" xfId="0" quotePrefix="1" applyNumberFormat="1" applyFont="1" applyFill="1" applyBorder="1" applyAlignment="1">
      <alignment horizontal="left"/>
    </xf>
    <xf numFmtId="0" fontId="4" fillId="5" borderId="0" xfId="15" applyFont="1" applyFill="1" applyBorder="1" applyAlignment="1">
      <alignment horizontal="left"/>
    </xf>
    <xf numFmtId="0" fontId="4" fillId="5" borderId="0" xfId="15" applyFont="1" applyFill="1" applyBorder="1"/>
    <xf numFmtId="0" fontId="4" fillId="5" borderId="0" xfId="15" quotePrefix="1" applyFont="1" applyFill="1" applyBorder="1" applyAlignment="1">
      <alignment horizontal="left"/>
    </xf>
    <xf numFmtId="0" fontId="7" fillId="5" borderId="0" xfId="15" applyFont="1" applyFill="1"/>
    <xf numFmtId="0" fontId="4" fillId="5" borderId="0" xfId="15" applyFont="1" applyFill="1"/>
    <xf numFmtId="0" fontId="40" fillId="0" borderId="0" xfId="15" applyFont="1" applyFill="1" applyBorder="1" applyAlignment="1">
      <alignment wrapText="1"/>
    </xf>
    <xf numFmtId="0" fontId="4" fillId="5" borderId="9" xfId="15" applyFont="1" applyFill="1" applyBorder="1" applyAlignment="1">
      <alignment horizontal="left"/>
    </xf>
    <xf numFmtId="0" fontId="4" fillId="5" borderId="9" xfId="15" applyFont="1" applyFill="1" applyBorder="1"/>
    <xf numFmtId="0" fontId="4" fillId="5" borderId="10" xfId="15" applyFont="1" applyFill="1" applyBorder="1"/>
    <xf numFmtId="164" fontId="40" fillId="5" borderId="4" xfId="28" applyFont="1" applyFill="1" applyBorder="1"/>
    <xf numFmtId="0" fontId="62" fillId="5" borderId="0" xfId="0" quotePrefix="1" applyFont="1" applyFill="1" applyBorder="1" applyAlignment="1">
      <alignment horizontal="center"/>
    </xf>
    <xf numFmtId="0" fontId="61" fillId="5" borderId="0" xfId="15" applyFont="1" applyFill="1" applyAlignment="1">
      <alignment horizontal="right"/>
    </xf>
    <xf numFmtId="0" fontId="64" fillId="5" borderId="0" xfId="15" applyFont="1" applyFill="1"/>
    <xf numFmtId="0" fontId="67" fillId="5" borderId="0" xfId="15" applyFont="1" applyFill="1" applyAlignment="1">
      <alignment horizontal="left"/>
    </xf>
    <xf numFmtId="0" fontId="61" fillId="5" borderId="0" xfId="15" quotePrefix="1" applyFont="1" applyFill="1" applyAlignment="1">
      <alignment horizontal="left"/>
    </xf>
    <xf numFmtId="0" fontId="60" fillId="5" borderId="0" xfId="15" applyFont="1" applyFill="1"/>
    <xf numFmtId="0" fontId="61" fillId="5" borderId="0" xfId="15" applyFont="1" applyFill="1" applyBorder="1" applyAlignment="1">
      <alignment horizontal="right"/>
    </xf>
    <xf numFmtId="0" fontId="61" fillId="5" borderId="0" xfId="15" applyFont="1" applyFill="1" applyBorder="1"/>
    <xf numFmtId="0" fontId="64" fillId="5" borderId="0" xfId="15" applyFont="1" applyFill="1" applyBorder="1"/>
    <xf numFmtId="0" fontId="54" fillId="5" borderId="0" xfId="15" applyFont="1" applyFill="1" applyBorder="1" applyAlignment="1">
      <alignment vertical="center"/>
    </xf>
    <xf numFmtId="0" fontId="54" fillId="5" borderId="0" xfId="15" applyFont="1" applyFill="1" applyAlignment="1">
      <alignment vertical="center"/>
    </xf>
    <xf numFmtId="0" fontId="61" fillId="5" borderId="0" xfId="15" applyFont="1" applyFill="1" applyBorder="1" applyAlignment="1">
      <alignment horizontal="left"/>
    </xf>
    <xf numFmtId="0" fontId="54" fillId="5" borderId="0" xfId="15" applyFont="1" applyFill="1" applyBorder="1" applyAlignment="1">
      <alignment horizontal="right" vertical="center"/>
    </xf>
    <xf numFmtId="0" fontId="45" fillId="5" borderId="5" xfId="15" applyFont="1" applyFill="1" applyBorder="1" applyAlignment="1">
      <alignment horizontal="right"/>
    </xf>
    <xf numFmtId="0" fontId="45" fillId="5" borderId="0" xfId="15" applyFont="1" applyFill="1" applyBorder="1" applyAlignment="1">
      <alignment horizontal="right"/>
    </xf>
    <xf numFmtId="0" fontId="45" fillId="5" borderId="0" xfId="15" applyFont="1" applyFill="1" applyAlignment="1">
      <alignment horizontal="right"/>
    </xf>
    <xf numFmtId="0" fontId="46" fillId="5" borderId="0" xfId="15" applyFont="1" applyFill="1" applyBorder="1" applyAlignment="1">
      <alignment horizontal="right"/>
    </xf>
    <xf numFmtId="0" fontId="46" fillId="5" borderId="0" xfId="15" applyFont="1" applyFill="1"/>
    <xf numFmtId="0" fontId="53" fillId="5" borderId="0" xfId="15" applyFont="1" applyFill="1"/>
    <xf numFmtId="164" fontId="64" fillId="5" borderId="0" xfId="34" applyFont="1" applyFill="1"/>
    <xf numFmtId="164" fontId="64" fillId="5" borderId="0" xfId="34" applyFont="1" applyFill="1" applyBorder="1"/>
    <xf numFmtId="164" fontId="61" fillId="5" borderId="0" xfId="34" applyFont="1" applyFill="1" applyBorder="1"/>
    <xf numFmtId="43" fontId="64" fillId="5" borderId="0" xfId="0" applyNumberFormat="1" applyFont="1" applyFill="1" applyBorder="1"/>
    <xf numFmtId="0" fontId="40" fillId="0" borderId="6" xfId="15" applyFont="1" applyFill="1" applyBorder="1" applyAlignment="1">
      <alignment horizontal="center" wrapText="1"/>
    </xf>
    <xf numFmtId="0" fontId="84" fillId="5" borderId="4" xfId="21" applyFont="1" applyFill="1" applyBorder="1">
      <alignment vertical="center"/>
    </xf>
    <xf numFmtId="0" fontId="84" fillId="5" borderId="8" xfId="21" applyFont="1" applyFill="1" applyBorder="1">
      <alignment vertical="center"/>
    </xf>
    <xf numFmtId="0" fontId="84" fillId="5" borderId="16" xfId="21" applyFont="1" applyFill="1" applyBorder="1">
      <alignment vertical="center"/>
    </xf>
    <xf numFmtId="0" fontId="84" fillId="5" borderId="17" xfId="21" applyFont="1" applyFill="1" applyBorder="1">
      <alignment vertical="center"/>
    </xf>
    <xf numFmtId="164" fontId="32" fillId="5" borderId="4" xfId="34" applyFont="1" applyFill="1" applyBorder="1"/>
    <xf numFmtId="0" fontId="42" fillId="0" borderId="4" xfId="11" applyFont="1" applyFill="1" applyBorder="1" applyAlignment="1">
      <alignment vertical="top" wrapText="1"/>
    </xf>
    <xf numFmtId="0" fontId="42" fillId="0" borderId="14" xfId="11" applyFont="1" applyFill="1" applyBorder="1" applyAlignment="1">
      <alignment vertical="top" wrapText="1"/>
    </xf>
    <xf numFmtId="164" fontId="40" fillId="5" borderId="4" xfId="34" applyFont="1" applyFill="1" applyBorder="1" applyAlignment="1">
      <alignment vertical="center"/>
    </xf>
    <xf numFmtId="0" fontId="40" fillId="5" borderId="6" xfId="11" applyFont="1" applyFill="1" applyBorder="1" applyAlignment="1">
      <alignment horizontal="center"/>
    </xf>
    <xf numFmtId="164" fontId="45" fillId="5" borderId="0" xfId="0" applyNumberFormat="1" applyFont="1" applyFill="1"/>
    <xf numFmtId="164" fontId="32" fillId="5" borderId="0" xfId="34" applyFont="1" applyFill="1"/>
    <xf numFmtId="164" fontId="64" fillId="5" borderId="0" xfId="34" quotePrefix="1" applyFont="1" applyFill="1" applyBorder="1" applyAlignment="1">
      <alignment horizontal="right"/>
    </xf>
    <xf numFmtId="164" fontId="62" fillId="5" borderId="0" xfId="34" applyFont="1" applyFill="1" applyAlignment="1">
      <alignment vertical="center"/>
    </xf>
    <xf numFmtId="164" fontId="45" fillId="5" borderId="0" xfId="34" applyFont="1" applyFill="1" applyBorder="1"/>
    <xf numFmtId="164" fontId="45" fillId="5" borderId="0" xfId="34" applyFont="1" applyFill="1"/>
    <xf numFmtId="43" fontId="40" fillId="0" borderId="0" xfId="21" applyNumberFormat="1" applyFont="1">
      <alignment vertical="center"/>
    </xf>
    <xf numFmtId="0" fontId="40" fillId="5" borderId="12" xfId="0" applyNumberFormat="1" applyFont="1" applyFill="1" applyBorder="1" applyAlignment="1">
      <alignment horizontal="center" wrapText="1"/>
    </xf>
    <xf numFmtId="0" fontId="40" fillId="5" borderId="24" xfId="0" applyNumberFormat="1" applyFont="1" applyFill="1" applyBorder="1" applyAlignment="1">
      <alignment horizontal="center" wrapText="1"/>
    </xf>
    <xf numFmtId="164" fontId="40" fillId="5" borderId="12" xfId="34" applyFont="1" applyFill="1" applyBorder="1"/>
    <xf numFmtId="164" fontId="40" fillId="5" borderId="24" xfId="34" applyFont="1" applyFill="1" applyBorder="1"/>
    <xf numFmtId="0" fontId="61" fillId="5" borderId="45" xfId="0" applyFont="1" applyFill="1" applyBorder="1" applyAlignment="1">
      <alignment horizontal="left"/>
    </xf>
    <xf numFmtId="0" fontId="61" fillId="5" borderId="45" xfId="0" applyFont="1" applyFill="1" applyBorder="1"/>
    <xf numFmtId="0" fontId="0" fillId="5" borderId="45" xfId="0" applyFill="1" applyBorder="1" applyAlignment="1">
      <alignment vertical="center"/>
    </xf>
    <xf numFmtId="164" fontId="61" fillId="5" borderId="0" xfId="34" applyFont="1" applyFill="1" applyAlignment="1">
      <alignment vertical="center"/>
    </xf>
    <xf numFmtId="164" fontId="4" fillId="5" borderId="0" xfId="34" applyFont="1" applyFill="1"/>
    <xf numFmtId="164" fontId="42" fillId="5" borderId="8" xfId="34" applyFont="1" applyFill="1" applyBorder="1" applyAlignment="1">
      <alignment horizontal="right"/>
    </xf>
    <xf numFmtId="164" fontId="40" fillId="5" borderId="22" xfId="34" applyFont="1" applyFill="1" applyBorder="1"/>
    <xf numFmtId="43" fontId="40" fillId="5" borderId="4" xfId="21" applyNumberFormat="1" applyFont="1" applyFill="1" applyBorder="1">
      <alignment vertical="center"/>
    </xf>
    <xf numFmtId="164" fontId="40" fillId="5" borderId="16" xfId="34" applyFont="1" applyFill="1" applyBorder="1" applyAlignment="1">
      <alignment vertical="center"/>
    </xf>
    <xf numFmtId="164" fontId="40" fillId="0" borderId="0" xfId="34" applyFont="1" applyAlignment="1">
      <alignment vertical="center"/>
    </xf>
    <xf numFmtId="0" fontId="84" fillId="0" borderId="4" xfId="21" applyFont="1" applyFill="1" applyBorder="1">
      <alignment vertical="center"/>
    </xf>
    <xf numFmtId="0" fontId="84" fillId="0" borderId="8" xfId="21" applyFont="1" applyFill="1" applyBorder="1">
      <alignment vertical="center"/>
    </xf>
    <xf numFmtId="164" fontId="32" fillId="5" borderId="0" xfId="0" applyNumberFormat="1" applyFont="1" applyFill="1"/>
    <xf numFmtId="170" fontId="75" fillId="0" borderId="0" xfId="34" applyNumberFormat="1" applyFont="1" applyFill="1" applyBorder="1" applyAlignment="1">
      <alignment horizontal="right" vertical="top"/>
    </xf>
    <xf numFmtId="170" fontId="74" fillId="0" borderId="0" xfId="34" applyNumberFormat="1" applyFont="1" applyFill="1" applyBorder="1" applyAlignment="1">
      <alignment horizontal="right" vertical="top"/>
    </xf>
    <xf numFmtId="0" fontId="0" fillId="5" borderId="21" xfId="0" applyFill="1" applyBorder="1" applyAlignment="1">
      <alignment vertical="center"/>
    </xf>
    <xf numFmtId="0" fontId="0" fillId="5" borderId="9" xfId="0" applyFill="1" applyBorder="1" applyAlignment="1">
      <alignment vertical="center"/>
    </xf>
    <xf numFmtId="0" fontId="0" fillId="5" borderId="24" xfId="0" applyFill="1" applyBorder="1" applyAlignment="1">
      <alignment vertical="center"/>
    </xf>
    <xf numFmtId="170" fontId="0" fillId="5" borderId="0" xfId="0" applyNumberFormat="1" applyFill="1" applyAlignment="1">
      <alignment vertical="center"/>
    </xf>
    <xf numFmtId="0" fontId="42" fillId="6" borderId="12" xfId="21" applyFont="1" applyFill="1" applyBorder="1" applyAlignment="1">
      <alignment horizontal="center" vertical="center" wrapText="1"/>
    </xf>
    <xf numFmtId="0" fontId="41" fillId="6" borderId="52" xfId="0" applyFont="1" applyFill="1" applyBorder="1" applyAlignment="1">
      <alignment horizontal="center" vertical="center" wrapText="1"/>
    </xf>
    <xf numFmtId="164" fontId="4" fillId="5" borderId="21" xfId="28" applyFont="1" applyFill="1" applyBorder="1"/>
    <xf numFmtId="169" fontId="42" fillId="0" borderId="8" xfId="28" applyNumberFormat="1" applyFont="1" applyFill="1" applyBorder="1"/>
    <xf numFmtId="164" fontId="42" fillId="0" borderId="16" xfId="34" applyFont="1" applyFill="1" applyBorder="1"/>
    <xf numFmtId="169" fontId="40" fillId="0" borderId="4" xfId="28" applyNumberFormat="1" applyFont="1" applyFill="1" applyBorder="1"/>
    <xf numFmtId="164" fontId="40" fillId="0" borderId="14" xfId="28" applyNumberFormat="1" applyFont="1" applyFill="1" applyBorder="1"/>
    <xf numFmtId="169" fontId="40" fillId="0" borderId="3" xfId="28" applyNumberFormat="1" applyFont="1" applyFill="1" applyBorder="1"/>
    <xf numFmtId="164" fontId="40" fillId="0" borderId="4" xfId="28" applyNumberFormat="1" applyFont="1" applyFill="1" applyBorder="1"/>
    <xf numFmtId="164" fontId="40" fillId="0" borderId="3" xfId="28" applyNumberFormat="1" applyFont="1" applyFill="1" applyBorder="1"/>
    <xf numFmtId="0" fontId="40" fillId="0" borderId="0" xfId="21" applyFont="1" applyAlignment="1">
      <alignment horizontal="center" vertical="center"/>
    </xf>
    <xf numFmtId="10" fontId="40" fillId="0" borderId="24" xfId="21" applyNumberFormat="1" applyFont="1" applyFill="1" applyBorder="1">
      <alignment vertical="center"/>
    </xf>
    <xf numFmtId="10" fontId="40" fillId="0" borderId="4" xfId="28" applyNumberFormat="1" applyFont="1" applyFill="1" applyBorder="1" applyAlignment="1">
      <alignment vertical="center"/>
    </xf>
    <xf numFmtId="164" fontId="40" fillId="5" borderId="24" xfId="34" applyFont="1" applyFill="1" applyBorder="1" applyAlignment="1">
      <alignment vertical="center"/>
    </xf>
    <xf numFmtId="164" fontId="40" fillId="5" borderId="0" xfId="28" applyFont="1" applyFill="1" applyBorder="1" applyAlignment="1">
      <alignment horizontal="left" wrapText="1"/>
    </xf>
    <xf numFmtId="10" fontId="40" fillId="0" borderId="4" xfId="21" applyNumberFormat="1" applyFont="1" applyFill="1" applyBorder="1">
      <alignment vertical="center"/>
    </xf>
    <xf numFmtId="0" fontId="61" fillId="0" borderId="0" xfId="0" applyFont="1" applyFill="1" applyBorder="1" applyAlignment="1">
      <alignment wrapText="1"/>
    </xf>
    <xf numFmtId="0" fontId="40" fillId="0" borderId="0" xfId="0" applyFont="1" applyFill="1" applyAlignment="1">
      <alignment wrapText="1"/>
    </xf>
    <xf numFmtId="0" fontId="61" fillId="5" borderId="0" xfId="0" applyFont="1" applyFill="1" applyBorder="1" applyAlignment="1">
      <alignment wrapText="1"/>
    </xf>
    <xf numFmtId="0" fontId="40" fillId="0" borderId="0" xfId="0" applyFont="1" applyAlignment="1">
      <alignment wrapText="1"/>
    </xf>
    <xf numFmtId="0" fontId="42" fillId="6" borderId="24" xfId="0" applyFont="1" applyFill="1" applyBorder="1" applyAlignment="1">
      <alignment horizontal="center" vertical="center" wrapText="1"/>
    </xf>
    <xf numFmtId="0" fontId="42" fillId="6" borderId="12" xfId="0" applyFont="1" applyFill="1" applyBorder="1" applyAlignment="1">
      <alignment horizontal="center" vertical="center" wrapText="1"/>
    </xf>
    <xf numFmtId="164" fontId="61" fillId="0" borderId="4" xfId="28" applyFont="1" applyFill="1" applyBorder="1" applyAlignment="1">
      <alignment vertical="center"/>
    </xf>
    <xf numFmtId="9" fontId="61" fillId="0" borderId="4" xfId="21" applyNumberFormat="1" applyFont="1" applyFill="1" applyBorder="1">
      <alignment vertical="center"/>
    </xf>
    <xf numFmtId="0" fontId="61" fillId="0" borderId="4" xfId="22" applyFont="1" applyFill="1" applyBorder="1" applyAlignment="1">
      <alignment horizontal="center" vertical="center" wrapText="1"/>
    </xf>
    <xf numFmtId="164" fontId="61" fillId="0" borderId="4" xfId="34" applyFont="1" applyFill="1" applyBorder="1" applyAlignment="1">
      <alignment vertical="center" wrapText="1"/>
    </xf>
    <xf numFmtId="164" fontId="4" fillId="5" borderId="0" xfId="0" applyNumberFormat="1" applyFont="1" applyFill="1" applyBorder="1"/>
    <xf numFmtId="164" fontId="4" fillId="5" borderId="0" xfId="34" applyFont="1" applyFill="1" applyBorder="1"/>
    <xf numFmtId="0" fontId="41" fillId="6" borderId="4" xfId="0" applyFont="1" applyFill="1" applyBorder="1" applyAlignment="1">
      <alignment horizontal="center" vertical="center" wrapText="1"/>
    </xf>
    <xf numFmtId="0" fontId="42" fillId="6" borderId="4" xfId="0" applyFont="1" applyFill="1" applyBorder="1" applyAlignment="1">
      <alignment horizontal="center" vertical="center"/>
    </xf>
    <xf numFmtId="0" fontId="20" fillId="6" borderId="33" xfId="0" applyFont="1" applyFill="1" applyBorder="1" applyAlignment="1">
      <alignment horizontal="center" vertical="center"/>
    </xf>
    <xf numFmtId="0" fontId="42" fillId="5" borderId="6" xfId="21" applyFont="1" applyFill="1" applyBorder="1" applyAlignment="1">
      <alignment horizontal="center" vertical="center" wrapText="1"/>
    </xf>
    <xf numFmtId="0" fontId="42" fillId="5" borderId="0" xfId="21" applyFont="1" applyFill="1" applyAlignment="1">
      <alignment horizontal="center" vertical="center" wrapText="1"/>
    </xf>
    <xf numFmtId="0" fontId="60" fillId="5" borderId="6" xfId="21" applyFont="1" applyFill="1" applyBorder="1" applyAlignment="1">
      <alignment horizontal="center" vertical="center" wrapText="1"/>
    </xf>
    <xf numFmtId="0" fontId="60" fillId="5" borderId="0" xfId="21" applyFont="1" applyFill="1" applyAlignment="1">
      <alignment horizontal="center" vertical="center" wrapText="1"/>
    </xf>
    <xf numFmtId="0" fontId="60" fillId="6" borderId="4" xfId="11" applyFont="1" applyFill="1" applyBorder="1" applyAlignment="1">
      <alignment horizontal="center" vertical="center"/>
    </xf>
    <xf numFmtId="0" fontId="60" fillId="6" borderId="13" xfId="21" applyFont="1" applyFill="1" applyBorder="1" applyAlignment="1">
      <alignment horizontal="center" vertical="center"/>
    </xf>
    <xf numFmtId="0" fontId="60" fillId="6" borderId="52" xfId="21" applyFont="1" applyFill="1" applyBorder="1" applyAlignment="1">
      <alignment horizontal="center" vertical="center"/>
    </xf>
    <xf numFmtId="0" fontId="60" fillId="6" borderId="40" xfId="21" applyFont="1" applyFill="1" applyBorder="1" applyAlignment="1">
      <alignment horizontal="center" vertical="center"/>
    </xf>
    <xf numFmtId="0" fontId="60" fillId="6" borderId="4" xfId="15" applyFont="1" applyFill="1" applyBorder="1" applyAlignment="1">
      <alignment horizontal="center" vertical="center" wrapText="1"/>
    </xf>
    <xf numFmtId="0" fontId="60" fillId="6" borderId="4" xfId="15" applyFont="1" applyFill="1" applyBorder="1" applyAlignment="1">
      <alignment horizontal="center" vertical="center"/>
    </xf>
    <xf numFmtId="0" fontId="40" fillId="0" borderId="6" xfId="0" applyFont="1" applyFill="1" applyBorder="1" applyAlignment="1">
      <alignment horizontal="left" wrapText="1"/>
    </xf>
    <xf numFmtId="0" fontId="40" fillId="0" borderId="0" xfId="0" applyFont="1" applyFill="1" applyBorder="1" applyAlignment="1">
      <alignment horizontal="left" wrapText="1"/>
    </xf>
    <xf numFmtId="0" fontId="42" fillId="6" borderId="9" xfId="0" applyFont="1" applyFill="1" applyBorder="1" applyAlignment="1">
      <alignment horizontal="center" vertical="center"/>
    </xf>
    <xf numFmtId="0" fontId="42" fillId="6" borderId="8" xfId="0" applyFont="1" applyFill="1" applyBorder="1" applyAlignment="1">
      <alignment horizontal="center" vertical="center"/>
    </xf>
    <xf numFmtId="0" fontId="6" fillId="5" borderId="0" xfId="0" applyFont="1" applyFill="1" applyBorder="1" applyAlignment="1">
      <alignment horizontal="center"/>
    </xf>
    <xf numFmtId="0" fontId="40" fillId="6" borderId="4" xfId="0" applyFont="1" applyFill="1" applyBorder="1"/>
    <xf numFmtId="0" fontId="42" fillId="5" borderId="0" xfId="24" applyFont="1" applyFill="1"/>
    <xf numFmtId="0" fontId="41" fillId="5" borderId="0" xfId="0" applyFont="1" applyFill="1" applyAlignment="1">
      <alignment vertical="center"/>
    </xf>
    <xf numFmtId="0" fontId="37" fillId="5" borderId="0" xfId="0" applyFont="1" applyFill="1" applyBorder="1" applyAlignment="1">
      <alignment horizontal="center" vertical="center"/>
    </xf>
    <xf numFmtId="0" fontId="42" fillId="5" borderId="50" xfId="0" applyFont="1" applyFill="1" applyBorder="1" applyAlignment="1">
      <alignment horizontal="right" vertical="center"/>
    </xf>
    <xf numFmtId="0" fontId="42" fillId="5" borderId="0" xfId="0" applyFont="1" applyFill="1" applyBorder="1" applyAlignment="1">
      <alignment horizontal="center"/>
    </xf>
    <xf numFmtId="0" fontId="42" fillId="4" borderId="0" xfId="0" applyFont="1" applyFill="1"/>
    <xf numFmtId="0" fontId="42" fillId="5" borderId="0" xfId="21" applyFont="1" applyFill="1" applyAlignment="1">
      <alignment horizontal="center" vertical="center"/>
    </xf>
    <xf numFmtId="0" fontId="42" fillId="5" borderId="0" xfId="21" applyFont="1" applyFill="1" applyBorder="1" applyAlignment="1">
      <alignment horizontal="centerContinuous" vertical="center"/>
    </xf>
    <xf numFmtId="0" fontId="27" fillId="5" borderId="0" xfId="0" applyFont="1" applyFill="1" applyBorder="1" applyAlignment="1">
      <alignment horizontal="center" vertical="center"/>
    </xf>
    <xf numFmtId="0" fontId="40" fillId="5" borderId="0" xfId="11" applyFont="1" applyFill="1" applyBorder="1" applyAlignment="1">
      <alignment horizontal="center" vertical="center"/>
    </xf>
    <xf numFmtId="0" fontId="60" fillId="5" borderId="0" xfId="11" applyFont="1" applyFill="1" applyBorder="1" applyAlignment="1">
      <alignment horizontal="center" vertical="center"/>
    </xf>
    <xf numFmtId="0" fontId="37" fillId="4" borderId="0" xfId="0" applyFont="1" applyFill="1"/>
    <xf numFmtId="0" fontId="88" fillId="5" borderId="0" xfId="15" applyFont="1" applyFill="1" applyAlignment="1">
      <alignment horizontal="right"/>
    </xf>
    <xf numFmtId="0" fontId="37" fillId="4" borderId="0" xfId="0" applyFont="1" applyFill="1" applyAlignment="1">
      <alignment horizontal="left" vertical="top"/>
    </xf>
    <xf numFmtId="0" fontId="60" fillId="5" borderId="0" xfId="15" applyFont="1" applyFill="1" applyAlignment="1">
      <alignment horizontal="right"/>
    </xf>
    <xf numFmtId="0" fontId="62" fillId="5" borderId="0" xfId="15" quotePrefix="1" applyFont="1" applyFill="1" applyBorder="1" applyAlignment="1">
      <alignment horizontal="center"/>
    </xf>
    <xf numFmtId="0" fontId="62" fillId="5" borderId="0" xfId="0" applyFont="1" applyFill="1"/>
    <xf numFmtId="0" fontId="88" fillId="5" borderId="0" xfId="0" applyFont="1" applyFill="1"/>
    <xf numFmtId="0" fontId="6" fillId="5" borderId="0" xfId="23" applyFont="1" applyFill="1" applyBorder="1" applyAlignment="1">
      <alignment horizontal="center" vertical="center"/>
    </xf>
    <xf numFmtId="0" fontId="56" fillId="5" borderId="0" xfId="0" applyFont="1" applyFill="1"/>
    <xf numFmtId="0" fontId="57" fillId="5" borderId="0" xfId="15" applyFont="1" applyFill="1"/>
    <xf numFmtId="0" fontId="47" fillId="5" borderId="0" xfId="14" applyFont="1" applyFill="1" applyBorder="1" applyAlignment="1">
      <alignment horizontal="center" wrapText="1"/>
    </xf>
    <xf numFmtId="0" fontId="47" fillId="5" borderId="0" xfId="23" applyFont="1" applyFill="1" applyBorder="1" applyAlignment="1">
      <alignment horizontal="center" vertical="top"/>
    </xf>
    <xf numFmtId="0" fontId="57" fillId="5" borderId="0" xfId="15" applyFont="1" applyFill="1" applyAlignment="1">
      <alignment horizontal="left"/>
    </xf>
    <xf numFmtId="0" fontId="57" fillId="5" borderId="0" xfId="15" applyFont="1" applyFill="1" applyAlignment="1">
      <alignment horizontal="left" vertical="top"/>
    </xf>
    <xf numFmtId="0" fontId="37" fillId="5" borderId="0" xfId="0" applyFont="1" applyFill="1" applyBorder="1" applyAlignment="1">
      <alignment horizontal="center"/>
    </xf>
    <xf numFmtId="0" fontId="91" fillId="5" borderId="0" xfId="15" applyFont="1" applyFill="1"/>
    <xf numFmtId="0" fontId="91" fillId="5" borderId="0" xfId="0" applyFont="1" applyFill="1" applyBorder="1" applyAlignment="1">
      <alignment horizontal="center"/>
    </xf>
    <xf numFmtId="0" fontId="90" fillId="5" borderId="0" xfId="0" applyFont="1" applyFill="1"/>
    <xf numFmtId="0" fontId="62" fillId="5" borderId="0" xfId="15" applyFont="1" applyFill="1"/>
    <xf numFmtId="0" fontId="6" fillId="5" borderId="0" xfId="0" applyFont="1" applyFill="1" applyBorder="1" applyAlignment="1">
      <alignment horizontal="center" vertical="top" wrapText="1"/>
    </xf>
    <xf numFmtId="0" fontId="42" fillId="5" borderId="0" xfId="0" applyFont="1" applyFill="1" applyAlignment="1">
      <alignment horizontal="right"/>
    </xf>
    <xf numFmtId="0" fontId="40" fillId="5" borderId="0" xfId="0" applyFont="1" applyFill="1" applyAlignment="1">
      <alignment horizontal="right"/>
    </xf>
    <xf numFmtId="0" fontId="6" fillId="5" borderId="0" xfId="15" applyFont="1" applyFill="1" applyBorder="1" applyAlignment="1">
      <alignment horizontal="center" vertical="top" wrapText="1"/>
    </xf>
    <xf numFmtId="0" fontId="37" fillId="5" borderId="0" xfId="0" applyFont="1" applyFill="1" applyAlignment="1">
      <alignment horizontal="right"/>
    </xf>
    <xf numFmtId="0" fontId="0" fillId="0" borderId="0" xfId="0" applyBorder="1" applyAlignment="1">
      <alignment horizontal="center" vertical="top" wrapText="1"/>
    </xf>
    <xf numFmtId="164" fontId="5" fillId="5" borderId="0" xfId="28" applyFont="1" applyFill="1" applyBorder="1" applyAlignment="1">
      <alignment horizontal="center" vertical="top"/>
    </xf>
    <xf numFmtId="169" fontId="42" fillId="5" borderId="50" xfId="28" applyNumberFormat="1" applyFont="1" applyFill="1" applyBorder="1"/>
    <xf numFmtId="0" fontId="6" fillId="0" borderId="0" xfId="0" applyFont="1" applyFill="1" applyBorder="1" applyAlignment="1">
      <alignment horizontal="center" vertical="center"/>
    </xf>
    <xf numFmtId="0" fontId="13" fillId="0" borderId="0" xfId="11" applyFont="1" applyFill="1" applyBorder="1"/>
    <xf numFmtId="164" fontId="13" fillId="0" borderId="0" xfId="28" applyFont="1" applyFill="1" applyBorder="1"/>
    <xf numFmtId="0" fontId="6" fillId="0" borderId="0" xfId="15" applyFont="1" applyFill="1" applyBorder="1" applyAlignment="1">
      <alignment vertical="center"/>
    </xf>
    <xf numFmtId="164" fontId="6" fillId="0" borderId="0" xfId="28" applyFont="1" applyFill="1" applyBorder="1" applyAlignment="1">
      <alignment vertical="center"/>
    </xf>
    <xf numFmtId="0" fontId="13" fillId="0" borderId="0" xfId="11" applyFont="1" applyFill="1" applyBorder="1" applyAlignment="1"/>
    <xf numFmtId="164" fontId="13" fillId="0" borderId="0" xfId="28" applyFont="1" applyFill="1" applyBorder="1" applyAlignment="1"/>
    <xf numFmtId="0" fontId="13" fillId="0" borderId="0" xfId="11" applyFont="1" applyFill="1" applyBorder="1" applyAlignment="1">
      <alignment vertical="top"/>
    </xf>
    <xf numFmtId="164" fontId="13" fillId="0" borderId="0" xfId="28" applyFont="1" applyFill="1" applyBorder="1" applyAlignment="1">
      <alignment vertical="top"/>
    </xf>
    <xf numFmtId="164" fontId="18" fillId="0" borderId="0" xfId="28" applyFont="1" applyFill="1" applyBorder="1"/>
    <xf numFmtId="10" fontId="18" fillId="0" borderId="0" xfId="28" applyNumberFormat="1" applyFont="1" applyFill="1" applyBorder="1"/>
    <xf numFmtId="164" fontId="18" fillId="0" borderId="0" xfId="11" applyNumberFormat="1" applyFont="1" applyFill="1" applyBorder="1"/>
    <xf numFmtId="10" fontId="18" fillId="0" borderId="0" xfId="11" applyNumberFormat="1" applyFont="1" applyFill="1" applyBorder="1"/>
    <xf numFmtId="164" fontId="13" fillId="0" borderId="0" xfId="34" applyFont="1" applyFill="1" applyBorder="1"/>
    <xf numFmtId="164" fontId="40" fillId="0" borderId="0" xfId="28" applyFont="1" applyFill="1" applyBorder="1" applyAlignment="1">
      <alignment vertical="center"/>
    </xf>
    <xf numFmtId="164" fontId="13" fillId="0" borderId="0" xfId="11" applyNumberFormat="1" applyFont="1" applyFill="1" applyBorder="1"/>
    <xf numFmtId="43" fontId="13" fillId="0" borderId="0" xfId="11" applyNumberFormat="1" applyFont="1" applyFill="1" applyBorder="1"/>
    <xf numFmtId="0" fontId="6" fillId="5" borderId="0" xfId="15" applyFont="1" applyFill="1" applyBorder="1" applyAlignment="1">
      <alignment horizontal="center" vertical="center"/>
    </xf>
    <xf numFmtId="0" fontId="6" fillId="5" borderId="0" xfId="15" applyFont="1" applyFill="1" applyBorder="1" applyAlignment="1">
      <alignment horizontal="center"/>
    </xf>
    <xf numFmtId="0" fontId="60" fillId="5" borderId="0" xfId="0" applyFont="1" applyFill="1" applyBorder="1" applyAlignment="1">
      <alignment horizontal="right"/>
    </xf>
    <xf numFmtId="164" fontId="6" fillId="0" borderId="4" xfId="15" applyNumberFormat="1" applyFont="1" applyFill="1" applyBorder="1"/>
    <xf numFmtId="0" fontId="32" fillId="0" borderId="4" xfId="15" applyFont="1" applyFill="1" applyBorder="1"/>
    <xf numFmtId="10" fontId="32" fillId="0" borderId="4" xfId="0" applyNumberFormat="1" applyFont="1" applyFill="1" applyBorder="1"/>
    <xf numFmtId="0" fontId="6" fillId="0" borderId="0" xfId="15" applyFont="1" applyFill="1" applyBorder="1" applyAlignment="1">
      <alignment horizontal="center"/>
    </xf>
    <xf numFmtId="0" fontId="61" fillId="5" borderId="0" xfId="0" applyFont="1" applyFill="1" applyBorder="1" applyAlignment="1">
      <alignment horizontal="center"/>
    </xf>
    <xf numFmtId="0" fontId="20" fillId="6" borderId="34" xfId="0" applyFont="1" applyFill="1" applyBorder="1" applyAlignment="1">
      <alignment horizontal="center" vertical="center"/>
    </xf>
    <xf numFmtId="0" fontId="20" fillId="5" borderId="17" xfId="0" applyFont="1" applyFill="1" applyBorder="1" applyAlignment="1">
      <alignment vertical="center"/>
    </xf>
    <xf numFmtId="0" fontId="61" fillId="5" borderId="0" xfId="0" applyFont="1" applyFill="1" applyBorder="1" applyAlignment="1">
      <alignment horizontal="left" wrapText="1"/>
    </xf>
    <xf numFmtId="0" fontId="60" fillId="6" borderId="8" xfId="21" applyFont="1" applyFill="1" applyBorder="1" applyAlignment="1">
      <alignment horizontal="center" vertical="center" wrapText="1"/>
    </xf>
    <xf numFmtId="164" fontId="61" fillId="0" borderId="16" xfId="22" applyNumberFormat="1" applyFont="1" applyFill="1" applyBorder="1">
      <alignment vertical="center"/>
    </xf>
    <xf numFmtId="164" fontId="61" fillId="0" borderId="16" xfId="28" applyFont="1" applyFill="1" applyBorder="1" applyAlignment="1">
      <alignment vertical="center"/>
    </xf>
    <xf numFmtId="164" fontId="61" fillId="0" borderId="16" xfId="34" applyFont="1" applyFill="1" applyBorder="1" applyAlignment="1">
      <alignment vertical="center" wrapText="1"/>
    </xf>
    <xf numFmtId="0" fontId="60" fillId="6" borderId="8" xfId="14" applyFont="1" applyFill="1" applyBorder="1" applyAlignment="1">
      <alignment horizontal="center" vertical="center"/>
    </xf>
    <xf numFmtId="0" fontId="61" fillId="0" borderId="8" xfId="22" applyFont="1" applyFill="1" applyBorder="1">
      <alignment vertical="center"/>
    </xf>
    <xf numFmtId="164" fontId="61" fillId="0" borderId="8" xfId="34" applyFont="1" applyFill="1" applyBorder="1" applyAlignment="1">
      <alignment vertical="center"/>
    </xf>
    <xf numFmtId="9" fontId="61" fillId="0" borderId="8" xfId="21" applyNumberFormat="1" applyFont="1" applyFill="1" applyBorder="1">
      <alignment vertical="center"/>
    </xf>
    <xf numFmtId="164" fontId="61" fillId="0" borderId="17" xfId="34" applyFont="1" applyFill="1" applyBorder="1" applyAlignment="1">
      <alignment vertical="center"/>
    </xf>
    <xf numFmtId="0" fontId="61" fillId="5" borderId="4" xfId="15" applyFont="1" applyFill="1" applyBorder="1" applyAlignment="1">
      <alignment horizontal="center" vertical="center"/>
    </xf>
    <xf numFmtId="0" fontId="60" fillId="6" borderId="46" xfId="0" applyFont="1" applyFill="1" applyBorder="1" applyAlignment="1">
      <alignment horizontal="center" vertical="center"/>
    </xf>
    <xf numFmtId="0" fontId="60" fillId="6" borderId="48" xfId="0" applyFont="1" applyFill="1" applyBorder="1" applyAlignment="1">
      <alignment horizontal="center" vertical="center"/>
    </xf>
    <xf numFmtId="0" fontId="61" fillId="5" borderId="47" xfId="0" applyNumberFormat="1" applyFont="1" applyFill="1" applyBorder="1" applyAlignment="1">
      <alignment horizontal="center" vertical="center" wrapText="1"/>
    </xf>
    <xf numFmtId="164" fontId="61" fillId="5" borderId="47" xfId="34" applyFont="1" applyFill="1" applyBorder="1" applyAlignment="1">
      <alignment horizontal="center" vertical="center"/>
    </xf>
    <xf numFmtId="164" fontId="61" fillId="5" borderId="47" xfId="34" applyFont="1" applyFill="1" applyBorder="1"/>
    <xf numFmtId="164" fontId="61" fillId="5" borderId="48" xfId="34" applyFont="1" applyFill="1" applyBorder="1" applyAlignment="1">
      <alignment wrapText="1"/>
    </xf>
    <xf numFmtId="0" fontId="40" fillId="5" borderId="17" xfId="23" applyFont="1" applyFill="1" applyBorder="1"/>
    <xf numFmtId="0" fontId="42" fillId="6" borderId="53" xfId="0" applyFont="1" applyFill="1" applyBorder="1" applyAlignment="1">
      <alignment horizontal="center" vertical="center"/>
    </xf>
    <xf numFmtId="0" fontId="42" fillId="6" borderId="51" xfId="0" applyFont="1" applyFill="1" applyBorder="1" applyAlignment="1">
      <alignment horizontal="center" vertical="center"/>
    </xf>
    <xf numFmtId="164" fontId="40" fillId="0" borderId="27" xfId="0" applyNumberFormat="1" applyFont="1" applyFill="1" applyBorder="1" applyAlignment="1">
      <alignment horizontal="left"/>
    </xf>
    <xf numFmtId="164" fontId="40" fillId="5" borderId="60" xfId="34" quotePrefix="1" applyFont="1" applyFill="1" applyBorder="1" applyAlignment="1">
      <alignment horizontal="left"/>
    </xf>
    <xf numFmtId="0" fontId="40" fillId="5" borderId="75" xfId="0" quotePrefix="1" applyFont="1" applyFill="1" applyBorder="1" applyAlignment="1">
      <alignment horizontal="left"/>
    </xf>
    <xf numFmtId="164" fontId="40" fillId="5" borderId="61" xfId="34" quotePrefix="1" applyFont="1" applyFill="1" applyBorder="1" applyAlignment="1">
      <alignment horizontal="left"/>
    </xf>
    <xf numFmtId="0" fontId="40" fillId="5" borderId="74" xfId="0" quotePrefix="1" applyFont="1" applyFill="1" applyBorder="1" applyAlignment="1">
      <alignment horizontal="left"/>
    </xf>
    <xf numFmtId="0" fontId="40" fillId="5" borderId="60" xfId="0" applyFont="1" applyFill="1" applyBorder="1" applyAlignment="1">
      <alignment horizontal="left" vertical="top" wrapText="1"/>
    </xf>
    <xf numFmtId="0" fontId="40" fillId="5" borderId="75" xfId="0" applyFont="1" applyFill="1" applyBorder="1" applyAlignment="1">
      <alignment horizontal="left" vertical="top"/>
    </xf>
    <xf numFmtId="0" fontId="61" fillId="5" borderId="61" xfId="0" applyFont="1" applyFill="1" applyBorder="1" applyAlignment="1">
      <alignment horizontal="right"/>
    </xf>
    <xf numFmtId="0" fontId="61" fillId="5" borderId="74" xfId="0" applyFont="1" applyFill="1" applyBorder="1" applyAlignment="1">
      <alignment horizontal="right"/>
    </xf>
    <xf numFmtId="164" fontId="6" fillId="5" borderId="8" xfId="0" applyNumberFormat="1" applyFont="1" applyFill="1" applyBorder="1"/>
    <xf numFmtId="0" fontId="32" fillId="5" borderId="51" xfId="0" applyFont="1" applyFill="1" applyBorder="1"/>
    <xf numFmtId="164" fontId="6" fillId="5" borderId="8" xfId="0" quotePrefix="1" applyNumberFormat="1" applyFont="1" applyFill="1" applyBorder="1" applyAlignment="1">
      <alignment horizontal="left"/>
    </xf>
    <xf numFmtId="0" fontId="42" fillId="6" borderId="15" xfId="0" applyFont="1" applyFill="1" applyBorder="1" applyAlignment="1">
      <alignment vertical="center"/>
    </xf>
    <xf numFmtId="0" fontId="40" fillId="5" borderId="44" xfId="0" applyFont="1" applyFill="1" applyBorder="1"/>
    <xf numFmtId="164" fontId="42" fillId="0" borderId="17" xfId="34" applyFont="1" applyFill="1" applyBorder="1"/>
    <xf numFmtId="164" fontId="40" fillId="0" borderId="4" xfId="34" applyFont="1" applyFill="1" applyBorder="1" applyAlignment="1">
      <alignment vertical="center"/>
    </xf>
    <xf numFmtId="0" fontId="68" fillId="0" borderId="45" xfId="15" applyFont="1" applyBorder="1" applyAlignment="1">
      <alignment horizontal="left" indent="1"/>
    </xf>
    <xf numFmtId="175" fontId="64" fillId="5" borderId="0" xfId="0" applyNumberFormat="1" applyFont="1" applyFill="1"/>
    <xf numFmtId="0" fontId="42" fillId="5" borderId="21" xfId="11" applyFont="1" applyFill="1" applyBorder="1" applyAlignment="1">
      <alignment vertical="top" wrapText="1"/>
    </xf>
    <xf numFmtId="10" fontId="40" fillId="0" borderId="21" xfId="21" applyNumberFormat="1" applyFont="1" applyFill="1" applyBorder="1">
      <alignment vertical="center"/>
    </xf>
    <xf numFmtId="0" fontId="60" fillId="6" borderId="33" xfId="11" applyFont="1" applyFill="1" applyBorder="1" applyAlignment="1">
      <alignment horizontal="center" vertical="center" wrapText="1"/>
    </xf>
    <xf numFmtId="0" fontId="60" fillId="6" borderId="32" xfId="11" applyFont="1" applyFill="1" applyBorder="1" applyAlignment="1">
      <alignment horizontal="center" vertical="center" wrapText="1"/>
    </xf>
    <xf numFmtId="0" fontId="60" fillId="6" borderId="23" xfId="11" applyFont="1" applyFill="1" applyBorder="1" applyAlignment="1">
      <alignment horizontal="center" vertical="center" wrapText="1"/>
    </xf>
    <xf numFmtId="0" fontId="60" fillId="6" borderId="4" xfId="11" applyFont="1" applyFill="1" applyBorder="1" applyAlignment="1">
      <alignment horizontal="center" vertical="center"/>
    </xf>
    <xf numFmtId="0" fontId="60" fillId="6" borderId="24" xfId="11" applyFont="1" applyFill="1" applyBorder="1" applyAlignment="1">
      <alignment horizontal="center" vertical="top" wrapText="1"/>
    </xf>
    <xf numFmtId="164" fontId="61" fillId="5" borderId="0" xfId="15" applyNumberFormat="1" applyFont="1" applyFill="1" applyAlignment="1">
      <alignment vertical="center"/>
    </xf>
    <xf numFmtId="0" fontId="86" fillId="0" borderId="0" xfId="0" applyFont="1" applyFill="1" applyBorder="1" applyAlignment="1">
      <alignment horizontal="center" vertical="center"/>
    </xf>
    <xf numFmtId="0" fontId="27" fillId="4" borderId="0" xfId="0" applyFont="1" applyFill="1"/>
    <xf numFmtId="0" fontId="88" fillId="0" borderId="0" xfId="0" applyFont="1" applyFill="1" applyAlignment="1">
      <alignment horizontal="right"/>
    </xf>
    <xf numFmtId="164" fontId="61" fillId="5" borderId="0" xfId="49" applyFont="1" applyFill="1" applyAlignment="1">
      <alignment horizontal="right"/>
    </xf>
    <xf numFmtId="164" fontId="61" fillId="5" borderId="0" xfId="49" applyFont="1" applyFill="1"/>
    <xf numFmtId="164" fontId="65" fillId="5" borderId="0" xfId="49" applyFont="1" applyFill="1"/>
    <xf numFmtId="164" fontId="60" fillId="5" borderId="0" xfId="49" applyFont="1" applyFill="1"/>
    <xf numFmtId="164" fontId="92" fillId="5" borderId="4" xfId="11" applyNumberFormat="1" applyFont="1" applyFill="1" applyBorder="1" applyAlignment="1">
      <alignment horizontal="center" vertical="top" wrapText="1"/>
    </xf>
    <xf numFmtId="9" fontId="92" fillId="5" borderId="4" xfId="11" applyNumberFormat="1" applyFont="1" applyFill="1" applyBorder="1" applyAlignment="1">
      <alignment horizontal="center" vertical="top" wrapText="1"/>
    </xf>
    <xf numFmtId="164" fontId="92" fillId="5" borderId="4" xfId="28" applyFont="1" applyFill="1" applyBorder="1" applyAlignment="1">
      <alignment vertical="top"/>
    </xf>
    <xf numFmtId="164" fontId="92" fillId="5" borderId="4" xfId="28" applyFont="1" applyFill="1" applyBorder="1" applyAlignment="1">
      <alignment horizontal="center" vertical="top" wrapText="1"/>
    </xf>
    <xf numFmtId="164" fontId="92" fillId="5" borderId="8" xfId="11" applyNumberFormat="1" applyFont="1" applyFill="1" applyBorder="1" applyAlignment="1">
      <alignment vertical="top"/>
    </xf>
    <xf numFmtId="0" fontId="42" fillId="6" borderId="19" xfId="11" applyFont="1" applyFill="1" applyBorder="1" applyAlignment="1">
      <alignment horizontal="center" vertical="center" wrapText="1"/>
    </xf>
    <xf numFmtId="0" fontId="42" fillId="6" borderId="11" xfId="11" applyFont="1" applyFill="1" applyBorder="1" applyAlignment="1">
      <alignment horizontal="center" vertical="center" wrapText="1"/>
    </xf>
    <xf numFmtId="2" fontId="4" fillId="5" borderId="0" xfId="0" applyNumberFormat="1" applyFont="1" applyFill="1" applyAlignment="1">
      <alignment horizontal="left"/>
    </xf>
    <xf numFmtId="2" fontId="4" fillId="5" borderId="0" xfId="0" applyNumberFormat="1" applyFont="1" applyFill="1"/>
    <xf numFmtId="0" fontId="40" fillId="5" borderId="0" xfId="11" applyFont="1" applyFill="1" applyBorder="1" applyAlignment="1">
      <alignment horizontal="center"/>
    </xf>
    <xf numFmtId="0" fontId="92" fillId="5" borderId="4" xfId="11" applyFont="1" applyFill="1" applyBorder="1" applyAlignment="1">
      <alignment horizontal="left" vertical="top" wrapText="1"/>
    </xf>
    <xf numFmtId="9" fontId="92" fillId="5" borderId="4" xfId="39" applyFont="1" applyFill="1" applyBorder="1" applyAlignment="1">
      <alignment horizontal="center" vertical="top"/>
    </xf>
    <xf numFmtId="0" fontId="27" fillId="5" borderId="16" xfId="11" applyFont="1" applyFill="1" applyBorder="1" applyAlignment="1">
      <alignment horizontal="left" vertical="top"/>
    </xf>
    <xf numFmtId="164" fontId="27" fillId="5" borderId="4" xfId="11" applyNumberFormat="1" applyFont="1" applyFill="1" applyBorder="1" applyAlignment="1">
      <alignment horizontal="center" vertical="top" wrapText="1"/>
    </xf>
    <xf numFmtId="0" fontId="92" fillId="5" borderId="11" xfId="11" applyFont="1" applyFill="1" applyBorder="1" applyAlignment="1">
      <alignment vertical="top"/>
    </xf>
    <xf numFmtId="164" fontId="92" fillId="0" borderId="4" xfId="11" applyNumberFormat="1" applyFont="1" applyFill="1" applyBorder="1" applyAlignment="1">
      <alignment horizontal="center" vertical="top" wrapText="1"/>
    </xf>
    <xf numFmtId="0" fontId="92" fillId="5" borderId="38" xfId="11" applyFont="1" applyFill="1" applyBorder="1" applyAlignment="1">
      <alignment vertical="top"/>
    </xf>
    <xf numFmtId="0" fontId="92" fillId="5" borderId="21" xfId="11" applyFont="1" applyFill="1" applyBorder="1" applyAlignment="1">
      <alignment horizontal="left" vertical="center" wrapText="1"/>
    </xf>
    <xf numFmtId="164" fontId="92" fillId="5" borderId="4" xfId="11" applyNumberFormat="1" applyFont="1" applyFill="1" applyBorder="1" applyAlignment="1">
      <alignment horizontal="center" vertical="center" wrapText="1"/>
    </xf>
    <xf numFmtId="164" fontId="92" fillId="0" borderId="21" xfId="11" applyNumberFormat="1" applyFont="1" applyFill="1" applyBorder="1" applyAlignment="1">
      <alignment horizontal="center" vertical="top" wrapText="1"/>
    </xf>
    <xf numFmtId="164" fontId="92" fillId="5" borderId="21" xfId="11" applyNumberFormat="1" applyFont="1" applyFill="1" applyBorder="1" applyAlignment="1">
      <alignment horizontal="center" vertical="top" wrapText="1"/>
    </xf>
    <xf numFmtId="0" fontId="92" fillId="5" borderId="18" xfId="11" applyFont="1" applyFill="1" applyBorder="1"/>
    <xf numFmtId="0" fontId="57" fillId="5" borderId="11" xfId="11" applyFont="1" applyFill="1" applyBorder="1" applyAlignment="1">
      <alignment horizontal="center" vertical="center"/>
    </xf>
    <xf numFmtId="0" fontId="62" fillId="5" borderId="4" xfId="11" applyFont="1" applyFill="1" applyBorder="1" applyAlignment="1" applyProtection="1">
      <alignment horizontal="left" vertical="center"/>
    </xf>
    <xf numFmtId="0" fontId="57" fillId="5" borderId="4" xfId="11" applyFont="1" applyFill="1" applyBorder="1" applyAlignment="1" applyProtection="1">
      <alignment horizontal="center"/>
    </xf>
    <xf numFmtId="164" fontId="57" fillId="0" borderId="12" xfId="28" applyFont="1" applyFill="1" applyBorder="1" applyAlignment="1">
      <alignment vertical="center"/>
    </xf>
    <xf numFmtId="164" fontId="57" fillId="5" borderId="12" xfId="28" applyFont="1" applyFill="1" applyBorder="1" applyAlignment="1">
      <alignment vertical="center"/>
    </xf>
    <xf numFmtId="164" fontId="57" fillId="5" borderId="4" xfId="11" applyNumberFormat="1" applyFont="1" applyFill="1" applyBorder="1" applyAlignment="1" applyProtection="1">
      <alignment horizontal="center"/>
    </xf>
    <xf numFmtId="164" fontId="57" fillId="5" borderId="4" xfId="21" applyNumberFormat="1" applyFont="1" applyFill="1" applyBorder="1" applyAlignment="1">
      <alignment vertical="center" wrapText="1"/>
    </xf>
    <xf numFmtId="0" fontId="57" fillId="5" borderId="38" xfId="11" applyFont="1" applyFill="1" applyBorder="1" applyAlignment="1">
      <alignment horizontal="center" vertical="center"/>
    </xf>
    <xf numFmtId="0" fontId="62" fillId="5" borderId="21" xfId="11" applyFont="1" applyFill="1" applyBorder="1" applyAlignment="1" applyProtection="1">
      <alignment horizontal="left" vertical="center"/>
    </xf>
    <xf numFmtId="0" fontId="57" fillId="5" borderId="21" xfId="11" applyFont="1" applyFill="1" applyBorder="1" applyAlignment="1" applyProtection="1">
      <alignment horizontal="center"/>
    </xf>
    <xf numFmtId="164" fontId="57" fillId="0" borderId="4" xfId="28" applyFont="1" applyFill="1" applyBorder="1" applyAlignment="1">
      <alignment vertical="center"/>
    </xf>
    <xf numFmtId="164" fontId="57" fillId="5" borderId="4" xfId="28" applyFont="1" applyFill="1" applyBorder="1" applyAlignment="1">
      <alignment vertical="center"/>
    </xf>
    <xf numFmtId="0" fontId="57" fillId="5" borderId="18" xfId="11" applyFont="1" applyFill="1" applyBorder="1" applyAlignment="1">
      <alignment horizontal="center" vertical="center"/>
    </xf>
    <xf numFmtId="0" fontId="62" fillId="5" borderId="16" xfId="11" applyFont="1" applyFill="1" applyBorder="1" applyAlignment="1" applyProtection="1">
      <alignment horizontal="left" vertical="center"/>
    </xf>
    <xf numFmtId="0" fontId="57" fillId="0" borderId="16" xfId="11" applyFont="1" applyFill="1" applyBorder="1" applyAlignment="1" applyProtection="1">
      <alignment horizontal="center" wrapText="1"/>
    </xf>
    <xf numFmtId="164" fontId="57" fillId="0" borderId="16" xfId="21" applyNumberFormat="1" applyFont="1" applyFill="1" applyBorder="1" applyAlignment="1">
      <alignment horizontal="right" wrapText="1"/>
    </xf>
    <xf numFmtId="164" fontId="57" fillId="0" borderId="28" xfId="28" applyFont="1" applyFill="1" applyBorder="1" applyAlignment="1"/>
    <xf numFmtId="164" fontId="57" fillId="5" borderId="28" xfId="28" applyFont="1" applyFill="1" applyBorder="1" applyAlignment="1">
      <alignment vertical="center"/>
    </xf>
    <xf numFmtId="164" fontId="57" fillId="5" borderId="16" xfId="11" applyNumberFormat="1" applyFont="1" applyFill="1" applyBorder="1" applyAlignment="1" applyProtection="1">
      <alignment horizontal="right"/>
    </xf>
    <xf numFmtId="164" fontId="57" fillId="5" borderId="16" xfId="21" applyNumberFormat="1" applyFont="1" applyFill="1" applyBorder="1" applyAlignment="1">
      <alignment horizontal="right" wrapText="1"/>
    </xf>
    <xf numFmtId="0" fontId="60" fillId="6" borderId="22" xfId="11" applyFont="1" applyFill="1" applyBorder="1" applyAlignment="1">
      <alignment horizontal="center" vertical="center"/>
    </xf>
    <xf numFmtId="164" fontId="57" fillId="5" borderId="8" xfId="21" applyNumberFormat="1" applyFont="1" applyFill="1" applyBorder="1" applyAlignment="1">
      <alignment vertical="center" wrapText="1"/>
    </xf>
    <xf numFmtId="164" fontId="57" fillId="5" borderId="8" xfId="21" applyNumberFormat="1" applyFont="1" applyFill="1" applyBorder="1" applyAlignment="1">
      <alignment horizontal="right" wrapText="1"/>
    </xf>
    <xf numFmtId="164" fontId="57" fillId="5" borderId="17" xfId="21" applyNumberFormat="1" applyFont="1" applyFill="1" applyBorder="1" applyAlignment="1">
      <alignment horizontal="right" wrapText="1"/>
    </xf>
    <xf numFmtId="0" fontId="88" fillId="6" borderId="12" xfId="21" applyFont="1" applyFill="1" applyBorder="1" applyAlignment="1">
      <alignment horizontal="center" vertical="center" wrapText="1"/>
    </xf>
    <xf numFmtId="0" fontId="88" fillId="6" borderId="4" xfId="21" applyFont="1" applyFill="1" applyBorder="1" applyAlignment="1">
      <alignment horizontal="center" vertical="center" wrapText="1"/>
    </xf>
    <xf numFmtId="0" fontId="73" fillId="5" borderId="0" xfId="15" applyFont="1" applyFill="1" applyAlignment="1">
      <alignment vertical="center"/>
    </xf>
    <xf numFmtId="164" fontId="73" fillId="5" borderId="0" xfId="34" applyFont="1" applyFill="1" applyAlignment="1">
      <alignment vertical="center"/>
    </xf>
    <xf numFmtId="0" fontId="94" fillId="5" borderId="11" xfId="15" applyFont="1" applyFill="1" applyBorder="1" applyAlignment="1">
      <alignment horizontal="center" vertical="center"/>
    </xf>
    <xf numFmtId="0" fontId="95" fillId="9" borderId="4" xfId="11" applyFont="1" applyFill="1" applyBorder="1" applyAlignment="1" applyProtection="1">
      <alignment horizontal="left"/>
    </xf>
    <xf numFmtId="164" fontId="95" fillId="9" borderId="4" xfId="28" applyFont="1" applyFill="1" applyBorder="1" applyAlignment="1" applyProtection="1">
      <alignment horizontal="left"/>
    </xf>
    <xf numFmtId="164" fontId="95" fillId="0" borderId="4" xfId="28" applyFont="1" applyFill="1" applyBorder="1" applyAlignment="1" applyProtection="1">
      <alignment horizontal="left"/>
    </xf>
    <xf numFmtId="164" fontId="94" fillId="5" borderId="14" xfId="28" applyFont="1" applyFill="1" applyBorder="1" applyAlignment="1">
      <alignment vertical="center"/>
    </xf>
    <xf numFmtId="0" fontId="96" fillId="0" borderId="4" xfId="11" applyFont="1" applyFill="1" applyBorder="1" applyAlignment="1" applyProtection="1">
      <alignment horizontal="left"/>
    </xf>
    <xf numFmtId="164" fontId="96" fillId="0" borderId="4" xfId="28" applyFont="1" applyFill="1" applyBorder="1" applyAlignment="1" applyProtection="1">
      <alignment horizontal="left"/>
    </xf>
    <xf numFmtId="164" fontId="96" fillId="9" borderId="4" xfId="28" applyFont="1" applyFill="1" applyBorder="1" applyAlignment="1" applyProtection="1">
      <alignment horizontal="left"/>
    </xf>
    <xf numFmtId="0" fontId="95" fillId="0" borderId="4" xfId="11" applyFont="1" applyFill="1" applyBorder="1" applyAlignment="1" applyProtection="1">
      <alignment horizontal="left"/>
    </xf>
    <xf numFmtId="0" fontId="97" fillId="5" borderId="0" xfId="0" applyFont="1" applyFill="1" applyBorder="1"/>
    <xf numFmtId="0" fontId="97" fillId="5" borderId="0" xfId="0" applyFont="1" applyFill="1"/>
    <xf numFmtId="0" fontId="98" fillId="5" borderId="19" xfId="0" applyFont="1" applyFill="1" applyBorder="1" applyAlignment="1">
      <alignment horizontal="right"/>
    </xf>
    <xf numFmtId="0" fontId="98" fillId="5" borderId="12" xfId="0" quotePrefix="1" applyFont="1" applyFill="1" applyBorder="1" applyAlignment="1">
      <alignment horizontal="left"/>
    </xf>
    <xf numFmtId="175" fontId="98" fillId="5" borderId="12" xfId="35" applyFont="1" applyFill="1" applyBorder="1"/>
    <xf numFmtId="175" fontId="98" fillId="5" borderId="15" xfId="35" applyFont="1" applyFill="1" applyBorder="1"/>
    <xf numFmtId="0" fontId="99" fillId="5" borderId="0" xfId="0" applyFont="1" applyFill="1" applyBorder="1"/>
    <xf numFmtId="0" fontId="99" fillId="5" borderId="0" xfId="0" applyFont="1" applyFill="1"/>
    <xf numFmtId="0" fontId="98" fillId="5" borderId="11" xfId="0" applyFont="1" applyFill="1" applyBorder="1" applyAlignment="1">
      <alignment horizontal="right"/>
    </xf>
    <xf numFmtId="0" fontId="98" fillId="5" borderId="4" xfId="0" applyFont="1" applyFill="1" applyBorder="1"/>
    <xf numFmtId="10" fontId="98" fillId="5" borderId="4" xfId="36" applyNumberFormat="1" applyFont="1" applyFill="1" applyBorder="1"/>
    <xf numFmtId="175" fontId="98" fillId="5" borderId="4" xfId="35" applyFont="1" applyFill="1" applyBorder="1"/>
    <xf numFmtId="175" fontId="98" fillId="5" borderId="26" xfId="35" applyFont="1" applyFill="1" applyBorder="1"/>
    <xf numFmtId="0" fontId="98" fillId="5" borderId="4" xfId="0" applyFont="1" applyFill="1" applyBorder="1" applyAlignment="1">
      <alignment horizontal="left"/>
    </xf>
    <xf numFmtId="0" fontId="98" fillId="5" borderId="37" xfId="0" applyFont="1" applyFill="1" applyBorder="1" applyAlignment="1">
      <alignment horizontal="right"/>
    </xf>
    <xf numFmtId="0" fontId="98" fillId="5" borderId="4" xfId="0" quotePrefix="1" applyFont="1" applyFill="1" applyBorder="1" applyAlignment="1">
      <alignment horizontal="left"/>
    </xf>
    <xf numFmtId="0" fontId="98" fillId="5" borderId="21" xfId="0" applyFont="1" applyFill="1" applyBorder="1" applyAlignment="1">
      <alignment horizontal="left"/>
    </xf>
    <xf numFmtId="0" fontId="100" fillId="5" borderId="0" xfId="0" applyFont="1" applyFill="1"/>
    <xf numFmtId="0" fontId="101" fillId="5" borderId="38" xfId="0" applyFont="1" applyFill="1" applyBorder="1" applyAlignment="1">
      <alignment horizontal="right"/>
    </xf>
    <xf numFmtId="0" fontId="101" fillId="5" borderId="21" xfId="0" applyFont="1" applyFill="1" applyBorder="1" applyAlignment="1">
      <alignment horizontal="left"/>
    </xf>
    <xf numFmtId="175" fontId="101" fillId="5" borderId="4" xfId="35" applyFont="1" applyFill="1" applyBorder="1"/>
    <xf numFmtId="0" fontId="102" fillId="5" borderId="0" xfId="0" applyFont="1" applyFill="1" applyBorder="1"/>
    <xf numFmtId="0" fontId="102" fillId="5" borderId="0" xfId="0" applyFont="1" applyFill="1"/>
    <xf numFmtId="0" fontId="103" fillId="5" borderId="0" xfId="0" applyFont="1" applyFill="1"/>
    <xf numFmtId="0" fontId="98" fillId="5" borderId="38" xfId="0" applyFont="1" applyFill="1" applyBorder="1" applyAlignment="1">
      <alignment horizontal="right"/>
    </xf>
    <xf numFmtId="0" fontId="101" fillId="5" borderId="18" xfId="0" applyFont="1" applyFill="1" applyBorder="1" applyAlignment="1">
      <alignment horizontal="right"/>
    </xf>
    <xf numFmtId="0" fontId="101" fillId="5" borderId="16" xfId="0" applyFont="1" applyFill="1" applyBorder="1"/>
    <xf numFmtId="175" fontId="101" fillId="5" borderId="16" xfId="35" applyFont="1" applyFill="1" applyBorder="1"/>
    <xf numFmtId="0" fontId="98" fillId="5" borderId="19" xfId="15" applyFont="1" applyFill="1" applyBorder="1" applyAlignment="1">
      <alignment horizontal="right"/>
    </xf>
    <xf numFmtId="0" fontId="98" fillId="5" borderId="12" xfId="15" quotePrefix="1" applyFont="1" applyFill="1" applyBorder="1" applyAlignment="1">
      <alignment horizontal="left"/>
    </xf>
    <xf numFmtId="10" fontId="98" fillId="5" borderId="12" xfId="15" applyNumberFormat="1" applyFont="1" applyFill="1" applyBorder="1"/>
    <xf numFmtId="0" fontId="99" fillId="5" borderId="0" xfId="15" applyFont="1" applyFill="1" applyBorder="1"/>
    <xf numFmtId="0" fontId="99" fillId="5" borderId="0" xfId="15" applyFont="1" applyFill="1"/>
    <xf numFmtId="0" fontId="98" fillId="5" borderId="11" xfId="15" applyFont="1" applyFill="1" applyBorder="1" applyAlignment="1">
      <alignment horizontal="right"/>
    </xf>
    <xf numFmtId="0" fontId="98" fillId="5" borderId="4" xfId="15" applyFont="1" applyFill="1" applyBorder="1"/>
    <xf numFmtId="10" fontId="98" fillId="5" borderId="4" xfId="15" applyNumberFormat="1" applyFont="1" applyFill="1" applyBorder="1"/>
    <xf numFmtId="0" fontId="98" fillId="5" borderId="4" xfId="15" applyFont="1" applyFill="1" applyBorder="1" applyAlignment="1">
      <alignment horizontal="left"/>
    </xf>
    <xf numFmtId="0" fontId="98" fillId="5" borderId="37" xfId="15" applyFont="1" applyFill="1" applyBorder="1" applyAlignment="1">
      <alignment horizontal="right"/>
    </xf>
    <xf numFmtId="0" fontId="98" fillId="5" borderId="4" xfId="15" quotePrefix="1" applyFont="1" applyFill="1" applyBorder="1" applyAlignment="1">
      <alignment horizontal="left"/>
    </xf>
    <xf numFmtId="0" fontId="98" fillId="5" borderId="21" xfId="15" applyFont="1" applyFill="1" applyBorder="1" applyAlignment="1">
      <alignment horizontal="left"/>
    </xf>
    <xf numFmtId="10" fontId="98" fillId="5" borderId="21" xfId="15" applyNumberFormat="1" applyFont="1" applyFill="1" applyBorder="1"/>
    <xf numFmtId="0" fontId="98" fillId="5" borderId="21" xfId="15" applyFont="1" applyFill="1" applyBorder="1"/>
    <xf numFmtId="0" fontId="98" fillId="5" borderId="38" xfId="15" applyFont="1" applyFill="1" applyBorder="1" applyAlignment="1">
      <alignment horizontal="right"/>
    </xf>
    <xf numFmtId="0" fontId="101" fillId="5" borderId="18" xfId="15" applyFont="1" applyFill="1" applyBorder="1" applyAlignment="1">
      <alignment horizontal="right"/>
    </xf>
    <xf numFmtId="0" fontId="101" fillId="5" borderId="16" xfId="15" applyFont="1" applyFill="1" applyBorder="1"/>
    <xf numFmtId="0" fontId="102" fillId="5" borderId="0" xfId="15" applyFont="1" applyFill="1" applyBorder="1"/>
    <xf numFmtId="0" fontId="102" fillId="5" borderId="0" xfId="15" applyFont="1" applyFill="1"/>
    <xf numFmtId="0" fontId="98" fillId="5" borderId="0" xfId="15" applyFont="1" applyFill="1" applyBorder="1" applyAlignment="1">
      <alignment horizontal="right"/>
    </xf>
    <xf numFmtId="0" fontId="98" fillId="5" borderId="0" xfId="15" applyFont="1" applyFill="1"/>
    <xf numFmtId="0" fontId="98" fillId="5" borderId="0" xfId="15" applyFont="1" applyFill="1" applyBorder="1"/>
    <xf numFmtId="0" fontId="98" fillId="5" borderId="0" xfId="15" quotePrefix="1" applyFont="1" applyFill="1" applyBorder="1" applyAlignment="1">
      <alignment horizontal="right"/>
    </xf>
    <xf numFmtId="0" fontId="101" fillId="5" borderId="0" xfId="21" applyFont="1" applyFill="1">
      <alignment vertical="center"/>
    </xf>
    <xf numFmtId="0" fontId="104" fillId="5" borderId="0" xfId="21" applyFont="1" applyFill="1">
      <alignment vertical="center"/>
    </xf>
    <xf numFmtId="0" fontId="98" fillId="5" borderId="0" xfId="21" applyFont="1" applyFill="1">
      <alignment vertical="center"/>
    </xf>
    <xf numFmtId="10" fontId="98" fillId="5" borderId="58" xfId="0" applyNumberFormat="1" applyFont="1" applyFill="1" applyBorder="1"/>
    <xf numFmtId="164" fontId="98" fillId="5" borderId="24" xfId="28" applyFont="1" applyFill="1" applyBorder="1"/>
    <xf numFmtId="164" fontId="98" fillId="5" borderId="25" xfId="28" applyFont="1" applyFill="1" applyBorder="1"/>
    <xf numFmtId="164" fontId="98" fillId="5" borderId="12" xfId="28" applyFont="1" applyFill="1" applyBorder="1"/>
    <xf numFmtId="164" fontId="98" fillId="5" borderId="26" xfId="28" applyFont="1" applyFill="1" applyBorder="1"/>
    <xf numFmtId="10" fontId="98" fillId="5" borderId="24" xfId="0" applyNumberFormat="1" applyFont="1" applyFill="1" applyBorder="1"/>
    <xf numFmtId="164" fontId="98" fillId="5" borderId="4" xfId="28" applyFont="1" applyFill="1" applyBorder="1"/>
    <xf numFmtId="10" fontId="98" fillId="5" borderId="4" xfId="0" applyNumberFormat="1" applyFont="1" applyFill="1" applyBorder="1"/>
    <xf numFmtId="164" fontId="98" fillId="5" borderId="21" xfId="28" applyFont="1" applyFill="1" applyBorder="1"/>
    <xf numFmtId="164" fontId="98" fillId="5" borderId="14" xfId="28" applyFont="1" applyFill="1" applyBorder="1"/>
    <xf numFmtId="164" fontId="98" fillId="5" borderId="27" xfId="28" applyFont="1" applyFill="1" applyBorder="1"/>
    <xf numFmtId="164" fontId="99" fillId="5" borderId="0" xfId="28" applyFont="1" applyFill="1"/>
    <xf numFmtId="10" fontId="98" fillId="5" borderId="21" xfId="0" applyNumberFormat="1" applyFont="1" applyFill="1" applyBorder="1"/>
    <xf numFmtId="164" fontId="98" fillId="5" borderId="57" xfId="28" applyFont="1" applyFill="1" applyBorder="1"/>
    <xf numFmtId="164" fontId="98" fillId="5" borderId="56" xfId="28" applyFont="1" applyFill="1" applyBorder="1"/>
    <xf numFmtId="10" fontId="101" fillId="5" borderId="21" xfId="0" applyNumberFormat="1" applyFont="1" applyFill="1" applyBorder="1" applyAlignment="1">
      <alignment horizontal="center" vertical="center"/>
    </xf>
    <xf numFmtId="164" fontId="101" fillId="5" borderId="4" xfId="28" applyFont="1" applyFill="1" applyBorder="1"/>
    <xf numFmtId="164" fontId="101" fillId="5" borderId="21" xfId="28" applyFont="1" applyFill="1" applyBorder="1"/>
    <xf numFmtId="164" fontId="101" fillId="5" borderId="8" xfId="28" applyFont="1" applyFill="1" applyBorder="1"/>
    <xf numFmtId="164" fontId="98" fillId="5" borderId="22" xfId="28" applyFont="1" applyFill="1" applyBorder="1"/>
    <xf numFmtId="0" fontId="98" fillId="5" borderId="18" xfId="0" applyFont="1" applyFill="1" applyBorder="1" applyAlignment="1">
      <alignment horizontal="right"/>
    </xf>
    <xf numFmtId="0" fontId="98" fillId="5" borderId="16" xfId="0" applyFont="1" applyFill="1" applyBorder="1"/>
    <xf numFmtId="10" fontId="101" fillId="5" borderId="16" xfId="0" applyNumberFormat="1" applyFont="1" applyFill="1" applyBorder="1"/>
    <xf numFmtId="164" fontId="101" fillId="5" borderId="16" xfId="28" applyFont="1" applyFill="1" applyBorder="1"/>
    <xf numFmtId="164" fontId="101" fillId="5" borderId="17" xfId="28" applyFont="1" applyFill="1" applyBorder="1"/>
    <xf numFmtId="164" fontId="98" fillId="5" borderId="8" xfId="28" applyFont="1" applyFill="1" applyBorder="1"/>
    <xf numFmtId="0" fontId="72" fillId="5" borderId="4" xfId="23" applyFont="1" applyFill="1" applyBorder="1"/>
    <xf numFmtId="0" fontId="72" fillId="0" borderId="0" xfId="21" applyFont="1">
      <alignment vertical="center"/>
    </xf>
    <xf numFmtId="0" fontId="72" fillId="0" borderId="0" xfId="21" applyFont="1" applyAlignment="1">
      <alignment horizontal="centerContinuous" vertical="center"/>
    </xf>
    <xf numFmtId="0" fontId="72" fillId="0" borderId="0" xfId="11" applyFont="1" applyBorder="1"/>
    <xf numFmtId="0" fontId="86" fillId="0" borderId="0" xfId="11" applyFont="1" applyBorder="1" applyAlignment="1">
      <alignment horizontal="centerContinuous" vertical="top"/>
    </xf>
    <xf numFmtId="0" fontId="72" fillId="0" borderId="0" xfId="11" applyFont="1" applyBorder="1" applyAlignment="1">
      <alignment horizontal="centerContinuous"/>
    </xf>
    <xf numFmtId="0" fontId="86" fillId="4" borderId="0" xfId="0" applyFont="1" applyFill="1"/>
    <xf numFmtId="0" fontId="72" fillId="5" borderId="0" xfId="21" applyFont="1" applyFill="1">
      <alignment vertical="center"/>
    </xf>
    <xf numFmtId="0" fontId="93" fillId="6" borderId="4" xfId="21" applyFont="1" applyFill="1" applyBorder="1" applyAlignment="1">
      <alignment horizontal="center" vertical="center" wrapText="1"/>
    </xf>
    <xf numFmtId="0" fontId="101" fillId="6" borderId="4" xfId="21" applyFont="1" applyFill="1" applyBorder="1" applyAlignment="1">
      <alignment horizontal="center" vertical="center" wrapText="1"/>
    </xf>
    <xf numFmtId="0" fontId="108" fillId="5" borderId="11" xfId="21" applyFont="1" applyFill="1" applyBorder="1" applyAlignment="1">
      <alignment horizontal="center" vertical="center"/>
    </xf>
    <xf numFmtId="0" fontId="108" fillId="5" borderId="4" xfId="21" applyFont="1" applyFill="1" applyBorder="1" applyAlignment="1">
      <alignment vertical="center"/>
    </xf>
    <xf numFmtId="0" fontId="108" fillId="5" borderId="4" xfId="21" applyFont="1" applyFill="1" applyBorder="1" applyAlignment="1">
      <alignment horizontal="center" vertical="center"/>
    </xf>
    <xf numFmtId="164" fontId="108" fillId="5" borderId="4" xfId="28" applyFont="1" applyFill="1" applyBorder="1" applyAlignment="1">
      <alignment vertical="center"/>
    </xf>
    <xf numFmtId="164" fontId="108" fillId="5" borderId="4" xfId="21" applyNumberFormat="1" applyFont="1" applyFill="1" applyBorder="1" applyAlignment="1">
      <alignment vertical="center"/>
    </xf>
    <xf numFmtId="0" fontId="108" fillId="0" borderId="4" xfId="21" applyFont="1" applyFill="1" applyBorder="1" applyAlignment="1">
      <alignment vertical="center" wrapText="1"/>
    </xf>
    <xf numFmtId="0" fontId="108" fillId="0" borderId="4" xfId="21" applyFont="1" applyFill="1" applyBorder="1" applyAlignment="1">
      <alignment vertical="center"/>
    </xf>
    <xf numFmtId="0" fontId="108" fillId="5" borderId="4" xfId="21" applyFont="1" applyFill="1" applyBorder="1" applyAlignment="1">
      <alignment vertical="center" wrapText="1"/>
    </xf>
    <xf numFmtId="0" fontId="109" fillId="5" borderId="4" xfId="21" applyFont="1" applyFill="1" applyBorder="1" applyAlignment="1">
      <alignment vertical="center"/>
    </xf>
    <xf numFmtId="0" fontId="109" fillId="5" borderId="4" xfId="21" applyFont="1" applyFill="1" applyBorder="1" applyAlignment="1">
      <alignment horizontal="center" vertical="center"/>
    </xf>
    <xf numFmtId="164" fontId="109" fillId="5" borderId="4" xfId="28" applyFont="1" applyFill="1" applyBorder="1" applyAlignment="1">
      <alignment vertical="center"/>
    </xf>
    <xf numFmtId="164" fontId="108" fillId="0" borderId="4" xfId="28" applyFont="1" applyFill="1" applyBorder="1" applyAlignment="1">
      <alignment vertical="center"/>
    </xf>
    <xf numFmtId="0" fontId="108" fillId="0" borderId="11" xfId="21" applyFont="1" applyBorder="1" applyAlignment="1">
      <alignment horizontal="center" vertical="center"/>
    </xf>
    <xf numFmtId="167" fontId="108" fillId="5" borderId="4" xfId="21" applyNumberFormat="1" applyFont="1" applyFill="1" applyBorder="1" applyAlignment="1">
      <alignment horizontal="center" vertical="center"/>
    </xf>
    <xf numFmtId="0" fontId="109" fillId="5" borderId="11" xfId="21" applyFont="1" applyFill="1" applyBorder="1" applyAlignment="1">
      <alignment horizontal="center" vertical="center"/>
    </xf>
    <xf numFmtId="2" fontId="108" fillId="5" borderId="4" xfId="21" applyNumberFormat="1" applyFont="1" applyFill="1" applyBorder="1" applyAlignment="1">
      <alignment vertical="center"/>
    </xf>
    <xf numFmtId="0" fontId="109" fillId="5" borderId="4" xfId="21" applyFont="1" applyFill="1" applyBorder="1" applyAlignment="1">
      <alignment vertical="center" wrapText="1"/>
    </xf>
    <xf numFmtId="0" fontId="109" fillId="5" borderId="0" xfId="21" applyFont="1" applyFill="1">
      <alignment vertical="center"/>
    </xf>
    <xf numFmtId="0" fontId="108" fillId="5" borderId="0" xfId="21" applyFont="1" applyFill="1">
      <alignment vertical="center"/>
    </xf>
    <xf numFmtId="0" fontId="108" fillId="5" borderId="0" xfId="21" applyFont="1" applyFill="1" applyAlignment="1">
      <alignment vertical="center"/>
    </xf>
    <xf numFmtId="0" fontId="110" fillId="6" borderId="52" xfId="21" applyFont="1" applyFill="1" applyBorder="1" applyAlignment="1">
      <alignment horizontal="center" vertical="center" wrapText="1"/>
    </xf>
    <xf numFmtId="0" fontId="110" fillId="6" borderId="4" xfId="21" applyFont="1" applyFill="1" applyBorder="1" applyAlignment="1">
      <alignment horizontal="center" vertical="center" wrapText="1"/>
    </xf>
    <xf numFmtId="0" fontId="82" fillId="6" borderId="4" xfId="21" applyFont="1" applyFill="1" applyBorder="1" applyAlignment="1">
      <alignment horizontal="center" vertical="center" wrapText="1"/>
    </xf>
    <xf numFmtId="0" fontId="110" fillId="6" borderId="11" xfId="21" applyFont="1" applyFill="1" applyBorder="1" applyAlignment="1">
      <alignment horizontal="center" vertical="center"/>
    </xf>
    <xf numFmtId="0" fontId="110" fillId="6" borderId="4" xfId="21" applyFont="1" applyFill="1" applyBorder="1" applyAlignment="1">
      <alignment horizontal="center" vertical="center"/>
    </xf>
    <xf numFmtId="0" fontId="82" fillId="6" borderId="4" xfId="18" applyFont="1" applyFill="1" applyBorder="1" applyAlignment="1">
      <alignment horizontal="center" vertical="center"/>
    </xf>
    <xf numFmtId="0" fontId="111" fillId="0" borderId="0" xfId="0" applyFont="1" applyFill="1" applyBorder="1" applyAlignment="1">
      <alignment horizontal="center" vertical="center"/>
    </xf>
    <xf numFmtId="0" fontId="112" fillId="4" borderId="0" xfId="0" applyFont="1" applyFill="1"/>
    <xf numFmtId="0" fontId="113" fillId="4" borderId="0" xfId="0" applyFont="1" applyFill="1"/>
    <xf numFmtId="0" fontId="112" fillId="0" borderId="0" xfId="21" applyFont="1">
      <alignment vertical="center"/>
    </xf>
    <xf numFmtId="0" fontId="115" fillId="5" borderId="0" xfId="0" applyFont="1" applyFill="1" applyBorder="1" applyAlignment="1"/>
    <xf numFmtId="0" fontId="116" fillId="5" borderId="0" xfId="0" applyFont="1" applyFill="1" applyBorder="1"/>
    <xf numFmtId="164" fontId="116" fillId="5" borderId="0" xfId="0" applyNumberFormat="1" applyFont="1" applyFill="1" applyBorder="1"/>
    <xf numFmtId="164" fontId="117" fillId="5" borderId="0" xfId="49" applyFont="1" applyFill="1" applyBorder="1"/>
    <xf numFmtId="164" fontId="117" fillId="5" borderId="0" xfId="49" applyFont="1" applyFill="1"/>
    <xf numFmtId="0" fontId="118" fillId="5" borderId="0" xfId="21" applyFont="1" applyFill="1" applyAlignment="1">
      <alignment horizontal="left" vertical="center"/>
    </xf>
    <xf numFmtId="0" fontId="82" fillId="0" borderId="0" xfId="0" applyFont="1" applyFill="1" applyAlignment="1">
      <alignment horizontal="right"/>
    </xf>
    <xf numFmtId="0" fontId="119" fillId="6" borderId="12" xfId="0" applyFont="1" applyFill="1" applyBorder="1" applyAlignment="1">
      <alignment horizontal="center" vertical="center" wrapText="1"/>
    </xf>
    <xf numFmtId="0" fontId="120" fillId="6" borderId="18" xfId="0" applyFont="1" applyFill="1" applyBorder="1" applyAlignment="1">
      <alignment horizontal="right" vertical="center"/>
    </xf>
    <xf numFmtId="0" fontId="120" fillId="6" borderId="16" xfId="0" applyFont="1" applyFill="1" applyBorder="1" applyAlignment="1">
      <alignment horizontal="center" vertical="center"/>
    </xf>
    <xf numFmtId="0" fontId="120" fillId="6" borderId="16" xfId="0" quotePrefix="1" applyFont="1" applyFill="1" applyBorder="1" applyAlignment="1">
      <alignment horizontal="center" vertical="center"/>
    </xf>
    <xf numFmtId="0" fontId="119" fillId="6" borderId="16" xfId="0" applyFont="1" applyFill="1" applyBorder="1" applyAlignment="1">
      <alignment horizontal="center" vertical="center"/>
    </xf>
    <xf numFmtId="0" fontId="119" fillId="6" borderId="46" xfId="0" applyFont="1" applyFill="1" applyBorder="1" applyAlignment="1">
      <alignment horizontal="right"/>
    </xf>
    <xf numFmtId="0" fontId="119" fillId="6" borderId="9" xfId="0" applyFont="1" applyFill="1" applyBorder="1" applyAlignment="1">
      <alignment horizontal="center"/>
    </xf>
    <xf numFmtId="0" fontId="119" fillId="6" borderId="0" xfId="0" applyFont="1" applyFill="1" applyAlignment="1">
      <alignment horizontal="center" vertical="center"/>
    </xf>
    <xf numFmtId="0" fontId="120" fillId="5" borderId="0" xfId="0" applyFont="1" applyFill="1"/>
    <xf numFmtId="0" fontId="120" fillId="5" borderId="0" xfId="0" applyFont="1" applyFill="1" applyBorder="1"/>
    <xf numFmtId="0" fontId="122" fillId="4" borderId="0" xfId="0" applyFont="1" applyFill="1"/>
    <xf numFmtId="0" fontId="123" fillId="5" borderId="19" xfId="0" applyFont="1" applyFill="1" applyBorder="1" applyAlignment="1">
      <alignment horizontal="right"/>
    </xf>
    <xf numFmtId="0" fontId="106" fillId="5" borderId="15" xfId="0" quotePrefix="1" applyFont="1" applyFill="1" applyBorder="1" applyAlignment="1">
      <alignment horizontal="left"/>
    </xf>
    <xf numFmtId="0" fontId="106" fillId="5" borderId="40" xfId="0" applyFont="1" applyFill="1" applyBorder="1"/>
    <xf numFmtId="0" fontId="106" fillId="5" borderId="12" xfId="0" applyFont="1" applyFill="1" applyBorder="1"/>
    <xf numFmtId="0" fontId="123" fillId="5" borderId="12" xfId="0" applyFont="1" applyFill="1" applyBorder="1"/>
    <xf numFmtId="0" fontId="123" fillId="5" borderId="11" xfId="0" applyFont="1" applyFill="1" applyBorder="1" applyAlignment="1">
      <alignment horizontal="right"/>
    </xf>
    <xf numFmtId="0" fontId="106" fillId="5" borderId="8" xfId="0" quotePrefix="1" applyFont="1" applyFill="1" applyBorder="1" applyAlignment="1">
      <alignment horizontal="left"/>
    </xf>
    <xf numFmtId="0" fontId="106" fillId="5" borderId="27" xfId="0" applyFont="1" applyFill="1" applyBorder="1"/>
    <xf numFmtId="0" fontId="106" fillId="5" borderId="4" xfId="0" applyFont="1" applyFill="1" applyBorder="1"/>
    <xf numFmtId="0" fontId="123" fillId="5" borderId="4" xfId="0" applyFont="1" applyFill="1" applyBorder="1"/>
    <xf numFmtId="0" fontId="106" fillId="5" borderId="8" xfId="0" applyFont="1" applyFill="1" applyBorder="1" applyAlignment="1">
      <alignment horizontal="left"/>
    </xf>
    <xf numFmtId="0" fontId="123" fillId="5" borderId="0" xfId="0" applyFont="1" applyFill="1"/>
    <xf numFmtId="0" fontId="106" fillId="5" borderId="4" xfId="0" applyFont="1" applyFill="1" applyBorder="1" applyAlignment="1">
      <alignment horizontal="right"/>
    </xf>
    <xf numFmtId="164" fontId="123" fillId="0" borderId="27" xfId="0" quotePrefix="1" applyNumberFormat="1" applyFont="1" applyFill="1" applyBorder="1" applyAlignment="1">
      <alignment horizontal="left"/>
    </xf>
    <xf numFmtId="164" fontId="123" fillId="0" borderId="4" xfId="0" quotePrefix="1" applyNumberFormat="1" applyFont="1" applyFill="1" applyBorder="1" applyAlignment="1">
      <alignment horizontal="left"/>
    </xf>
    <xf numFmtId="0" fontId="123" fillId="5" borderId="4" xfId="0" quotePrefix="1" applyFont="1" applyFill="1" applyBorder="1" applyAlignment="1">
      <alignment horizontal="right"/>
    </xf>
    <xf numFmtId="164" fontId="123" fillId="5" borderId="4" xfId="0" applyNumberFormat="1" applyFont="1" applyFill="1" applyBorder="1"/>
    <xf numFmtId="10" fontId="123" fillId="5" borderId="4" xfId="0" applyNumberFormat="1" applyFont="1" applyFill="1" applyBorder="1"/>
    <xf numFmtId="164" fontId="123" fillId="5" borderId="4" xfId="0" quotePrefix="1" applyNumberFormat="1" applyFont="1" applyFill="1" applyBorder="1" applyAlignment="1">
      <alignment horizontal="left"/>
    </xf>
    <xf numFmtId="164" fontId="106" fillId="5" borderId="4" xfId="0" applyNumberFormat="1" applyFont="1" applyFill="1" applyBorder="1"/>
    <xf numFmtId="2" fontId="106" fillId="5" borderId="4" xfId="0" applyNumberFormat="1" applyFont="1" applyFill="1" applyBorder="1"/>
    <xf numFmtId="164" fontId="123" fillId="5" borderId="4" xfId="49" quotePrefix="1" applyFont="1" applyFill="1" applyBorder="1" applyAlignment="1">
      <alignment horizontal="right"/>
    </xf>
    <xf numFmtId="0" fontId="123" fillId="5" borderId="0" xfId="0" applyFont="1" applyFill="1" applyBorder="1"/>
    <xf numFmtId="0" fontId="123" fillId="5" borderId="8" xfId="0" applyFont="1" applyFill="1" applyBorder="1" applyAlignment="1">
      <alignment horizontal="left"/>
    </xf>
    <xf numFmtId="0" fontId="123" fillId="0" borderId="27" xfId="0" applyFont="1" applyFill="1" applyBorder="1" applyAlignment="1">
      <alignment horizontal="left"/>
    </xf>
    <xf numFmtId="0" fontId="123" fillId="0" borderId="27" xfId="0" quotePrefix="1" applyFont="1" applyFill="1" applyBorder="1" applyAlignment="1">
      <alignment horizontal="left"/>
    </xf>
    <xf numFmtId="164" fontId="123" fillId="5" borderId="27" xfId="28" quotePrefix="1" applyFont="1" applyFill="1" applyBorder="1" applyAlignment="1">
      <alignment horizontal="left"/>
    </xf>
    <xf numFmtId="164" fontId="123" fillId="5" borderId="27" xfId="0" quotePrefix="1" applyNumberFormat="1" applyFont="1" applyFill="1" applyBorder="1" applyAlignment="1">
      <alignment horizontal="left"/>
    </xf>
    <xf numFmtId="164" fontId="123" fillId="5" borderId="4" xfId="0" quotePrefix="1" applyNumberFormat="1" applyFont="1" applyFill="1" applyBorder="1" applyAlignment="1">
      <alignment horizontal="right"/>
    </xf>
    <xf numFmtId="0" fontId="123" fillId="5" borderId="8" xfId="0" applyFont="1" applyFill="1" applyBorder="1"/>
    <xf numFmtId="0" fontId="106" fillId="5" borderId="8" xfId="0" applyFont="1" applyFill="1" applyBorder="1"/>
    <xf numFmtId="164" fontId="106" fillId="5" borderId="4" xfId="0" quotePrefix="1" applyNumberFormat="1" applyFont="1" applyFill="1" applyBorder="1" applyAlignment="1">
      <alignment horizontal="left"/>
    </xf>
    <xf numFmtId="0" fontId="123" fillId="5" borderId="27" xfId="0" applyFont="1" applyFill="1" applyBorder="1"/>
    <xf numFmtId="164" fontId="123" fillId="5" borderId="27" xfId="0" applyNumberFormat="1" applyFont="1" applyFill="1" applyBorder="1"/>
    <xf numFmtId="164" fontId="123" fillId="5" borderId="4" xfId="28" applyFont="1" applyFill="1" applyBorder="1"/>
    <xf numFmtId="0" fontId="123" fillId="5" borderId="8" xfId="0" quotePrefix="1" applyFont="1" applyFill="1" applyBorder="1" applyAlignment="1">
      <alignment horizontal="left"/>
    </xf>
    <xf numFmtId="164" fontId="106" fillId="5" borderId="27" xfId="0" quotePrefix="1" applyNumberFormat="1" applyFont="1" applyFill="1" applyBorder="1" applyAlignment="1">
      <alignment horizontal="left"/>
    </xf>
    <xf numFmtId="10" fontId="106" fillId="5" borderId="4" xfId="0" applyNumberFormat="1" applyFont="1" applyFill="1" applyBorder="1"/>
    <xf numFmtId="0" fontId="119" fillId="6" borderId="18" xfId="0" applyFont="1" applyFill="1" applyBorder="1" applyAlignment="1">
      <alignment horizontal="right" vertical="center"/>
    </xf>
    <xf numFmtId="0" fontId="106" fillId="0" borderId="0" xfId="0" applyFont="1" applyFill="1" applyAlignment="1">
      <alignment horizontal="right"/>
    </xf>
    <xf numFmtId="164" fontId="106" fillId="0" borderId="63" xfId="28" applyFont="1" applyFill="1" applyBorder="1" applyAlignment="1">
      <alignment horizontal="left"/>
    </xf>
    <xf numFmtId="164" fontId="106" fillId="0" borderId="61" xfId="28" applyFont="1" applyFill="1" applyBorder="1" applyAlignment="1">
      <alignment horizontal="left"/>
    </xf>
    <xf numFmtId="164" fontId="106" fillId="0" borderId="62" xfId="28" applyFont="1" applyFill="1" applyBorder="1" applyAlignment="1">
      <alignment horizontal="left"/>
    </xf>
    <xf numFmtId="0" fontId="123" fillId="5" borderId="11" xfId="0" applyFont="1" applyFill="1" applyBorder="1" applyAlignment="1">
      <alignment horizontal="center" vertical="center"/>
    </xf>
    <xf numFmtId="0" fontId="61" fillId="5" borderId="0" xfId="0" applyFont="1" applyFill="1" applyBorder="1" applyAlignment="1">
      <alignment horizontal="center" vertical="center"/>
    </xf>
    <xf numFmtId="164" fontId="123" fillId="5" borderId="4" xfId="34" quotePrefix="1" applyFont="1" applyFill="1" applyBorder="1" applyAlignment="1">
      <alignment horizontal="right"/>
    </xf>
    <xf numFmtId="0" fontId="120" fillId="6" borderId="21" xfId="0" applyFont="1" applyFill="1" applyBorder="1" applyAlignment="1">
      <alignment horizontal="center" vertical="center"/>
    </xf>
    <xf numFmtId="0" fontId="119" fillId="6" borderId="47" xfId="0" applyFont="1" applyFill="1" applyBorder="1" applyAlignment="1">
      <alignment horizontal="center"/>
    </xf>
    <xf numFmtId="0" fontId="72" fillId="5" borderId="0" xfId="0" applyFont="1" applyFill="1" applyAlignment="1">
      <alignment vertical="center"/>
    </xf>
    <xf numFmtId="2" fontId="72" fillId="5" borderId="0" xfId="0" applyNumberFormat="1" applyFont="1" applyFill="1" applyAlignment="1">
      <alignment vertical="center"/>
    </xf>
    <xf numFmtId="0" fontId="93" fillId="5" borderId="0" xfId="0" applyFont="1" applyFill="1" applyBorder="1" applyAlignment="1">
      <alignment horizontal="center" vertical="center"/>
    </xf>
    <xf numFmtId="0" fontId="86" fillId="6" borderId="19" xfId="0" applyFont="1" applyFill="1" applyBorder="1" applyAlignment="1">
      <alignment horizontal="center" vertical="center" wrapText="1"/>
    </xf>
    <xf numFmtId="0" fontId="86" fillId="6" borderId="12" xfId="0" applyFont="1" applyFill="1" applyBorder="1" applyAlignment="1">
      <alignment horizontal="center" vertical="center" wrapText="1"/>
    </xf>
    <xf numFmtId="0" fontId="86" fillId="6" borderId="15" xfId="0" applyFont="1" applyFill="1" applyBorder="1" applyAlignment="1">
      <alignment horizontal="center" vertical="center" wrapText="1"/>
    </xf>
    <xf numFmtId="0" fontId="86" fillId="6" borderId="11" xfId="24" applyNumberFormat="1" applyFont="1" applyFill="1" applyBorder="1" applyAlignment="1">
      <alignment horizontal="center" vertical="center"/>
    </xf>
    <xf numFmtId="0" fontId="124" fillId="6" borderId="4" xfId="24" applyNumberFormat="1" applyFont="1" applyFill="1" applyBorder="1" applyAlignment="1">
      <alignment horizontal="center" vertical="center"/>
    </xf>
    <xf numFmtId="0" fontId="125" fillId="6" borderId="4" xfId="24" applyNumberFormat="1" applyFont="1" applyFill="1" applyBorder="1" applyAlignment="1">
      <alignment horizontal="center" vertical="center"/>
    </xf>
    <xf numFmtId="0" fontId="72" fillId="6" borderId="4" xfId="24" applyFont="1" applyFill="1" applyBorder="1" applyAlignment="1">
      <alignment horizontal="center" vertical="center" wrapText="1"/>
    </xf>
    <xf numFmtId="0" fontId="125" fillId="6" borderId="8" xfId="24" quotePrefix="1" applyNumberFormat="1" applyFont="1" applyFill="1" applyBorder="1" applyAlignment="1">
      <alignment horizontal="center" vertical="center"/>
    </xf>
    <xf numFmtId="0" fontId="72" fillId="5" borderId="11" xfId="24" applyNumberFormat="1" applyFont="1" applyFill="1" applyBorder="1" applyAlignment="1">
      <alignment horizontal="center" vertical="center"/>
    </xf>
    <xf numFmtId="0" fontId="72" fillId="5" borderId="38" xfId="24" applyFont="1" applyFill="1" applyBorder="1" applyAlignment="1">
      <alignment horizontal="center" vertical="center"/>
    </xf>
    <xf numFmtId="0" fontId="27" fillId="5" borderId="0" xfId="24" applyFont="1" applyFill="1" applyAlignment="1">
      <alignment horizontal="right" vertical="center"/>
    </xf>
    <xf numFmtId="0" fontId="92" fillId="5" borderId="0" xfId="0" applyFont="1" applyFill="1"/>
    <xf numFmtId="0" fontId="127" fillId="5" borderId="0" xfId="24" applyFont="1" applyFill="1"/>
    <xf numFmtId="0" fontId="92" fillId="5" borderId="0" xfId="24" applyFont="1" applyFill="1"/>
    <xf numFmtId="0" fontId="27" fillId="5" borderId="0" xfId="0" applyFont="1" applyFill="1"/>
    <xf numFmtId="0" fontId="27" fillId="5" borderId="0" xfId="24" applyFont="1" applyFill="1"/>
    <xf numFmtId="0" fontId="37" fillId="5" borderId="0" xfId="0" applyFont="1" applyFill="1" applyBorder="1" applyAlignment="1">
      <alignment horizontal="right"/>
    </xf>
    <xf numFmtId="0" fontId="86" fillId="5" borderId="0" xfId="24" applyFont="1" applyFill="1"/>
    <xf numFmtId="0" fontId="27" fillId="6" borderId="11" xfId="0" applyFont="1" applyFill="1" applyBorder="1" applyAlignment="1">
      <alignment horizontal="center" vertical="center"/>
    </xf>
    <xf numFmtId="0" fontId="27" fillId="6" borderId="4" xfId="0" applyFont="1" applyFill="1" applyBorder="1" applyAlignment="1">
      <alignment horizontal="center" vertical="center"/>
    </xf>
    <xf numFmtId="0" fontId="62" fillId="5" borderId="11" xfId="0" applyFont="1" applyFill="1" applyBorder="1" applyAlignment="1">
      <alignment horizontal="right"/>
    </xf>
    <xf numFmtId="0" fontId="62" fillId="5" borderId="4" xfId="0" applyFont="1" applyFill="1" applyBorder="1" applyAlignment="1">
      <alignment horizontal="left"/>
    </xf>
    <xf numFmtId="0" fontId="57" fillId="5" borderId="11" xfId="0" applyFont="1" applyFill="1" applyBorder="1" applyAlignment="1">
      <alignment horizontal="right"/>
    </xf>
    <xf numFmtId="0" fontId="57" fillId="5" borderId="4" xfId="0" applyFont="1" applyFill="1" applyBorder="1" applyAlignment="1">
      <alignment horizontal="left"/>
    </xf>
    <xf numFmtId="0" fontId="38" fillId="5" borderId="4" xfId="0" applyFont="1" applyFill="1" applyBorder="1" applyAlignment="1">
      <alignment horizontal="left" vertical="top"/>
    </xf>
    <xf numFmtId="0" fontId="93" fillId="6" borderId="12" xfId="0" applyFont="1" applyFill="1" applyBorder="1" applyAlignment="1">
      <alignment horizontal="center" vertical="center" wrapText="1"/>
    </xf>
    <xf numFmtId="0" fontId="93" fillId="6" borderId="52" xfId="0" applyFont="1" applyFill="1" applyBorder="1" applyAlignment="1">
      <alignment horizontal="center" vertical="center" wrapText="1"/>
    </xf>
    <xf numFmtId="0" fontId="93" fillId="6" borderId="14" xfId="0" applyFont="1" applyFill="1" applyBorder="1" applyAlignment="1">
      <alignment horizontal="center" vertical="center" wrapText="1"/>
    </xf>
    <xf numFmtId="0" fontId="107" fillId="6" borderId="18" xfId="0" applyFont="1" applyFill="1" applyBorder="1" applyAlignment="1">
      <alignment horizontal="left"/>
    </xf>
    <xf numFmtId="0" fontId="107" fillId="6" borderId="16" xfId="0" applyFont="1" applyFill="1" applyBorder="1"/>
    <xf numFmtId="0" fontId="93" fillId="6" borderId="20" xfId="0" applyFont="1" applyFill="1" applyBorder="1" applyAlignment="1">
      <alignment horizontal="center"/>
    </xf>
    <xf numFmtId="0" fontId="93" fillId="6" borderId="9" xfId="21" applyFont="1" applyFill="1" applyBorder="1" applyAlignment="1">
      <alignment horizontal="center" vertical="center" wrapText="1"/>
    </xf>
    <xf numFmtId="0" fontId="93" fillId="6" borderId="47" xfId="0" applyFont="1" applyFill="1" applyBorder="1" applyAlignment="1">
      <alignment horizontal="center"/>
    </xf>
    <xf numFmtId="0" fontId="93" fillId="6" borderId="48" xfId="0" applyFont="1" applyFill="1" applyBorder="1" applyAlignment="1">
      <alignment horizontal="center"/>
    </xf>
    <xf numFmtId="0" fontId="72" fillId="5" borderId="19" xfId="0" applyFont="1" applyFill="1" applyBorder="1" applyAlignment="1">
      <alignment horizontal="center" vertical="center"/>
    </xf>
    <xf numFmtId="0" fontId="72" fillId="5" borderId="24" xfId="0" applyFont="1" applyFill="1" applyBorder="1" applyAlignment="1">
      <alignment vertical="center"/>
    </xf>
    <xf numFmtId="0" fontId="72" fillId="5" borderId="12" xfId="0" applyFont="1" applyFill="1" applyBorder="1"/>
    <xf numFmtId="0" fontId="72" fillId="5" borderId="15" xfId="0" applyFont="1" applyFill="1" applyBorder="1"/>
    <xf numFmtId="0" fontId="72" fillId="5" borderId="23" xfId="0" applyFont="1" applyFill="1" applyBorder="1" applyAlignment="1">
      <alignment horizontal="center" vertical="center"/>
    </xf>
    <xf numFmtId="0" fontId="72" fillId="5" borderId="4" xfId="0" applyFont="1" applyFill="1" applyBorder="1" applyAlignment="1">
      <alignment vertical="center" wrapText="1"/>
    </xf>
    <xf numFmtId="0" fontId="72" fillId="5" borderId="24" xfId="0" applyFont="1" applyFill="1" applyBorder="1"/>
    <xf numFmtId="0" fontId="72" fillId="5" borderId="26" xfId="0" applyFont="1" applyFill="1" applyBorder="1"/>
    <xf numFmtId="0" fontId="72" fillId="5" borderId="4" xfId="0" applyFont="1" applyFill="1" applyBorder="1" applyAlignment="1">
      <alignment vertical="center"/>
    </xf>
    <xf numFmtId="0" fontId="72" fillId="5" borderId="11" xfId="0" applyFont="1" applyFill="1" applyBorder="1" applyAlignment="1">
      <alignment horizontal="center" vertical="center"/>
    </xf>
    <xf numFmtId="164" fontId="72" fillId="5" borderId="24" xfId="34" applyFont="1" applyFill="1" applyBorder="1"/>
    <xf numFmtId="164" fontId="72" fillId="5" borderId="4" xfId="34" applyFont="1" applyFill="1" applyBorder="1"/>
    <xf numFmtId="164" fontId="72" fillId="5" borderId="26" xfId="34" applyFont="1" applyFill="1" applyBorder="1"/>
    <xf numFmtId="164" fontId="72" fillId="5" borderId="24" xfId="28" applyFont="1" applyFill="1" applyBorder="1"/>
    <xf numFmtId="2" fontId="72" fillId="5" borderId="26" xfId="0" applyNumberFormat="1" applyFont="1" applyFill="1" applyBorder="1"/>
    <xf numFmtId="0" fontId="128" fillId="5" borderId="0" xfId="0" applyFont="1" applyFill="1" applyBorder="1"/>
    <xf numFmtId="0" fontId="128" fillId="5" borderId="11" xfId="0" applyFont="1" applyFill="1" applyBorder="1" applyAlignment="1">
      <alignment horizontal="center" vertical="center"/>
    </xf>
    <xf numFmtId="0" fontId="128" fillId="5" borderId="4" xfId="0" applyFont="1" applyFill="1" applyBorder="1" applyAlignment="1">
      <alignment vertical="center" wrapText="1"/>
    </xf>
    <xf numFmtId="164" fontId="72" fillId="5" borderId="4" xfId="28" applyFont="1" applyFill="1" applyBorder="1"/>
    <xf numFmtId="0" fontId="128" fillId="5" borderId="4" xfId="0" applyFont="1" applyFill="1" applyBorder="1" applyAlignment="1">
      <alignment vertical="center"/>
    </xf>
    <xf numFmtId="2" fontId="72" fillId="5" borderId="8" xfId="0" applyNumberFormat="1" applyFont="1" applyFill="1" applyBorder="1"/>
    <xf numFmtId="0" fontId="128" fillId="0" borderId="4" xfId="0" applyFont="1" applyFill="1" applyBorder="1" applyAlignment="1">
      <alignment vertical="center"/>
    </xf>
    <xf numFmtId="0" fontId="128" fillId="5" borderId="4" xfId="0" applyFont="1" applyFill="1" applyBorder="1"/>
    <xf numFmtId="164" fontId="72" fillId="5" borderId="8" xfId="34" applyFont="1" applyFill="1" applyBorder="1"/>
    <xf numFmtId="0" fontId="72" fillId="5" borderId="4" xfId="0" applyFont="1" applyFill="1" applyBorder="1"/>
    <xf numFmtId="0" fontId="72" fillId="5" borderId="18" xfId="0" applyFont="1" applyFill="1" applyBorder="1" applyAlignment="1">
      <alignment horizontal="left"/>
    </xf>
    <xf numFmtId="0" fontId="86" fillId="5" borderId="16" xfId="0" applyFont="1" applyFill="1" applyBorder="1"/>
    <xf numFmtId="2" fontId="86" fillId="5" borderId="16" xfId="0" applyNumberFormat="1" applyFont="1" applyFill="1" applyBorder="1"/>
    <xf numFmtId="2" fontId="86" fillId="5" borderId="17" xfId="0" applyNumberFormat="1" applyFont="1" applyFill="1" applyBorder="1"/>
    <xf numFmtId="0" fontId="86" fillId="5" borderId="0" xfId="0" applyFont="1" applyFill="1" applyAlignment="1">
      <alignment vertical="center"/>
    </xf>
    <xf numFmtId="0" fontId="72" fillId="5" borderId="19" xfId="23" applyFont="1" applyFill="1" applyBorder="1" applyAlignment="1">
      <alignment horizontal="right"/>
    </xf>
    <xf numFmtId="0" fontId="72" fillId="5" borderId="12" xfId="23" applyFont="1" applyFill="1" applyBorder="1" applyAlignment="1">
      <alignment wrapText="1"/>
    </xf>
    <xf numFmtId="164" fontId="72" fillId="0" borderId="24" xfId="28" applyFont="1" applyFill="1" applyBorder="1"/>
    <xf numFmtId="164" fontId="72" fillId="5" borderId="24" xfId="28" applyFont="1" applyFill="1" applyBorder="1" applyAlignment="1">
      <alignment horizontal="center" vertical="center"/>
    </xf>
    <xf numFmtId="164" fontId="72" fillId="5" borderId="26" xfId="28" applyFont="1" applyFill="1" applyBorder="1"/>
    <xf numFmtId="0" fontId="72" fillId="5" borderId="11" xfId="23" applyFont="1" applyFill="1" applyBorder="1" applyAlignment="1">
      <alignment horizontal="right"/>
    </xf>
    <xf numFmtId="0" fontId="72" fillId="5" borderId="4" xfId="23" applyFont="1" applyFill="1" applyBorder="1" applyAlignment="1">
      <alignment wrapText="1"/>
    </xf>
    <xf numFmtId="164" fontId="72" fillId="0" borderId="4" xfId="28" applyFont="1" applyFill="1" applyBorder="1"/>
    <xf numFmtId="164" fontId="72" fillId="5" borderId="8" xfId="28" applyFont="1" applyFill="1" applyBorder="1"/>
    <xf numFmtId="0" fontId="72" fillId="5" borderId="11" xfId="23" applyFont="1" applyFill="1" applyBorder="1" applyAlignment="1">
      <alignment horizontal="right" vertical="center"/>
    </xf>
    <xf numFmtId="0" fontId="72" fillId="5" borderId="11" xfId="0" applyFont="1" applyFill="1" applyBorder="1" applyAlignment="1">
      <alignment horizontal="right" vertical="center"/>
    </xf>
    <xf numFmtId="0" fontId="72" fillId="5" borderId="4" xfId="0" quotePrefix="1" applyFont="1" applyFill="1" applyBorder="1" applyAlignment="1">
      <alignment horizontal="left" wrapText="1"/>
    </xf>
    <xf numFmtId="0" fontId="72" fillId="5" borderId="11" xfId="0" applyFont="1" applyFill="1" applyBorder="1" applyAlignment="1">
      <alignment horizontal="right"/>
    </xf>
    <xf numFmtId="0" fontId="72" fillId="0" borderId="11" xfId="23" applyFont="1" applyBorder="1" applyAlignment="1">
      <alignment horizontal="right"/>
    </xf>
    <xf numFmtId="0" fontId="72" fillId="0" borderId="4" xfId="23" applyFont="1" applyBorder="1"/>
    <xf numFmtId="0" fontId="86" fillId="5" borderId="18" xfId="23" applyFont="1" applyFill="1" applyBorder="1" applyAlignment="1">
      <alignment horizontal="right"/>
    </xf>
    <xf numFmtId="0" fontId="86" fillId="5" borderId="16" xfId="23" applyFont="1" applyFill="1" applyBorder="1"/>
    <xf numFmtId="164" fontId="86" fillId="0" borderId="4" xfId="28" applyFont="1" applyFill="1" applyBorder="1"/>
    <xf numFmtId="164" fontId="86" fillId="5" borderId="16" xfId="28" applyFont="1" applyFill="1" applyBorder="1"/>
    <xf numFmtId="164" fontId="86" fillId="5" borderId="17" xfId="28" applyFont="1" applyFill="1" applyBorder="1"/>
    <xf numFmtId="0" fontId="93" fillId="6" borderId="21" xfId="21" applyFont="1" applyFill="1" applyBorder="1" applyAlignment="1">
      <alignment horizontal="center" vertical="center" wrapText="1"/>
    </xf>
    <xf numFmtId="0" fontId="107" fillId="6" borderId="46" xfId="23" applyFont="1" applyFill="1" applyBorder="1" applyAlignment="1">
      <alignment horizontal="right" vertical="center"/>
    </xf>
    <xf numFmtId="0" fontId="107" fillId="6" borderId="9" xfId="23" applyFont="1" applyFill="1" applyBorder="1" applyAlignment="1">
      <alignment horizontal="center" vertical="center"/>
    </xf>
    <xf numFmtId="0" fontId="107" fillId="6" borderId="47" xfId="21" applyFont="1" applyFill="1" applyBorder="1" applyAlignment="1">
      <alignment horizontal="center" vertical="center" wrapText="1"/>
    </xf>
    <xf numFmtId="0" fontId="107" fillId="6" borderId="47" xfId="23" applyFont="1" applyFill="1" applyBorder="1" applyAlignment="1">
      <alignment horizontal="center" vertical="center"/>
    </xf>
    <xf numFmtId="0" fontId="107" fillId="6" borderId="48" xfId="23" applyFont="1" applyFill="1" applyBorder="1" applyAlignment="1">
      <alignment horizontal="center" vertical="center"/>
    </xf>
    <xf numFmtId="0" fontId="86" fillId="5" borderId="0" xfId="0" applyFont="1" applyFill="1" applyBorder="1" applyAlignment="1">
      <alignment vertical="center"/>
    </xf>
    <xf numFmtId="0" fontId="42" fillId="6" borderId="12" xfId="11" applyFont="1" applyFill="1" applyBorder="1" applyAlignment="1">
      <alignment horizontal="left" vertical="center" wrapText="1"/>
    </xf>
    <xf numFmtId="0" fontId="42" fillId="6" borderId="12" xfId="11" applyFont="1" applyFill="1" applyBorder="1" applyAlignment="1">
      <alignment vertical="center" wrapText="1"/>
    </xf>
    <xf numFmtId="0" fontId="42" fillId="6" borderId="15" xfId="11" applyFont="1" applyFill="1" applyBorder="1" applyAlignment="1">
      <alignment vertical="center" wrapText="1"/>
    </xf>
    <xf numFmtId="0" fontId="42" fillId="6" borderId="15" xfId="11" applyFont="1" applyFill="1" applyBorder="1" applyAlignment="1">
      <alignment horizontal="center" vertical="center" wrapText="1"/>
    </xf>
    <xf numFmtId="0" fontId="40" fillId="5" borderId="11" xfId="11" applyFont="1" applyFill="1" applyBorder="1" applyAlignment="1">
      <alignment horizontal="center" vertical="center"/>
    </xf>
    <xf numFmtId="0" fontId="13" fillId="5" borderId="0" xfId="11" applyFont="1" applyFill="1" applyBorder="1" applyAlignment="1">
      <alignment horizontal="center" vertical="center"/>
    </xf>
    <xf numFmtId="9" fontId="27" fillId="5" borderId="4" xfId="11" applyNumberFormat="1" applyFont="1" applyFill="1" applyBorder="1" applyAlignment="1">
      <alignment horizontal="center" vertical="top" wrapText="1"/>
    </xf>
    <xf numFmtId="164" fontId="27" fillId="5" borderId="4" xfId="28" applyFont="1" applyFill="1" applyBorder="1" applyAlignment="1">
      <alignment vertical="top"/>
    </xf>
    <xf numFmtId="164" fontId="27" fillId="5" borderId="16" xfId="11" applyNumberFormat="1" applyFont="1" applyFill="1" applyBorder="1" applyAlignment="1">
      <alignment horizontal="center" vertical="top" wrapText="1"/>
    </xf>
    <xf numFmtId="164" fontId="27" fillId="5" borderId="16" xfId="28" applyFont="1" applyFill="1" applyBorder="1" applyAlignment="1">
      <alignment horizontal="center" vertical="top" wrapText="1"/>
    </xf>
    <xf numFmtId="164" fontId="27" fillId="5" borderId="16" xfId="28" applyFont="1" applyFill="1" applyBorder="1" applyAlignment="1">
      <alignment vertical="top"/>
    </xf>
    <xf numFmtId="164" fontId="27" fillId="5" borderId="17" xfId="11" applyNumberFormat="1" applyFont="1" applyFill="1" applyBorder="1" applyAlignment="1">
      <alignment vertical="top"/>
    </xf>
    <xf numFmtId="164" fontId="92" fillId="5" borderId="8" xfId="11" applyNumberFormat="1" applyFont="1" applyFill="1" applyBorder="1" applyAlignment="1">
      <alignment horizontal="center" vertical="top" wrapText="1"/>
    </xf>
    <xf numFmtId="164" fontId="27" fillId="5" borderId="17" xfId="11" applyNumberFormat="1" applyFont="1" applyFill="1" applyBorder="1" applyAlignment="1">
      <alignment horizontal="center" vertical="top" wrapText="1"/>
    </xf>
    <xf numFmtId="0" fontId="27" fillId="5" borderId="37" xfId="0" applyFont="1" applyFill="1" applyBorder="1" applyAlignment="1">
      <alignment vertical="center"/>
    </xf>
    <xf numFmtId="0" fontId="86" fillId="5" borderId="37" xfId="0" applyFont="1" applyFill="1" applyBorder="1" applyAlignment="1">
      <alignment vertical="center"/>
    </xf>
    <xf numFmtId="0" fontId="93" fillId="5" borderId="37" xfId="0" applyFont="1" applyFill="1" applyBorder="1" applyAlignment="1">
      <alignment vertical="center"/>
    </xf>
    <xf numFmtId="0" fontId="93" fillId="5" borderId="0" xfId="0" applyFont="1" applyFill="1" applyBorder="1" applyAlignment="1">
      <alignment vertical="center"/>
    </xf>
    <xf numFmtId="0" fontId="27" fillId="5" borderId="0" xfId="0" applyFont="1" applyFill="1" applyBorder="1" applyAlignment="1">
      <alignment vertical="center"/>
    </xf>
    <xf numFmtId="0" fontId="130" fillId="5" borderId="0" xfId="11" applyFont="1" applyFill="1" applyBorder="1" applyAlignment="1">
      <alignment horizontal="center"/>
    </xf>
    <xf numFmtId="0" fontId="131" fillId="5" borderId="0" xfId="0" applyFont="1" applyFill="1"/>
    <xf numFmtId="0" fontId="130" fillId="5" borderId="0" xfId="0" applyFont="1" applyFill="1"/>
    <xf numFmtId="0" fontId="130" fillId="5" borderId="0" xfId="11" applyFont="1" applyFill="1" applyBorder="1"/>
    <xf numFmtId="0" fontId="130" fillId="5" borderId="0" xfId="11" applyFont="1" applyFill="1" applyBorder="1" applyAlignment="1">
      <alignment horizontal="left"/>
    </xf>
    <xf numFmtId="0" fontId="131" fillId="5" borderId="0" xfId="11" applyFont="1" applyFill="1" applyBorder="1"/>
    <xf numFmtId="0" fontId="132" fillId="5" borderId="0" xfId="11" applyFont="1" applyFill="1" applyBorder="1"/>
    <xf numFmtId="0" fontId="71" fillId="4" borderId="0" xfId="0" applyFont="1" applyFill="1"/>
    <xf numFmtId="0" fontId="130" fillId="5" borderId="0" xfId="11" applyFont="1" applyFill="1" applyBorder="1" applyAlignment="1">
      <alignment horizontal="right"/>
    </xf>
    <xf numFmtId="0" fontId="87" fillId="5" borderId="0" xfId="15" applyFont="1" applyFill="1" applyAlignment="1">
      <alignment horizontal="right"/>
    </xf>
    <xf numFmtId="0" fontId="133" fillId="5" borderId="0" xfId="15" applyFont="1" applyFill="1"/>
    <xf numFmtId="0" fontId="105" fillId="5" borderId="11" xfId="15" applyFont="1" applyFill="1" applyBorder="1" applyAlignment="1">
      <alignment horizontal="center" vertical="center"/>
    </xf>
    <xf numFmtId="0" fontId="107" fillId="8" borderId="4" xfId="15" applyFont="1" applyFill="1" applyBorder="1" applyAlignment="1">
      <alignment horizontal="left" vertical="top"/>
    </xf>
    <xf numFmtId="164" fontId="107" fillId="8" borderId="4" xfId="15" applyNumberFormat="1" applyFont="1" applyFill="1" applyBorder="1" applyAlignment="1">
      <alignment horizontal="left" vertical="top"/>
    </xf>
    <xf numFmtId="164" fontId="107" fillId="8" borderId="8" xfId="15" applyNumberFormat="1" applyFont="1" applyFill="1" applyBorder="1" applyAlignment="1">
      <alignment horizontal="left" vertical="top"/>
    </xf>
    <xf numFmtId="0" fontId="93" fillId="0" borderId="4" xfId="15" applyFont="1" applyFill="1" applyBorder="1" applyAlignment="1">
      <alignment horizontal="left" vertical="top"/>
    </xf>
    <xf numFmtId="164" fontId="93" fillId="8" borderId="4" xfId="15" applyNumberFormat="1" applyFont="1" applyFill="1" applyBorder="1" applyAlignment="1">
      <alignment horizontal="left" vertical="top"/>
    </xf>
    <xf numFmtId="164" fontId="93" fillId="8" borderId="8" xfId="15" applyNumberFormat="1" applyFont="1" applyFill="1" applyBorder="1" applyAlignment="1">
      <alignment horizontal="left" vertical="top"/>
    </xf>
    <xf numFmtId="0" fontId="107" fillId="0" borderId="4" xfId="15" applyFont="1" applyFill="1" applyBorder="1" applyAlignment="1">
      <alignment horizontal="left" vertical="top"/>
    </xf>
    <xf numFmtId="0" fontId="101" fillId="6" borderId="12" xfId="21" applyFont="1" applyFill="1" applyBorder="1" applyAlignment="1">
      <alignment horizontal="center" vertical="center" wrapText="1"/>
    </xf>
    <xf numFmtId="0" fontId="101" fillId="6" borderId="8" xfId="21" applyFont="1" applyFill="1" applyBorder="1" applyAlignment="1">
      <alignment horizontal="center" vertical="center" wrapText="1"/>
    </xf>
    <xf numFmtId="0" fontId="101" fillId="6" borderId="11" xfId="15" applyFont="1" applyFill="1" applyBorder="1" applyAlignment="1">
      <alignment horizontal="center" vertical="center"/>
    </xf>
    <xf numFmtId="0" fontId="101" fillId="6" borderId="4" xfId="15" applyFont="1" applyFill="1" applyBorder="1" applyAlignment="1">
      <alignment horizontal="center" vertical="center"/>
    </xf>
    <xf numFmtId="0" fontId="101" fillId="6" borderId="14" xfId="15" applyFont="1" applyFill="1" applyBorder="1" applyAlignment="1">
      <alignment horizontal="center" vertical="center"/>
    </xf>
    <xf numFmtId="0" fontId="101" fillId="6" borderId="8" xfId="15" applyFont="1" applyFill="1" applyBorder="1" applyAlignment="1">
      <alignment horizontal="center" vertical="center"/>
    </xf>
    <xf numFmtId="0" fontId="86" fillId="4" borderId="0" xfId="0" applyFont="1" applyFill="1" applyAlignment="1">
      <alignment horizontal="left" vertical="center"/>
    </xf>
    <xf numFmtId="0" fontId="134" fillId="5" borderId="0" xfId="15" applyFont="1" applyFill="1"/>
    <xf numFmtId="164" fontId="40" fillId="8" borderId="45" xfId="15" applyNumberFormat="1" applyFont="1" applyFill="1" applyBorder="1" applyAlignment="1">
      <alignment horizontal="left" vertical="top"/>
    </xf>
    <xf numFmtId="0" fontId="72" fillId="8" borderId="4" xfId="15" applyFont="1" applyFill="1" applyBorder="1" applyAlignment="1">
      <alignment horizontal="left" vertical="top"/>
    </xf>
    <xf numFmtId="164" fontId="72" fillId="8" borderId="4" xfId="15" applyNumberFormat="1" applyFont="1" applyFill="1" applyBorder="1" applyAlignment="1">
      <alignment horizontal="left" vertical="top"/>
    </xf>
    <xf numFmtId="164" fontId="94" fillId="5" borderId="4" xfId="34" applyFont="1" applyFill="1" applyBorder="1" applyAlignment="1">
      <alignment vertical="center"/>
    </xf>
    <xf numFmtId="0" fontId="72" fillId="0" borderId="4" xfId="15" applyFont="1" applyFill="1" applyBorder="1" applyAlignment="1">
      <alignment horizontal="left" vertical="top"/>
    </xf>
    <xf numFmtId="164" fontId="72" fillId="8" borderId="4" xfId="34" applyFont="1" applyFill="1" applyBorder="1" applyAlignment="1">
      <alignment horizontal="left" vertical="top"/>
    </xf>
    <xf numFmtId="0" fontId="86" fillId="0" borderId="4" xfId="15" applyFont="1" applyFill="1" applyBorder="1" applyAlignment="1">
      <alignment horizontal="left" vertical="top"/>
    </xf>
    <xf numFmtId="164" fontId="86" fillId="8" borderId="4" xfId="15" applyNumberFormat="1" applyFont="1" applyFill="1" applyBorder="1" applyAlignment="1">
      <alignment horizontal="left" vertical="top"/>
    </xf>
    <xf numFmtId="0" fontId="86" fillId="5" borderId="4" xfId="15" applyFont="1" applyFill="1" applyBorder="1" applyAlignment="1">
      <alignment horizontal="left" vertical="top"/>
    </xf>
    <xf numFmtId="164" fontId="86" fillId="0" borderId="4" xfId="15" applyNumberFormat="1" applyFont="1" applyFill="1" applyBorder="1" applyAlignment="1">
      <alignment horizontal="left" vertical="top"/>
    </xf>
    <xf numFmtId="0" fontId="135" fillId="6" borderId="12" xfId="21" applyFont="1" applyFill="1" applyBorder="1" applyAlignment="1">
      <alignment horizontal="center" vertical="center" wrapText="1"/>
    </xf>
    <xf numFmtId="0" fontId="135" fillId="6" borderId="4" xfId="21" applyFont="1" applyFill="1" applyBorder="1" applyAlignment="1">
      <alignment horizontal="center" vertical="center" wrapText="1"/>
    </xf>
    <xf numFmtId="0" fontId="135" fillId="6" borderId="11" xfId="15" applyFont="1" applyFill="1" applyBorder="1" applyAlignment="1">
      <alignment horizontal="center" vertical="center"/>
    </xf>
    <xf numFmtId="0" fontId="135" fillId="6" borderId="4" xfId="15" applyFont="1" applyFill="1" applyBorder="1" applyAlignment="1">
      <alignment horizontal="center" vertical="center"/>
    </xf>
    <xf numFmtId="0" fontId="135" fillId="6" borderId="14" xfId="15" applyFont="1" applyFill="1" applyBorder="1" applyAlignment="1">
      <alignment horizontal="center" vertical="center"/>
    </xf>
    <xf numFmtId="0" fontId="37" fillId="6" borderId="4" xfId="0" applyFont="1" applyFill="1" applyBorder="1" applyAlignment="1">
      <alignment horizontal="center" vertical="center"/>
    </xf>
    <xf numFmtId="0" fontId="37" fillId="6" borderId="9" xfId="0" applyFont="1" applyFill="1" applyBorder="1" applyAlignment="1">
      <alignment horizontal="center" vertical="center"/>
    </xf>
    <xf numFmtId="0" fontId="38" fillId="4" borderId="4" xfId="0" applyFont="1" applyFill="1" applyBorder="1" applyAlignment="1">
      <alignment horizontal="center"/>
    </xf>
    <xf numFmtId="0" fontId="37" fillId="4" borderId="4" xfId="0" applyFont="1" applyFill="1" applyBorder="1" applyAlignment="1">
      <alignment wrapText="1"/>
    </xf>
    <xf numFmtId="0" fontId="38" fillId="5" borderId="12" xfId="0" applyFont="1" applyFill="1" applyBorder="1"/>
    <xf numFmtId="0" fontId="38" fillId="0" borderId="12" xfId="0" applyFont="1" applyFill="1" applyBorder="1"/>
    <xf numFmtId="0" fontId="38" fillId="0" borderId="4" xfId="0" applyFont="1" applyFill="1" applyBorder="1" applyAlignment="1">
      <alignment horizontal="center"/>
    </xf>
    <xf numFmtId="0" fontId="38" fillId="4" borderId="4" xfId="0" applyFont="1" applyFill="1" applyBorder="1" applyAlignment="1">
      <alignment wrapText="1"/>
    </xf>
    <xf numFmtId="164" fontId="38" fillId="5" borderId="4" xfId="0" applyNumberFormat="1" applyFont="1" applyFill="1" applyBorder="1"/>
    <xf numFmtId="164" fontId="38" fillId="0" borderId="4" xfId="0" applyNumberFormat="1" applyFont="1" applyFill="1" applyBorder="1"/>
    <xf numFmtId="164" fontId="38" fillId="5" borderId="4" xfId="34" applyFont="1" applyFill="1" applyBorder="1"/>
    <xf numFmtId="2" fontId="38" fillId="0" borderId="4" xfId="0" applyNumberFormat="1" applyFont="1" applyFill="1" applyBorder="1" applyAlignment="1">
      <alignment horizontal="center"/>
    </xf>
    <xf numFmtId="2" fontId="38" fillId="4" borderId="4" xfId="0" applyNumberFormat="1" applyFont="1" applyFill="1" applyBorder="1" applyAlignment="1">
      <alignment wrapText="1"/>
    </xf>
    <xf numFmtId="0" fontId="37" fillId="4" borderId="21" xfId="0" applyFont="1" applyFill="1" applyBorder="1" applyAlignment="1">
      <alignment wrapText="1"/>
    </xf>
    <xf numFmtId="164" fontId="38" fillId="5" borderId="21" xfId="34" applyFont="1" applyFill="1" applyBorder="1"/>
    <xf numFmtId="0" fontId="37" fillId="4" borderId="4" xfId="0" applyFont="1" applyFill="1" applyBorder="1" applyAlignment="1">
      <alignment horizontal="left" vertical="center" wrapText="1"/>
    </xf>
    <xf numFmtId="0" fontId="101" fillId="6" borderId="28" xfId="0" applyFont="1" applyFill="1" applyBorder="1" applyAlignment="1">
      <alignment horizontal="center" vertical="center" wrapText="1"/>
    </xf>
    <xf numFmtId="0" fontId="101" fillId="6" borderId="46" xfId="0" applyFont="1" applyFill="1" applyBorder="1" applyAlignment="1">
      <alignment horizontal="center" vertical="center"/>
    </xf>
    <xf numFmtId="0" fontId="101" fillId="6" borderId="9" xfId="0" applyFont="1" applyFill="1" applyBorder="1" applyAlignment="1">
      <alignment horizontal="center" vertical="center"/>
    </xf>
    <xf numFmtId="0" fontId="101" fillId="6" borderId="47" xfId="0" applyFont="1" applyFill="1" applyBorder="1" applyAlignment="1">
      <alignment horizontal="center" vertical="center"/>
    </xf>
    <xf numFmtId="0" fontId="101" fillId="6" borderId="5" xfId="0" applyFont="1" applyFill="1" applyBorder="1" applyAlignment="1">
      <alignment horizontal="center" vertical="center"/>
    </xf>
    <xf numFmtId="0" fontId="101" fillId="6" borderId="20" xfId="0" applyFont="1" applyFill="1" applyBorder="1" applyAlignment="1">
      <alignment horizontal="center" vertical="center"/>
    </xf>
    <xf numFmtId="0" fontId="57" fillId="5" borderId="0" xfId="0" applyFont="1" applyFill="1"/>
    <xf numFmtId="0" fontId="98" fillId="5" borderId="0" xfId="0" applyFont="1" applyFill="1"/>
    <xf numFmtId="0" fontId="104" fillId="4" borderId="0" xfId="0" applyFont="1" applyFill="1"/>
    <xf numFmtId="0" fontId="89" fillId="5" borderId="0" xfId="0" applyFont="1" applyFill="1"/>
    <xf numFmtId="0" fontId="101" fillId="5" borderId="0" xfId="0" applyFont="1" applyFill="1"/>
    <xf numFmtId="0" fontId="98" fillId="5" borderId="0" xfId="0" applyFont="1" applyFill="1" applyBorder="1"/>
    <xf numFmtId="0" fontId="62" fillId="5" borderId="0" xfId="15" applyFont="1" applyFill="1" applyAlignment="1">
      <alignment horizontal="right"/>
    </xf>
    <xf numFmtId="0" fontId="101" fillId="5" borderId="0" xfId="15" applyFont="1" applyFill="1" applyAlignment="1">
      <alignment horizontal="right"/>
    </xf>
    <xf numFmtId="164" fontId="98" fillId="5" borderId="15" xfId="28" applyFont="1" applyFill="1" applyBorder="1"/>
    <xf numFmtId="164" fontId="98" fillId="5" borderId="24" xfId="0" applyNumberFormat="1" applyFont="1" applyFill="1" applyBorder="1"/>
    <xf numFmtId="164" fontId="137" fillId="5" borderId="0" xfId="28" applyFont="1" applyFill="1"/>
    <xf numFmtId="0" fontId="138" fillId="5" borderId="0" xfId="0" applyFont="1" applyFill="1" applyAlignment="1">
      <alignment horizontal="right"/>
    </xf>
    <xf numFmtId="0" fontId="138" fillId="5" borderId="0" xfId="0" applyFont="1" applyFill="1"/>
    <xf numFmtId="0" fontId="138" fillId="5" borderId="0" xfId="0" quotePrefix="1" applyFont="1" applyFill="1" applyAlignment="1">
      <alignment horizontal="left"/>
    </xf>
    <xf numFmtId="0" fontId="139" fillId="5" borderId="0" xfId="0" applyFont="1" applyFill="1"/>
    <xf numFmtId="0" fontId="85" fillId="5" borderId="2" xfId="0" applyFont="1" applyFill="1" applyBorder="1" applyAlignment="1">
      <alignment horizontal="center"/>
    </xf>
    <xf numFmtId="0" fontId="98" fillId="5" borderId="0" xfId="0" applyFont="1" applyFill="1" applyAlignment="1">
      <alignment horizontal="left"/>
    </xf>
    <xf numFmtId="0" fontId="101" fillId="5" borderId="0" xfId="0" applyFont="1" applyFill="1" applyAlignment="1">
      <alignment vertical="center"/>
    </xf>
    <xf numFmtId="0" fontId="101" fillId="6" borderId="68" xfId="0" applyFont="1" applyFill="1" applyBorder="1" applyAlignment="1">
      <alignment horizontal="center" vertical="center"/>
    </xf>
    <xf numFmtId="0" fontId="45" fillId="5" borderId="0" xfId="0" applyFont="1" applyFill="1" applyAlignment="1">
      <alignment horizontal="center" vertical="center"/>
    </xf>
    <xf numFmtId="0" fontId="140" fillId="5" borderId="0" xfId="15" applyFont="1" applyFill="1" applyAlignment="1">
      <alignment vertical="center"/>
    </xf>
    <xf numFmtId="0" fontId="73" fillId="5" borderId="0" xfId="15" applyFont="1" applyFill="1"/>
    <xf numFmtId="0" fontId="101" fillId="5" borderId="0" xfId="15" applyFont="1" applyFill="1"/>
    <xf numFmtId="0" fontId="101" fillId="6" borderId="28" xfId="15" applyFont="1" applyFill="1" applyBorder="1" applyAlignment="1">
      <alignment horizontal="center" vertical="center" wrapText="1"/>
    </xf>
    <xf numFmtId="0" fontId="101" fillId="6" borderId="46" xfId="15" applyFont="1" applyFill="1" applyBorder="1" applyAlignment="1">
      <alignment horizontal="center" vertical="center"/>
    </xf>
    <xf numFmtId="0" fontId="101" fillId="6" borderId="9" xfId="15" applyFont="1" applyFill="1" applyBorder="1" applyAlignment="1">
      <alignment horizontal="center" vertical="center"/>
    </xf>
    <xf numFmtId="0" fontId="101" fillId="6" borderId="5" xfId="15" applyFont="1" applyFill="1" applyBorder="1" applyAlignment="1">
      <alignment horizontal="center" vertical="center"/>
    </xf>
    <xf numFmtId="0" fontId="101" fillId="6" borderId="20" xfId="15" applyFont="1" applyFill="1" applyBorder="1" applyAlignment="1">
      <alignment horizontal="center" vertical="center"/>
    </xf>
    <xf numFmtId="164" fontId="98" fillId="5" borderId="16" xfId="34" applyFont="1" applyFill="1" applyBorder="1"/>
    <xf numFmtId="164" fontId="101" fillId="5" borderId="16" xfId="34" applyFont="1" applyFill="1" applyBorder="1"/>
    <xf numFmtId="164" fontId="101" fillId="5" borderId="17" xfId="34" applyFont="1" applyFill="1" applyBorder="1"/>
    <xf numFmtId="0" fontId="140" fillId="5" borderId="0" xfId="0" applyFont="1" applyFill="1"/>
    <xf numFmtId="0" fontId="140" fillId="5" borderId="0" xfId="0" applyFont="1" applyFill="1" applyAlignment="1">
      <alignment horizontal="right"/>
    </xf>
    <xf numFmtId="0" fontId="141" fillId="5" borderId="0" xfId="0" applyFont="1" applyFill="1"/>
    <xf numFmtId="0" fontId="98" fillId="6" borderId="9" xfId="0" applyFont="1" applyFill="1" applyBorder="1" applyAlignment="1">
      <alignment horizontal="center" vertical="center"/>
    </xf>
    <xf numFmtId="0" fontId="38" fillId="5" borderId="0" xfId="0" applyFont="1" applyFill="1"/>
    <xf numFmtId="0" fontId="107" fillId="5" borderId="0" xfId="0" applyFont="1" applyFill="1"/>
    <xf numFmtId="0" fontId="143" fillId="6" borderId="4" xfId="23" applyFont="1" applyFill="1" applyBorder="1" applyAlignment="1">
      <alignment horizontal="center"/>
    </xf>
    <xf numFmtId="0" fontId="140" fillId="5" borderId="23" xfId="0" applyFont="1" applyFill="1" applyBorder="1" applyAlignment="1">
      <alignment horizontal="center"/>
    </xf>
    <xf numFmtId="0" fontId="85" fillId="5" borderId="24" xfId="0" applyFont="1" applyFill="1" applyBorder="1" applyAlignment="1"/>
    <xf numFmtId="0" fontId="140" fillId="5" borderId="11" xfId="0" applyFont="1" applyFill="1" applyBorder="1" applyAlignment="1">
      <alignment horizontal="center" vertical="center"/>
    </xf>
    <xf numFmtId="0" fontId="140" fillId="5" borderId="4" xfId="0" applyFont="1" applyFill="1" applyBorder="1" applyAlignment="1"/>
    <xf numFmtId="0" fontId="140" fillId="5" borderId="4" xfId="0" applyFont="1" applyFill="1" applyBorder="1"/>
    <xf numFmtId="0" fontId="144" fillId="5" borderId="11" xfId="23" applyFont="1" applyFill="1" applyBorder="1"/>
    <xf numFmtId="0" fontId="144" fillId="5" borderId="4" xfId="23" applyFont="1" applyFill="1" applyBorder="1"/>
    <xf numFmtId="0" fontId="140" fillId="5" borderId="11" xfId="0" applyFont="1" applyFill="1" applyBorder="1" applyAlignment="1">
      <alignment horizontal="center"/>
    </xf>
    <xf numFmtId="0" fontId="85" fillId="5" borderId="4" xfId="0" applyFont="1" applyFill="1" applyBorder="1" applyAlignment="1"/>
    <xf numFmtId="0" fontId="85" fillId="5" borderId="11" xfId="0" applyFont="1" applyFill="1" applyBorder="1" applyAlignment="1">
      <alignment horizontal="center" vertical="center"/>
    </xf>
    <xf numFmtId="0" fontId="85" fillId="5" borderId="4" xfId="0" applyFont="1" applyFill="1" applyBorder="1"/>
    <xf numFmtId="0" fontId="140" fillId="5" borderId="4" xfId="0" applyFont="1" applyFill="1" applyBorder="1" applyAlignment="1">
      <alignment horizontal="center" vertical="center"/>
    </xf>
    <xf numFmtId="0" fontId="144" fillId="5" borderId="18" xfId="23" applyFont="1" applyFill="1" applyBorder="1"/>
    <xf numFmtId="0" fontId="144" fillId="5" borderId="16" xfId="23" applyFont="1" applyFill="1" applyBorder="1"/>
    <xf numFmtId="0" fontId="85" fillId="6" borderId="52" xfId="21" applyFont="1" applyFill="1" applyBorder="1" applyAlignment="1">
      <alignment horizontal="center" vertical="center" wrapText="1"/>
    </xf>
    <xf numFmtId="0" fontId="85" fillId="6" borderId="4" xfId="15" applyFont="1" applyFill="1" applyBorder="1" applyAlignment="1">
      <alignment horizontal="center" vertical="center" wrapText="1"/>
    </xf>
    <xf numFmtId="0" fontId="143" fillId="6" borderId="4" xfId="21" applyFont="1" applyFill="1" applyBorder="1" applyAlignment="1">
      <alignment horizontal="center" vertical="center" wrapText="1"/>
    </xf>
    <xf numFmtId="0" fontId="85" fillId="6" borderId="4" xfId="21" applyFont="1" applyFill="1" applyBorder="1" applyAlignment="1">
      <alignment horizontal="center" vertical="center" wrapText="1"/>
    </xf>
    <xf numFmtId="0" fontId="57" fillId="5" borderId="23" xfId="0" applyFont="1" applyFill="1" applyBorder="1" applyAlignment="1">
      <alignment horizontal="center"/>
    </xf>
    <xf numFmtId="0" fontId="62" fillId="5" borderId="24" xfId="0" applyFont="1" applyFill="1" applyBorder="1" applyAlignment="1"/>
    <xf numFmtId="0" fontId="57" fillId="5" borderId="11" xfId="0" applyFont="1" applyFill="1" applyBorder="1" applyAlignment="1">
      <alignment horizontal="center" vertical="center"/>
    </xf>
    <xf numFmtId="0" fontId="57" fillId="5" borderId="4" xfId="0" applyFont="1" applyFill="1" applyBorder="1" applyAlignment="1">
      <alignment wrapText="1"/>
    </xf>
    <xf numFmtId="0" fontId="57" fillId="5" borderId="4" xfId="0" applyFont="1" applyFill="1" applyBorder="1"/>
    <xf numFmtId="0" fontId="37" fillId="6" borderId="4" xfId="21" applyFont="1" applyFill="1" applyBorder="1" applyAlignment="1">
      <alignment horizontal="center" vertical="center" wrapText="1"/>
    </xf>
    <xf numFmtId="0" fontId="62" fillId="6" borderId="4" xfId="21" applyFont="1" applyFill="1" applyBorder="1" applyAlignment="1">
      <alignment horizontal="center" vertical="center" wrapText="1"/>
    </xf>
    <xf numFmtId="0" fontId="37" fillId="6" borderId="4" xfId="23" applyFont="1" applyFill="1" applyBorder="1" applyAlignment="1">
      <alignment horizontal="center"/>
    </xf>
    <xf numFmtId="0" fontId="73" fillId="5" borderId="4" xfId="0" applyFont="1" applyFill="1" applyBorder="1" applyAlignment="1">
      <alignment horizontal="center"/>
    </xf>
    <xf numFmtId="0" fontId="88" fillId="5" borderId="4" xfId="0" applyFont="1" applyFill="1" applyBorder="1" applyAlignment="1"/>
    <xf numFmtId="0" fontId="73" fillId="5" borderId="4" xfId="0" applyFont="1" applyFill="1" applyBorder="1" applyAlignment="1">
      <alignment horizontal="center" vertical="center"/>
    </xf>
    <xf numFmtId="0" fontId="73" fillId="5" borderId="4" xfId="0" applyFont="1" applyFill="1" applyBorder="1" applyAlignment="1">
      <alignment wrapText="1"/>
    </xf>
    <xf numFmtId="0" fontId="73" fillId="5" borderId="4" xfId="0" applyFont="1" applyFill="1" applyBorder="1"/>
    <xf numFmtId="0" fontId="73" fillId="5" borderId="24" xfId="0" applyFont="1" applyFill="1" applyBorder="1" applyAlignment="1">
      <alignment horizontal="center"/>
    </xf>
    <xf numFmtId="0" fontId="88" fillId="5" borderId="24" xfId="0" applyFont="1" applyFill="1" applyBorder="1" applyAlignment="1"/>
    <xf numFmtId="0" fontId="92" fillId="5" borderId="4" xfId="23" applyFont="1" applyFill="1" applyBorder="1"/>
    <xf numFmtId="0" fontId="127" fillId="5" borderId="0" xfId="23" applyFont="1" applyFill="1"/>
    <xf numFmtId="0" fontId="8" fillId="5" borderId="0" xfId="23" applyFont="1" applyFill="1" applyBorder="1" applyAlignment="1">
      <alignment horizontal="center" vertical="top"/>
    </xf>
    <xf numFmtId="0" fontId="73" fillId="5" borderId="0" xfId="14" applyFont="1" applyFill="1" applyAlignment="1">
      <alignment horizontal="center" vertical="center"/>
    </xf>
    <xf numFmtId="0" fontId="146" fillId="5" borderId="0" xfId="14" applyFont="1" applyFill="1" applyAlignment="1">
      <alignment horizontal="center" vertical="center"/>
    </xf>
    <xf numFmtId="0" fontId="62" fillId="6" borderId="11" xfId="12" applyFont="1" applyFill="1" applyBorder="1" applyAlignment="1">
      <alignment horizontal="center" vertical="center" wrapText="1"/>
    </xf>
    <xf numFmtId="0" fontId="62" fillId="6" borderId="4" xfId="12" applyFont="1" applyFill="1" applyBorder="1" applyAlignment="1">
      <alignment horizontal="center" vertical="center" wrapText="1"/>
    </xf>
    <xf numFmtId="0" fontId="57" fillId="5" borderId="11" xfId="12" applyFont="1" applyFill="1" applyBorder="1" applyAlignment="1">
      <alignment horizontal="center" vertical="center" wrapText="1"/>
    </xf>
    <xf numFmtId="0" fontId="57" fillId="0" borderId="38" xfId="12" applyFont="1" applyFill="1" applyBorder="1" applyAlignment="1">
      <alignment horizontal="center" vertical="center" wrapText="1"/>
    </xf>
    <xf numFmtId="0" fontId="62" fillId="0" borderId="38" xfId="12" applyFont="1" applyFill="1" applyBorder="1" applyAlignment="1">
      <alignment horizontal="center" vertical="center" wrapText="1"/>
    </xf>
    <xf numFmtId="0" fontId="57" fillId="0" borderId="11" xfId="12" applyFont="1" applyFill="1" applyBorder="1" applyAlignment="1">
      <alignment horizontal="center" vertical="center"/>
    </xf>
    <xf numFmtId="0" fontId="62" fillId="0" borderId="18" xfId="12" applyFont="1" applyFill="1" applyBorder="1" applyAlignment="1">
      <alignment horizontal="center" vertical="center" wrapText="1"/>
    </xf>
    <xf numFmtId="0" fontId="37" fillId="6" borderId="52" xfId="0" applyFont="1" applyFill="1" applyBorder="1" applyAlignment="1">
      <alignment horizontal="center" vertical="center" wrapText="1"/>
    </xf>
    <xf numFmtId="0" fontId="37" fillId="6" borderId="14" xfId="0" applyFont="1" applyFill="1" applyBorder="1" applyAlignment="1">
      <alignment horizontal="center" vertical="center" wrapText="1"/>
    </xf>
    <xf numFmtId="0" fontId="57" fillId="5" borderId="4" xfId="12" applyFont="1" applyFill="1" applyBorder="1" applyAlignment="1">
      <alignment horizontal="left" vertical="top" wrapText="1"/>
    </xf>
    <xf numFmtId="0" fontId="57" fillId="0" borderId="21" xfId="12" applyFont="1" applyFill="1" applyBorder="1" applyAlignment="1">
      <alignment horizontal="left" vertical="top" wrapText="1"/>
    </xf>
    <xf numFmtId="0" fontId="62" fillId="5" borderId="21" xfId="12" applyFont="1" applyFill="1" applyBorder="1" applyAlignment="1">
      <alignment horizontal="left" vertical="top" wrapText="1"/>
    </xf>
    <xf numFmtId="0" fontId="57" fillId="5" borderId="4" xfId="12" applyFont="1" applyFill="1" applyBorder="1" applyAlignment="1">
      <alignment vertical="top"/>
    </xf>
    <xf numFmtId="0" fontId="62" fillId="5" borderId="16" xfId="12" applyFont="1" applyFill="1" applyBorder="1" applyAlignment="1">
      <alignment horizontal="left" vertical="top" wrapText="1"/>
    </xf>
    <xf numFmtId="0" fontId="46" fillId="5" borderId="0" xfId="12" applyFont="1" applyFill="1" applyAlignment="1">
      <alignment vertical="top"/>
    </xf>
    <xf numFmtId="0" fontId="61" fillId="5" borderId="46" xfId="0" applyFont="1" applyFill="1" applyBorder="1" applyAlignment="1">
      <alignment horizontal="center" vertical="center"/>
    </xf>
    <xf numFmtId="0" fontId="61" fillId="5" borderId="0" xfId="0" applyFont="1" applyFill="1" applyAlignment="1">
      <alignment horizontal="center" vertical="center"/>
    </xf>
    <xf numFmtId="0" fontId="60" fillId="5" borderId="0" xfId="0" applyFont="1" applyFill="1" applyBorder="1" applyAlignment="1">
      <alignment horizontal="center" vertical="center"/>
    </xf>
    <xf numFmtId="0" fontId="45" fillId="5" borderId="0" xfId="0" applyFont="1" applyFill="1" applyBorder="1" applyAlignment="1">
      <alignment horizontal="center" vertical="center"/>
    </xf>
    <xf numFmtId="0" fontId="57" fillId="5" borderId="0" xfId="0" quotePrefix="1" applyFont="1" applyFill="1" applyAlignment="1">
      <alignment horizontal="center" vertical="center"/>
    </xf>
    <xf numFmtId="0" fontId="57" fillId="5" borderId="0" xfId="0" applyFont="1" applyFill="1" applyAlignment="1">
      <alignment horizontal="center" vertical="center"/>
    </xf>
    <xf numFmtId="0" fontId="62" fillId="5" borderId="0" xfId="0" applyFont="1" applyFill="1" applyBorder="1" applyAlignment="1">
      <alignment horizontal="center" vertical="center"/>
    </xf>
    <xf numFmtId="0" fontId="145" fillId="5" borderId="0" xfId="0" applyFont="1" applyFill="1" applyAlignment="1">
      <alignment horizontal="center" vertical="center"/>
    </xf>
    <xf numFmtId="0" fontId="61" fillId="5" borderId="47" xfId="0" applyFont="1" applyFill="1" applyBorder="1" applyAlignment="1">
      <alignment horizontal="center" vertical="center"/>
    </xf>
    <xf numFmtId="0" fontId="61" fillId="5" borderId="48" xfId="0" applyFont="1" applyFill="1" applyBorder="1" applyAlignment="1">
      <alignment horizontal="center" vertical="center" wrapText="1"/>
    </xf>
    <xf numFmtId="0" fontId="57" fillId="5" borderId="0" xfId="0" applyFont="1" applyFill="1" applyBorder="1" applyAlignment="1">
      <alignment horizontal="center" vertical="center"/>
    </xf>
    <xf numFmtId="0" fontId="145" fillId="5" borderId="0" xfId="0" applyFont="1" applyFill="1" applyBorder="1" applyAlignment="1">
      <alignment horizontal="center" vertical="center"/>
    </xf>
    <xf numFmtId="0" fontId="40" fillId="5" borderId="39" xfId="0" applyFont="1" applyFill="1" applyBorder="1" applyAlignment="1">
      <alignment horizontal="center" vertical="center"/>
    </xf>
    <xf numFmtId="0" fontId="40" fillId="5" borderId="41" xfId="0" applyFont="1" applyFill="1" applyBorder="1" applyAlignment="1">
      <alignment horizontal="center" vertical="center"/>
    </xf>
    <xf numFmtId="0" fontId="34" fillId="5" borderId="0" xfId="23" applyFont="1" applyFill="1" applyAlignment="1">
      <alignment horizontal="center" vertical="center"/>
    </xf>
    <xf numFmtId="0" fontId="11" fillId="5" borderId="0" xfId="23" applyFill="1" applyAlignment="1">
      <alignment horizontal="center" vertical="center"/>
    </xf>
    <xf numFmtId="0" fontId="147" fillId="5" borderId="0" xfId="23" applyFont="1" applyFill="1" applyAlignment="1">
      <alignment horizontal="center" vertical="center"/>
    </xf>
    <xf numFmtId="0" fontId="127" fillId="5" borderId="0" xfId="23" applyFont="1" applyFill="1" applyAlignment="1">
      <alignment horizontal="center" vertical="center"/>
    </xf>
    <xf numFmtId="0" fontId="37" fillId="6" borderId="16" xfId="21" applyFont="1" applyFill="1" applyBorder="1" applyAlignment="1">
      <alignment horizontal="center" vertical="center" wrapText="1"/>
    </xf>
    <xf numFmtId="0" fontId="62" fillId="6" borderId="16" xfId="21" applyFont="1" applyFill="1" applyBorder="1" applyAlignment="1">
      <alignment horizontal="center" vertical="center" wrapText="1"/>
    </xf>
    <xf numFmtId="0" fontId="62" fillId="6" borderId="17" xfId="21" applyFont="1" applyFill="1" applyBorder="1" applyAlignment="1">
      <alignment horizontal="center" vertical="center" wrapText="1"/>
    </xf>
    <xf numFmtId="0" fontId="37" fillId="6" borderId="53" xfId="23" applyFont="1" applyFill="1" applyBorder="1" applyAlignment="1">
      <alignment horizontal="center"/>
    </xf>
    <xf numFmtId="0" fontId="37" fillId="6" borderId="9" xfId="23" applyFont="1" applyFill="1" applyBorder="1" applyAlignment="1">
      <alignment horizontal="center"/>
    </xf>
    <xf numFmtId="0" fontId="37" fillId="6" borderId="51" xfId="23" applyFont="1" applyFill="1" applyBorder="1" applyAlignment="1">
      <alignment horizontal="center"/>
    </xf>
    <xf numFmtId="0" fontId="37" fillId="6" borderId="42" xfId="0" applyFont="1" applyFill="1" applyBorder="1" applyAlignment="1">
      <alignment horizontal="center" vertical="center"/>
    </xf>
    <xf numFmtId="0" fontId="37" fillId="6" borderId="28" xfId="0" applyNumberFormat="1" applyFont="1" applyFill="1" applyBorder="1" applyAlignment="1">
      <alignment horizontal="center" vertical="center" wrapText="1"/>
    </xf>
    <xf numFmtId="0" fontId="37" fillId="6" borderId="43" xfId="0" applyFont="1" applyFill="1" applyBorder="1" applyAlignment="1">
      <alignment horizontal="center" vertical="center"/>
    </xf>
    <xf numFmtId="0" fontId="37" fillId="6" borderId="28" xfId="0" applyFont="1" applyFill="1" applyBorder="1" applyAlignment="1">
      <alignment horizontal="center" vertical="center"/>
    </xf>
    <xf numFmtId="0" fontId="62" fillId="6" borderId="46" xfId="0" applyFont="1" applyFill="1" applyBorder="1" applyAlignment="1">
      <alignment horizontal="center" vertical="center"/>
    </xf>
    <xf numFmtId="0" fontId="62" fillId="6" borderId="9" xfId="0" applyNumberFormat="1" applyFont="1" applyFill="1" applyBorder="1" applyAlignment="1">
      <alignment horizontal="center" vertical="center"/>
    </xf>
    <xf numFmtId="0" fontId="62" fillId="6" borderId="9" xfId="0" applyFont="1" applyFill="1" applyBorder="1" applyAlignment="1">
      <alignment horizontal="center" vertical="center"/>
    </xf>
    <xf numFmtId="0" fontId="62" fillId="6" borderId="9" xfId="0" applyNumberFormat="1" applyFont="1" applyFill="1" applyBorder="1" applyAlignment="1">
      <alignment horizontal="center" vertical="center" wrapText="1"/>
    </xf>
    <xf numFmtId="0" fontId="62" fillId="6" borderId="51" xfId="0" applyFont="1" applyFill="1" applyBorder="1" applyAlignment="1">
      <alignment horizontal="center" vertical="center"/>
    </xf>
    <xf numFmtId="0" fontId="57" fillId="5" borderId="41" xfId="0" applyFont="1" applyFill="1" applyBorder="1" applyAlignment="1">
      <alignment horizontal="right"/>
    </xf>
    <xf numFmtId="0" fontId="62" fillId="5" borderId="62" xfId="0" applyFont="1" applyFill="1" applyBorder="1" applyAlignment="1">
      <alignment horizontal="left"/>
    </xf>
    <xf numFmtId="0" fontId="38" fillId="5" borderId="76" xfId="0" quotePrefix="1" applyFont="1" applyFill="1" applyBorder="1" applyAlignment="1">
      <alignment horizontal="left"/>
    </xf>
    <xf numFmtId="0" fontId="38" fillId="5" borderId="59" xfId="0" quotePrefix="1" applyFont="1" applyFill="1" applyBorder="1" applyAlignment="1">
      <alignment horizontal="left"/>
    </xf>
    <xf numFmtId="0" fontId="57" fillId="5" borderId="73" xfId="0" applyFont="1" applyFill="1" applyBorder="1" applyAlignment="1">
      <alignment horizontal="right"/>
    </xf>
    <xf numFmtId="164" fontId="149" fillId="0" borderId="63" xfId="28" applyFont="1" applyFill="1" applyBorder="1" applyAlignment="1">
      <alignment horizontal="left"/>
    </xf>
    <xf numFmtId="164" fontId="38" fillId="0" borderId="61" xfId="0" applyNumberFormat="1" applyFont="1" applyFill="1" applyBorder="1" applyAlignment="1">
      <alignment horizontal="left"/>
    </xf>
    <xf numFmtId="164" fontId="38" fillId="0" borderId="60" xfId="0" applyNumberFormat="1" applyFont="1" applyFill="1" applyBorder="1" applyAlignment="1">
      <alignment horizontal="left"/>
    </xf>
    <xf numFmtId="164" fontId="149" fillId="0" borderId="61" xfId="28" applyFont="1" applyFill="1" applyBorder="1" applyAlignment="1">
      <alignment horizontal="left"/>
    </xf>
    <xf numFmtId="164" fontId="149" fillId="0" borderId="62" xfId="28" applyFont="1" applyFill="1" applyBorder="1" applyAlignment="1">
      <alignment horizontal="left"/>
    </xf>
    <xf numFmtId="174" fontId="38" fillId="0" borderId="60" xfId="0" applyNumberFormat="1" applyFont="1" applyFill="1" applyBorder="1" applyAlignment="1">
      <alignment horizontal="left"/>
    </xf>
    <xf numFmtId="0" fontId="62" fillId="5" borderId="61" xfId="0" applyFont="1" applyFill="1" applyBorder="1" applyAlignment="1">
      <alignment horizontal="left"/>
    </xf>
    <xf numFmtId="0" fontId="38" fillId="0" borderId="60" xfId="0" applyFont="1" applyFill="1" applyBorder="1" applyAlignment="1">
      <alignment horizontal="left"/>
    </xf>
    <xf numFmtId="0" fontId="37" fillId="5" borderId="61" xfId="0" applyFont="1" applyFill="1" applyBorder="1" applyAlignment="1">
      <alignment horizontal="left" vertical="top" wrapText="1"/>
    </xf>
    <xf numFmtId="0" fontId="38" fillId="5" borderId="61" xfId="0" quotePrefix="1" applyFont="1" applyFill="1" applyBorder="1" applyAlignment="1">
      <alignment horizontal="left"/>
    </xf>
    <xf numFmtId="164" fontId="38" fillId="5" borderId="60" xfId="34" quotePrefix="1" applyFont="1" applyFill="1" applyBorder="1" applyAlignment="1">
      <alignment horizontal="left"/>
    </xf>
    <xf numFmtId="164" fontId="38" fillId="5" borderId="61" xfId="34" quotePrefix="1" applyFont="1" applyFill="1" applyBorder="1" applyAlignment="1">
      <alignment horizontal="left"/>
    </xf>
    <xf numFmtId="0" fontId="38" fillId="5" borderId="60" xfId="0" quotePrefix="1" applyFont="1" applyFill="1" applyBorder="1" applyAlignment="1">
      <alignment horizontal="left"/>
    </xf>
    <xf numFmtId="0" fontId="57" fillId="5" borderId="35" xfId="0" applyFont="1" applyFill="1" applyBorder="1" applyAlignment="1">
      <alignment horizontal="right"/>
    </xf>
    <xf numFmtId="0" fontId="38" fillId="5" borderId="74" xfId="0" applyFont="1" applyFill="1" applyBorder="1" applyAlignment="1">
      <alignment horizontal="left" vertical="top"/>
    </xf>
    <xf numFmtId="0" fontId="38" fillId="5" borderId="74" xfId="0" quotePrefix="1" applyFont="1" applyFill="1" applyBorder="1" applyAlignment="1">
      <alignment horizontal="left"/>
    </xf>
    <xf numFmtId="0" fontId="38" fillId="5" borderId="75" xfId="0" quotePrefix="1" applyFont="1" applyFill="1" applyBorder="1" applyAlignment="1">
      <alignment horizontal="left"/>
    </xf>
    <xf numFmtId="0" fontId="37" fillId="6" borderId="64" xfId="0" applyFont="1" applyFill="1" applyBorder="1" applyAlignment="1">
      <alignment horizontal="center" vertical="center"/>
    </xf>
    <xf numFmtId="0" fontId="37" fillId="6" borderId="68" xfId="0" applyFont="1" applyFill="1" applyBorder="1" applyAlignment="1">
      <alignment horizontal="center" vertical="center"/>
    </xf>
    <xf numFmtId="0" fontId="37" fillId="6" borderId="68" xfId="0" applyFont="1" applyFill="1" applyBorder="1" applyAlignment="1">
      <alignment horizontal="center" vertical="center" wrapText="1"/>
    </xf>
    <xf numFmtId="0" fontId="37" fillId="6" borderId="65" xfId="0" applyFont="1" applyFill="1" applyBorder="1" applyAlignment="1">
      <alignment horizontal="center" vertical="center" wrapText="1"/>
    </xf>
    <xf numFmtId="0" fontId="37" fillId="6" borderId="73" xfId="0" applyFont="1" applyFill="1" applyBorder="1" applyAlignment="1">
      <alignment horizontal="center" vertical="center"/>
    </xf>
    <xf numFmtId="0" fontId="37" fillId="6" borderId="61" xfId="0" applyFont="1" applyFill="1" applyBorder="1" applyAlignment="1">
      <alignment horizontal="center" vertical="center"/>
    </xf>
    <xf numFmtId="0" fontId="38" fillId="6" borderId="61" xfId="0" applyFont="1" applyFill="1" applyBorder="1" applyAlignment="1">
      <alignment horizontal="center" vertical="center" wrapText="1"/>
    </xf>
    <xf numFmtId="0" fontId="38" fillId="6" borderId="60" xfId="0" applyFont="1" applyFill="1" applyBorder="1" applyAlignment="1">
      <alignment horizontal="center" vertical="center" wrapText="1"/>
    </xf>
    <xf numFmtId="0" fontId="37" fillId="6" borderId="35" xfId="0" applyFont="1" applyFill="1" applyBorder="1" applyAlignment="1">
      <alignment horizontal="center" vertical="center"/>
    </xf>
    <xf numFmtId="0" fontId="37" fillId="6" borderId="74" xfId="0" applyFont="1" applyFill="1" applyBorder="1" applyAlignment="1">
      <alignment horizontal="center" vertical="center"/>
    </xf>
    <xf numFmtId="0" fontId="37" fillId="6" borderId="63" xfId="0" applyFont="1" applyFill="1" applyBorder="1" applyAlignment="1">
      <alignment horizontal="center" vertical="center"/>
    </xf>
    <xf numFmtId="0" fontId="37" fillId="6" borderId="69" xfId="0" applyFont="1" applyFill="1" applyBorder="1" applyAlignment="1">
      <alignment horizontal="center" vertical="center"/>
    </xf>
    <xf numFmtId="0" fontId="57" fillId="5" borderId="23" xfId="0" applyFont="1" applyFill="1" applyBorder="1" applyAlignment="1">
      <alignment horizontal="right"/>
    </xf>
    <xf numFmtId="0" fontId="62" fillId="5" borderId="15" xfId="0" applyFont="1" applyFill="1" applyBorder="1" applyAlignment="1">
      <alignment horizontal="left"/>
    </xf>
    <xf numFmtId="164" fontId="38" fillId="5" borderId="61" xfId="0" applyNumberFormat="1" applyFont="1" applyFill="1" applyBorder="1" applyAlignment="1">
      <alignment horizontal="left"/>
    </xf>
    <xf numFmtId="164" fontId="38" fillId="5" borderId="60" xfId="0" applyNumberFormat="1" applyFont="1" applyFill="1" applyBorder="1" applyAlignment="1">
      <alignment horizontal="left"/>
    </xf>
    <xf numFmtId="0" fontId="57" fillId="5" borderId="61" xfId="0" applyFont="1" applyFill="1" applyBorder="1" applyAlignment="1">
      <alignment horizontal="right"/>
    </xf>
    <xf numFmtId="0" fontId="57" fillId="5" borderId="60" xfId="0" applyFont="1" applyFill="1" applyBorder="1" applyAlignment="1">
      <alignment horizontal="left"/>
    </xf>
    <xf numFmtId="164" fontId="38" fillId="5" borderId="62" xfId="0" applyNumberFormat="1" applyFont="1" applyFill="1" applyBorder="1" applyAlignment="1">
      <alignment horizontal="left"/>
    </xf>
    <xf numFmtId="0" fontId="38" fillId="5" borderId="70" xfId="0" applyFont="1" applyFill="1" applyBorder="1" applyAlignment="1">
      <alignment horizontal="left"/>
    </xf>
    <xf numFmtId="0" fontId="62" fillId="5" borderId="60" xfId="0" applyFont="1" applyFill="1" applyBorder="1" applyAlignment="1">
      <alignment horizontal="left"/>
    </xf>
    <xf numFmtId="0" fontId="37" fillId="5" borderId="60" xfId="0" applyFont="1" applyFill="1" applyBorder="1" applyAlignment="1">
      <alignment horizontal="left" vertical="top" wrapText="1"/>
    </xf>
    <xf numFmtId="0" fontId="37" fillId="6" borderId="32" xfId="0" applyFont="1" applyFill="1" applyBorder="1" applyAlignment="1">
      <alignment horizontal="center" vertical="center"/>
    </xf>
    <xf numFmtId="0" fontId="37" fillId="6" borderId="33" xfId="0" applyFont="1" applyFill="1" applyBorder="1" applyAlignment="1">
      <alignment horizontal="center" vertical="center"/>
    </xf>
    <xf numFmtId="0" fontId="37" fillId="6" borderId="33" xfId="0" applyFont="1" applyFill="1" applyBorder="1" applyAlignment="1">
      <alignment horizontal="center" vertical="center" wrapText="1"/>
    </xf>
    <xf numFmtId="0" fontId="37" fillId="6" borderId="34" xfId="0" applyFont="1" applyFill="1" applyBorder="1" applyAlignment="1">
      <alignment horizontal="center" vertical="center" wrapText="1"/>
    </xf>
    <xf numFmtId="0" fontId="37" fillId="6" borderId="11" xfId="0" applyFont="1" applyFill="1" applyBorder="1" applyAlignment="1">
      <alignment horizontal="center" vertical="center"/>
    </xf>
    <xf numFmtId="0" fontId="38" fillId="6" borderId="4" xfId="0" applyFont="1" applyFill="1" applyBorder="1" applyAlignment="1">
      <alignment horizontal="center" vertical="center" wrapText="1"/>
    </xf>
    <xf numFmtId="0" fontId="38" fillId="6" borderId="8" xfId="0" applyFont="1" applyFill="1" applyBorder="1" applyAlignment="1">
      <alignment horizontal="center" vertical="center" wrapText="1"/>
    </xf>
    <xf numFmtId="0" fontId="37" fillId="6" borderId="18" xfId="0" applyFont="1" applyFill="1" applyBorder="1" applyAlignment="1">
      <alignment horizontal="center" vertical="center"/>
    </xf>
    <xf numFmtId="0" fontId="37" fillId="6" borderId="16" xfId="0" applyFont="1" applyFill="1" applyBorder="1" applyAlignment="1">
      <alignment horizontal="center" vertical="center"/>
    </xf>
    <xf numFmtId="0" fontId="37" fillId="6" borderId="51" xfId="0" applyFont="1" applyFill="1" applyBorder="1" applyAlignment="1">
      <alignment horizontal="center" vertical="center"/>
    </xf>
    <xf numFmtId="0" fontId="19" fillId="5" borderId="0" xfId="0" applyFont="1" applyFill="1"/>
    <xf numFmtId="0" fontId="19" fillId="5" borderId="0" xfId="0" applyFont="1" applyFill="1" applyBorder="1"/>
    <xf numFmtId="0" fontId="38" fillId="5" borderId="12" xfId="0" quotePrefix="1" applyFont="1" applyFill="1" applyBorder="1" applyAlignment="1">
      <alignment horizontal="left"/>
    </xf>
    <xf numFmtId="0" fontId="38" fillId="5" borderId="4" xfId="0" applyFont="1" applyFill="1" applyBorder="1" applyAlignment="1">
      <alignment horizontal="left"/>
    </xf>
    <xf numFmtId="175" fontId="38" fillId="0" borderId="4" xfId="0" applyNumberFormat="1" applyFont="1" applyFill="1" applyBorder="1" applyAlignment="1">
      <alignment horizontal="left"/>
    </xf>
    <xf numFmtId="164" fontId="38" fillId="0" borderId="4" xfId="34" quotePrefix="1" applyFont="1" applyFill="1" applyBorder="1" applyAlignment="1">
      <alignment horizontal="left"/>
    </xf>
    <xf numFmtId="0" fontId="38" fillId="0" borderId="4" xfId="0" quotePrefix="1" applyFont="1" applyFill="1" applyBorder="1" applyAlignment="1">
      <alignment horizontal="left"/>
    </xf>
    <xf numFmtId="175" fontId="38" fillId="0" borderId="4" xfId="0" quotePrefix="1" applyNumberFormat="1" applyFont="1" applyFill="1" applyBorder="1" applyAlignment="1">
      <alignment horizontal="left"/>
    </xf>
    <xf numFmtId="0" fontId="57" fillId="5" borderId="11" xfId="15" applyFont="1" applyFill="1" applyBorder="1" applyAlignment="1">
      <alignment horizontal="right"/>
    </xf>
    <xf numFmtId="0" fontId="38" fillId="5" borderId="4" xfId="15" applyFont="1" applyFill="1" applyBorder="1" applyAlignment="1">
      <alignment horizontal="left" vertical="top" wrapText="1"/>
    </xf>
    <xf numFmtId="0" fontId="38" fillId="5" borderId="4" xfId="15" quotePrefix="1" applyFont="1" applyFill="1" applyBorder="1" applyAlignment="1">
      <alignment horizontal="left"/>
    </xf>
    <xf numFmtId="0" fontId="38" fillId="5" borderId="4" xfId="15" applyFont="1" applyFill="1" applyBorder="1" applyAlignment="1">
      <alignment horizontal="left" vertical="top"/>
    </xf>
    <xf numFmtId="164" fontId="150" fillId="0" borderId="14" xfId="35" applyNumberFormat="1" applyFont="1" applyFill="1" applyBorder="1" applyAlignment="1">
      <alignment horizontal="left"/>
    </xf>
    <xf numFmtId="0" fontId="62" fillId="5" borderId="11" xfId="15" applyFont="1" applyFill="1" applyBorder="1" applyAlignment="1">
      <alignment horizontal="right"/>
    </xf>
    <xf numFmtId="0" fontId="37" fillId="5" borderId="4" xfId="15" applyFont="1" applyFill="1" applyBorder="1" applyAlignment="1">
      <alignment horizontal="left" vertical="top" wrapText="1"/>
    </xf>
    <xf numFmtId="0" fontId="10" fillId="5" borderId="0" xfId="15" applyFont="1" applyFill="1"/>
    <xf numFmtId="0" fontId="20" fillId="5" borderId="0" xfId="0" applyFont="1" applyFill="1" applyAlignment="1">
      <alignment horizontal="right"/>
    </xf>
    <xf numFmtId="0" fontId="37" fillId="6" borderId="32" xfId="15" applyFont="1" applyFill="1" applyBorder="1" applyAlignment="1">
      <alignment horizontal="center" vertical="center"/>
    </xf>
    <xf numFmtId="0" fontId="37" fillId="6" borderId="33" xfId="15" applyFont="1" applyFill="1" applyBorder="1" applyAlignment="1">
      <alignment horizontal="center" vertical="center"/>
    </xf>
    <xf numFmtId="0" fontId="37" fillId="6" borderId="33" xfId="15" applyFont="1" applyFill="1" applyBorder="1" applyAlignment="1">
      <alignment horizontal="center" vertical="center" wrapText="1"/>
    </xf>
    <xf numFmtId="0" fontId="37" fillId="6" borderId="4" xfId="15" applyFont="1" applyFill="1" applyBorder="1" applyAlignment="1">
      <alignment horizontal="center" vertical="center"/>
    </xf>
    <xf numFmtId="0" fontId="38" fillId="6" borderId="4" xfId="15" applyFont="1" applyFill="1" applyBorder="1" applyAlignment="1">
      <alignment horizontal="center" vertical="center" wrapText="1"/>
    </xf>
    <xf numFmtId="0" fontId="37" fillId="6" borderId="9" xfId="15" applyFont="1" applyFill="1" applyBorder="1" applyAlignment="1">
      <alignment horizontal="center" vertical="center"/>
    </xf>
    <xf numFmtId="0" fontId="73" fillId="5" borderId="11" xfId="0" applyFont="1" applyFill="1" applyBorder="1" applyAlignment="1">
      <alignment horizontal="right"/>
    </xf>
    <xf numFmtId="0" fontId="88" fillId="5" borderId="11" xfId="0" applyFont="1" applyFill="1" applyBorder="1" applyAlignment="1">
      <alignment horizontal="right"/>
    </xf>
    <xf numFmtId="164" fontId="31" fillId="5" borderId="11" xfId="0" applyNumberFormat="1" applyFont="1" applyFill="1" applyBorder="1"/>
    <xf numFmtId="0" fontId="37" fillId="6" borderId="19" xfId="0" applyFont="1" applyFill="1" applyBorder="1" applyAlignment="1">
      <alignment horizontal="center" vertical="center"/>
    </xf>
    <xf numFmtId="0" fontId="37" fillId="6" borderId="12" xfId="0" applyFont="1" applyFill="1" applyBorder="1" applyAlignment="1">
      <alignment horizontal="center" vertical="center"/>
    </xf>
    <xf numFmtId="0" fontId="37" fillId="6" borderId="12" xfId="0" applyFont="1" applyFill="1" applyBorder="1" applyAlignment="1">
      <alignment horizontal="center" vertical="center" wrapText="1"/>
    </xf>
    <xf numFmtId="0" fontId="37" fillId="6" borderId="15" xfId="0" applyFont="1" applyFill="1" applyBorder="1" applyAlignment="1">
      <alignment horizontal="center" vertical="center" wrapText="1"/>
    </xf>
    <xf numFmtId="0" fontId="37" fillId="6" borderId="11" xfId="0" applyFont="1" applyFill="1" applyBorder="1" applyAlignment="1">
      <alignment horizontal="left"/>
    </xf>
    <xf numFmtId="0" fontId="37" fillId="6" borderId="4" xfId="0" applyFont="1" applyFill="1" applyBorder="1"/>
    <xf numFmtId="0" fontId="37" fillId="6" borderId="4" xfId="0" applyFont="1" applyFill="1" applyBorder="1" applyAlignment="1">
      <alignment horizontal="center"/>
    </xf>
    <xf numFmtId="0" fontId="37" fillId="6" borderId="8" xfId="0" applyFont="1" applyFill="1" applyBorder="1" applyAlignment="1">
      <alignment horizontal="center" vertical="center"/>
    </xf>
    <xf numFmtId="0" fontId="37" fillId="6" borderId="18" xfId="0" applyFont="1" applyFill="1" applyBorder="1" applyAlignment="1">
      <alignment horizontal="center"/>
    </xf>
    <xf numFmtId="0" fontId="37" fillId="6" borderId="16" xfId="0" applyFont="1" applyFill="1" applyBorder="1" applyAlignment="1">
      <alignment horizontal="center"/>
    </xf>
    <xf numFmtId="0" fontId="37" fillId="6" borderId="17" xfId="0" applyFont="1" applyFill="1" applyBorder="1" applyAlignment="1">
      <alignment horizontal="center"/>
    </xf>
    <xf numFmtId="0" fontId="88" fillId="5" borderId="4" xfId="0" applyFont="1" applyFill="1" applyBorder="1" applyAlignment="1">
      <alignment horizontal="left"/>
    </xf>
    <xf numFmtId="0" fontId="88" fillId="5" borderId="4" xfId="0" quotePrefix="1" applyFont="1" applyFill="1" applyBorder="1" applyAlignment="1">
      <alignment horizontal="left"/>
    </xf>
    <xf numFmtId="0" fontId="73" fillId="5" borderId="4" xfId="0" applyFont="1" applyFill="1" applyBorder="1" applyAlignment="1">
      <alignment horizontal="left"/>
    </xf>
    <xf numFmtId="0" fontId="73" fillId="5" borderId="4" xfId="0" quotePrefix="1" applyFont="1" applyFill="1" applyBorder="1" applyAlignment="1">
      <alignment horizontal="left"/>
    </xf>
    <xf numFmtId="0" fontId="32" fillId="5" borderId="0" xfId="0" applyFont="1" applyFill="1" applyAlignment="1">
      <alignment horizontal="center" vertical="center"/>
    </xf>
    <xf numFmtId="0" fontId="31" fillId="5" borderId="0" xfId="0" applyFont="1" applyFill="1" applyAlignment="1">
      <alignment vertical="center"/>
    </xf>
    <xf numFmtId="0" fontId="62" fillId="5" borderId="0" xfId="21" applyFont="1" applyFill="1" applyAlignment="1">
      <alignment horizontal="left" vertical="center"/>
    </xf>
    <xf numFmtId="0" fontId="6" fillId="5" borderId="0" xfId="0" applyFont="1" applyFill="1"/>
    <xf numFmtId="164" fontId="32" fillId="5" borderId="77" xfId="0" applyNumberFormat="1" applyFont="1" applyFill="1" applyBorder="1"/>
    <xf numFmtId="0" fontId="32" fillId="5" borderId="75" xfId="0" applyFont="1" applyFill="1" applyBorder="1"/>
    <xf numFmtId="164" fontId="31" fillId="5" borderId="4" xfId="0" applyNumberFormat="1" applyFont="1" applyFill="1" applyBorder="1"/>
    <xf numFmtId="164" fontId="8" fillId="5" borderId="4" xfId="0" applyNumberFormat="1" applyFont="1" applyFill="1" applyBorder="1"/>
    <xf numFmtId="0" fontId="92" fillId="5" borderId="4" xfId="0" applyFont="1" applyFill="1" applyBorder="1" applyAlignment="1">
      <alignment horizontal="left" vertical="top"/>
    </xf>
    <xf numFmtId="0" fontId="73" fillId="5" borderId="35" xfId="0" applyFont="1" applyFill="1" applyBorder="1" applyAlignment="1">
      <alignment horizontal="right"/>
    </xf>
    <xf numFmtId="0" fontId="73" fillId="5" borderId="36" xfId="0" applyFont="1" applyFill="1" applyBorder="1"/>
    <xf numFmtId="0" fontId="31" fillId="5" borderId="0" xfId="0" applyFont="1" applyFill="1" applyAlignment="1">
      <alignment horizontal="center" vertical="center"/>
    </xf>
    <xf numFmtId="0" fontId="38" fillId="5" borderId="19" xfId="0" applyFont="1" applyFill="1" applyBorder="1" applyAlignment="1">
      <alignment horizontal="center" vertical="center"/>
    </xf>
    <xf numFmtId="10" fontId="32" fillId="5" borderId="4" xfId="28" applyNumberFormat="1" applyFont="1" applyFill="1" applyBorder="1"/>
    <xf numFmtId="10" fontId="38" fillId="5" borderId="15" xfId="0" applyNumberFormat="1" applyFont="1" applyFill="1" applyBorder="1"/>
    <xf numFmtId="0" fontId="38" fillId="5" borderId="11" xfId="0" applyFont="1" applyFill="1" applyBorder="1" applyAlignment="1">
      <alignment horizontal="center" vertical="center"/>
    </xf>
    <xf numFmtId="0" fontId="38" fillId="5" borderId="4" xfId="0" applyFont="1" applyFill="1" applyBorder="1" applyAlignment="1">
      <alignment horizontal="left" wrapText="1"/>
    </xf>
    <xf numFmtId="0" fontId="38" fillId="5" borderId="4" xfId="0" applyFont="1" applyFill="1" applyBorder="1"/>
    <xf numFmtId="10" fontId="38" fillId="5" borderId="8" xfId="0" applyNumberFormat="1" applyFont="1" applyFill="1" applyBorder="1"/>
    <xf numFmtId="0" fontId="38" fillId="5" borderId="8" xfId="0" applyFont="1" applyFill="1" applyBorder="1"/>
    <xf numFmtId="0" fontId="38" fillId="5" borderId="4" xfId="0" applyFont="1" applyFill="1" applyBorder="1" applyAlignment="1">
      <alignment horizontal="left" vertical="center" wrapText="1"/>
    </xf>
    <xf numFmtId="9" fontId="38" fillId="5" borderId="8" xfId="0" applyNumberFormat="1" applyFont="1" applyFill="1" applyBorder="1"/>
    <xf numFmtId="164" fontId="32" fillId="5" borderId="4" xfId="28" applyFont="1" applyFill="1" applyBorder="1"/>
    <xf numFmtId="164" fontId="38" fillId="5" borderId="8" xfId="0" applyNumberFormat="1" applyFont="1" applyFill="1" applyBorder="1"/>
    <xf numFmtId="10" fontId="38" fillId="5" borderId="4" xfId="0" applyNumberFormat="1" applyFont="1" applyFill="1" applyBorder="1"/>
    <xf numFmtId="9" fontId="38" fillId="5" borderId="8" xfId="39" applyFont="1" applyFill="1" applyBorder="1"/>
    <xf numFmtId="0" fontId="37" fillId="0" borderId="11" xfId="0" applyFont="1" applyFill="1" applyBorder="1" applyAlignment="1">
      <alignment horizontal="center"/>
    </xf>
    <xf numFmtId="0" fontId="37" fillId="0" borderId="4" xfId="0" applyFont="1" applyFill="1" applyBorder="1"/>
    <xf numFmtId="0" fontId="38" fillId="0" borderId="11" xfId="0" quotePrefix="1" applyFont="1" applyFill="1" applyBorder="1" applyAlignment="1">
      <alignment horizontal="center"/>
    </xf>
    <xf numFmtId="0" fontId="38" fillId="0" borderId="11" xfId="0" applyFont="1" applyFill="1" applyBorder="1" applyAlignment="1">
      <alignment horizontal="center"/>
    </xf>
    <xf numFmtId="0" fontId="38" fillId="0" borderId="4" xfId="0" applyFont="1" applyFill="1" applyBorder="1"/>
    <xf numFmtId="0" fontId="38" fillId="5" borderId="11" xfId="0" applyFont="1" applyFill="1" applyBorder="1" applyAlignment="1">
      <alignment horizontal="center"/>
    </xf>
    <xf numFmtId="0" fontId="38" fillId="5" borderId="18" xfId="0" applyFont="1" applyFill="1" applyBorder="1" applyAlignment="1">
      <alignment horizontal="center"/>
    </xf>
    <xf numFmtId="0" fontId="38" fillId="5" borderId="16" xfId="0" applyFont="1" applyFill="1" applyBorder="1"/>
    <xf numFmtId="164" fontId="38" fillId="5" borderId="16" xfId="0" applyNumberFormat="1" applyFont="1" applyFill="1" applyBorder="1"/>
    <xf numFmtId="164" fontId="38" fillId="5" borderId="17" xfId="0" applyNumberFormat="1" applyFont="1" applyFill="1" applyBorder="1"/>
    <xf numFmtId="0" fontId="37" fillId="5" borderId="0" xfId="0" applyFont="1" applyFill="1" applyBorder="1"/>
    <xf numFmtId="0" fontId="38" fillId="5" borderId="19" xfId="0" applyFont="1" applyFill="1" applyBorder="1" applyAlignment="1">
      <alignment vertical="center"/>
    </xf>
    <xf numFmtId="0" fontId="37" fillId="5" borderId="12" xfId="0" applyFont="1" applyFill="1" applyBorder="1" applyAlignment="1">
      <alignment vertical="center"/>
    </xf>
    <xf numFmtId="0" fontId="38" fillId="5" borderId="11" xfId="0" applyFont="1" applyFill="1" applyBorder="1" applyAlignment="1">
      <alignment horizontal="left" vertical="center"/>
    </xf>
    <xf numFmtId="0" fontId="38" fillId="5" borderId="4" xfId="0" applyFont="1" applyFill="1" applyBorder="1" applyAlignment="1">
      <alignment horizontal="left" vertical="center"/>
    </xf>
    <xf numFmtId="0" fontId="38" fillId="5" borderId="18" xfId="0" applyFont="1" applyFill="1" applyBorder="1" applyAlignment="1">
      <alignment horizontal="left"/>
    </xf>
    <xf numFmtId="0" fontId="38" fillId="5" borderId="16" xfId="0" applyFont="1" applyFill="1" applyBorder="1" applyAlignment="1">
      <alignment horizontal="left"/>
    </xf>
    <xf numFmtId="0" fontId="38" fillId="5" borderId="31" xfId="0" applyFont="1" applyFill="1" applyBorder="1"/>
    <xf numFmtId="0" fontId="37" fillId="5" borderId="28" xfId="0" applyFont="1" applyFill="1" applyBorder="1"/>
    <xf numFmtId="0" fontId="37" fillId="6" borderId="4" xfId="0" applyFont="1" applyFill="1" applyBorder="1" applyAlignment="1">
      <alignment horizontal="center" vertical="center" wrapText="1"/>
    </xf>
    <xf numFmtId="0" fontId="38" fillId="6" borderId="21" xfId="0" applyFont="1" applyFill="1" applyBorder="1" applyAlignment="1">
      <alignment horizontal="center" vertical="center"/>
    </xf>
    <xf numFmtId="0" fontId="38" fillId="6" borderId="22" xfId="0" applyFont="1" applyFill="1" applyBorder="1" applyAlignment="1">
      <alignment horizontal="center" vertical="center"/>
    </xf>
    <xf numFmtId="0" fontId="37" fillId="6" borderId="17" xfId="0" applyFont="1" applyFill="1" applyBorder="1" applyAlignment="1">
      <alignment horizontal="center" vertical="center"/>
    </xf>
    <xf numFmtId="164" fontId="31" fillId="5" borderId="0" xfId="28" applyFont="1" applyFill="1" applyBorder="1" applyAlignment="1">
      <alignment horizontal="center" vertical="center"/>
    </xf>
    <xf numFmtId="164" fontId="38" fillId="5" borderId="0" xfId="28" applyFont="1" applyFill="1"/>
    <xf numFmtId="164" fontId="37" fillId="6" borderId="32" xfId="28" applyFont="1" applyFill="1" applyBorder="1" applyAlignment="1">
      <alignment horizontal="center" vertical="center" wrapText="1"/>
    </xf>
    <xf numFmtId="164" fontId="37" fillId="6" borderId="33" xfId="28" applyFont="1" applyFill="1" applyBorder="1" applyAlignment="1">
      <alignment horizontal="center" vertical="center" wrapText="1"/>
    </xf>
    <xf numFmtId="164" fontId="37" fillId="6" borderId="34" xfId="28" applyFont="1" applyFill="1" applyBorder="1" applyAlignment="1">
      <alignment horizontal="center" vertical="center" wrapText="1"/>
    </xf>
    <xf numFmtId="0" fontId="37" fillId="6" borderId="19" xfId="11" applyFont="1" applyFill="1" applyBorder="1" applyAlignment="1">
      <alignment horizontal="center" vertical="center"/>
    </xf>
    <xf numFmtId="0" fontId="37" fillId="6" borderId="12" xfId="11" quotePrefix="1" applyFont="1" applyFill="1" applyBorder="1" applyAlignment="1">
      <alignment horizontal="center" vertical="center" wrapText="1"/>
    </xf>
    <xf numFmtId="0" fontId="37" fillId="6" borderId="15" xfId="11" quotePrefix="1" applyFont="1" applyFill="1" applyBorder="1" applyAlignment="1">
      <alignment horizontal="center" vertical="center" wrapText="1"/>
    </xf>
    <xf numFmtId="164" fontId="37" fillId="0" borderId="4" xfId="28" quotePrefix="1" applyFont="1" applyFill="1" applyBorder="1" applyAlignment="1">
      <alignment horizontal="center" vertical="center" wrapText="1"/>
    </xf>
    <xf numFmtId="164" fontId="37" fillId="5" borderId="14" xfId="28" applyFont="1" applyFill="1" applyBorder="1" applyAlignment="1">
      <alignment vertical="top" wrapText="1"/>
    </xf>
    <xf numFmtId="164" fontId="37" fillId="5" borderId="4" xfId="28" applyFont="1" applyFill="1" applyBorder="1" applyAlignment="1" applyProtection="1">
      <alignment vertical="top" wrapText="1"/>
    </xf>
    <xf numFmtId="169" fontId="37" fillId="5" borderId="4" xfId="28" applyNumberFormat="1" applyFont="1" applyFill="1" applyBorder="1" applyAlignment="1" applyProtection="1">
      <alignment vertical="top" wrapText="1"/>
    </xf>
    <xf numFmtId="164" fontId="37" fillId="5" borderId="4" xfId="28" applyFont="1" applyFill="1" applyBorder="1" applyAlignment="1" applyProtection="1">
      <alignment horizontal="left" vertical="top" wrapText="1"/>
    </xf>
    <xf numFmtId="164" fontId="38" fillId="5" borderId="21" xfId="28" applyFont="1" applyFill="1" applyBorder="1" applyAlignment="1">
      <alignment vertical="top"/>
    </xf>
    <xf numFmtId="0" fontId="37" fillId="5" borderId="16" xfId="11" applyFont="1" applyFill="1" applyBorder="1" applyAlignment="1">
      <alignment vertical="top"/>
    </xf>
    <xf numFmtId="169" fontId="40" fillId="5" borderId="24" xfId="28" applyNumberFormat="1" applyFont="1" applyFill="1" applyBorder="1"/>
    <xf numFmtId="169" fontId="40" fillId="5" borderId="4" xfId="28" applyNumberFormat="1" applyFont="1" applyFill="1" applyBorder="1"/>
    <xf numFmtId="164" fontId="40" fillId="5" borderId="8" xfId="34" applyFont="1" applyFill="1" applyBorder="1"/>
    <xf numFmtId="169" fontId="4" fillId="5" borderId="0" xfId="28" applyNumberFormat="1" applyFont="1" applyFill="1" applyBorder="1"/>
    <xf numFmtId="164" fontId="42" fillId="5" borderId="16" xfId="34" applyFont="1" applyFill="1" applyBorder="1"/>
    <xf numFmtId="164" fontId="42" fillId="5" borderId="28" xfId="34" applyFont="1" applyFill="1" applyBorder="1"/>
    <xf numFmtId="164" fontId="42" fillId="5" borderId="17" xfId="34" applyFont="1" applyFill="1" applyBorder="1"/>
    <xf numFmtId="164" fontId="20" fillId="5" borderId="0" xfId="28" applyFont="1" applyFill="1" applyBorder="1" applyAlignment="1">
      <alignment horizontal="left"/>
    </xf>
    <xf numFmtId="164" fontId="20" fillId="5" borderId="0" xfId="28" applyFont="1" applyFill="1" applyBorder="1" applyAlignment="1">
      <alignment horizontal="right"/>
    </xf>
    <xf numFmtId="164" fontId="37" fillId="5" borderId="11" xfId="28" applyFont="1" applyFill="1" applyBorder="1"/>
    <xf numFmtId="2" fontId="37" fillId="5" borderId="11" xfId="34" applyNumberFormat="1" applyFont="1" applyFill="1" applyBorder="1"/>
    <xf numFmtId="164" fontId="149" fillId="0" borderId="4" xfId="28" applyFont="1" applyFill="1" applyBorder="1" applyAlignment="1">
      <alignment horizontal="left"/>
    </xf>
    <xf numFmtId="164" fontId="149" fillId="0" borderId="24" xfId="28" applyFont="1" applyFill="1" applyBorder="1" applyAlignment="1">
      <alignment horizontal="left"/>
    </xf>
    <xf numFmtId="164" fontId="149" fillId="0" borderId="3" xfId="28" applyFont="1" applyFill="1" applyBorder="1" applyAlignment="1">
      <alignment horizontal="left"/>
    </xf>
    <xf numFmtId="164" fontId="38" fillId="0" borderId="27" xfId="28" applyFont="1" applyFill="1" applyBorder="1" applyAlignment="1" applyProtection="1">
      <alignment horizontal="left" vertical="top"/>
    </xf>
    <xf numFmtId="164" fontId="37" fillId="0" borderId="27" xfId="28" applyFont="1" applyFill="1" applyBorder="1" applyAlignment="1">
      <alignment vertical="top" wrapText="1"/>
    </xf>
    <xf numFmtId="164" fontId="38" fillId="5" borderId="38" xfId="28" applyFont="1" applyFill="1" applyBorder="1"/>
    <xf numFmtId="164" fontId="38" fillId="0" borderId="56" xfId="28" applyFont="1" applyFill="1" applyBorder="1" applyAlignment="1">
      <alignment vertical="top"/>
    </xf>
    <xf numFmtId="164" fontId="38" fillId="5" borderId="18" xfId="28" applyFont="1" applyFill="1" applyBorder="1"/>
    <xf numFmtId="0" fontId="37" fillId="0" borderId="36" xfId="11" applyFont="1" applyFill="1" applyBorder="1" applyAlignment="1">
      <alignment vertical="top"/>
    </xf>
    <xf numFmtId="164" fontId="37" fillId="6" borderId="19" xfId="28" applyFont="1" applyFill="1" applyBorder="1" applyAlignment="1">
      <alignment horizontal="center" vertical="center" wrapText="1"/>
    </xf>
    <xf numFmtId="164" fontId="37" fillId="6" borderId="12" xfId="28" applyFont="1" applyFill="1" applyBorder="1" applyAlignment="1">
      <alignment horizontal="center" vertical="center" wrapText="1"/>
    </xf>
    <xf numFmtId="164" fontId="37" fillId="6" borderId="15" xfId="28" applyFont="1" applyFill="1" applyBorder="1" applyAlignment="1">
      <alignment horizontal="center" vertical="center" wrapText="1"/>
    </xf>
    <xf numFmtId="0" fontId="37" fillId="6" borderId="11" xfId="11" applyFont="1" applyFill="1" applyBorder="1" applyAlignment="1">
      <alignment horizontal="center" vertical="center"/>
    </xf>
    <xf numFmtId="0" fontId="37" fillId="6" borderId="4" xfId="11" quotePrefix="1" applyFont="1" applyFill="1" applyBorder="1" applyAlignment="1">
      <alignment horizontal="center" vertical="center" wrapText="1"/>
    </xf>
    <xf numFmtId="0" fontId="37" fillId="6" borderId="8" xfId="11" quotePrefix="1" applyFont="1" applyFill="1" applyBorder="1" applyAlignment="1">
      <alignment horizontal="center" vertical="center" wrapText="1"/>
    </xf>
    <xf numFmtId="0" fontId="37" fillId="6" borderId="19" xfId="21" applyFont="1" applyFill="1" applyBorder="1" applyAlignment="1">
      <alignment horizontal="center" vertical="center" wrapText="1"/>
    </xf>
    <xf numFmtId="0" fontId="37" fillId="6" borderId="12" xfId="21" applyFont="1" applyFill="1" applyBorder="1" applyAlignment="1">
      <alignment horizontal="center" vertical="center" wrapText="1"/>
    </xf>
    <xf numFmtId="0" fontId="37" fillId="6" borderId="15" xfId="21" applyFont="1" applyFill="1" applyBorder="1" applyAlignment="1">
      <alignment horizontal="center" vertical="center" wrapText="1"/>
    </xf>
    <xf numFmtId="0" fontId="37" fillId="6" borderId="11" xfId="21" applyFont="1" applyFill="1" applyBorder="1" applyAlignment="1">
      <alignment horizontal="center" vertical="center"/>
    </xf>
    <xf numFmtId="0" fontId="37" fillId="6" borderId="4" xfId="21" applyFont="1" applyFill="1" applyBorder="1" applyAlignment="1">
      <alignment horizontal="center" vertical="center"/>
    </xf>
    <xf numFmtId="0" fontId="37" fillId="6" borderId="8" xfId="21" applyFont="1" applyFill="1" applyBorder="1" applyAlignment="1">
      <alignment horizontal="center" vertical="center"/>
    </xf>
    <xf numFmtId="0" fontId="38" fillId="5" borderId="18" xfId="21" applyFont="1" applyFill="1" applyBorder="1" applyAlignment="1">
      <alignment horizontal="center" vertical="center"/>
    </xf>
    <xf numFmtId="0" fontId="38" fillId="5" borderId="36" xfId="21" applyFont="1" applyFill="1" applyBorder="1" applyAlignment="1">
      <alignment horizontal="center" vertical="center"/>
    </xf>
    <xf numFmtId="0" fontId="38" fillId="5" borderId="16" xfId="21" applyFont="1" applyFill="1" applyBorder="1" applyAlignment="1">
      <alignment horizontal="center" vertical="center"/>
    </xf>
    <xf numFmtId="164" fontId="38" fillId="5" borderId="16" xfId="21" applyNumberFormat="1" applyFont="1" applyFill="1" applyBorder="1" applyAlignment="1">
      <alignment horizontal="center" vertical="center"/>
    </xf>
    <xf numFmtId="164" fontId="38" fillId="5" borderId="16" xfId="34" applyFont="1" applyFill="1" applyBorder="1" applyAlignment="1">
      <alignment horizontal="center" vertical="center"/>
    </xf>
    <xf numFmtId="10" fontId="38" fillId="5" borderId="16" xfId="39" applyNumberFormat="1" applyFont="1" applyFill="1" applyBorder="1" applyAlignment="1">
      <alignment horizontal="center" vertical="center"/>
    </xf>
    <xf numFmtId="0" fontId="13" fillId="0" borderId="0" xfId="21" applyFont="1" applyAlignment="1">
      <alignment horizontal="center" vertical="center"/>
    </xf>
    <xf numFmtId="0" fontId="8" fillId="0" borderId="0" xfId="0" applyFont="1" applyFill="1" applyBorder="1" applyAlignment="1">
      <alignment horizontal="center" vertical="center"/>
    </xf>
    <xf numFmtId="0" fontId="148" fillId="0" borderId="0" xfId="21" applyFont="1" applyAlignment="1">
      <alignment horizontal="center" vertical="center"/>
    </xf>
    <xf numFmtId="0" fontId="148" fillId="0" borderId="0" xfId="21" applyFont="1">
      <alignment vertical="center"/>
    </xf>
    <xf numFmtId="0" fontId="32" fillId="4" borderId="0" xfId="0" applyFont="1" applyFill="1" applyAlignment="1">
      <alignment horizontal="left"/>
    </xf>
    <xf numFmtId="0" fontId="152" fillId="5" borderId="0" xfId="0" applyFont="1" applyFill="1" applyAlignment="1"/>
    <xf numFmtId="0" fontId="38" fillId="5" borderId="11" xfId="21" applyFont="1" applyFill="1" applyBorder="1" applyAlignment="1">
      <alignment horizontal="center" vertical="center"/>
    </xf>
    <xf numFmtId="0" fontId="38" fillId="5" borderId="4" xfId="21" applyFont="1" applyFill="1" applyBorder="1" applyAlignment="1">
      <alignment horizontal="center" vertical="center"/>
    </xf>
    <xf numFmtId="164" fontId="38" fillId="5" borderId="4" xfId="21" applyNumberFormat="1" applyFont="1" applyFill="1" applyBorder="1" applyAlignment="1">
      <alignment horizontal="center" vertical="center"/>
    </xf>
    <xf numFmtId="164" fontId="38" fillId="5" borderId="4" xfId="34" applyFont="1" applyFill="1" applyBorder="1" applyAlignment="1">
      <alignment horizontal="center" vertical="center"/>
    </xf>
    <xf numFmtId="164" fontId="38" fillId="0" borderId="4" xfId="21" applyNumberFormat="1" applyFont="1" applyFill="1" applyBorder="1" applyAlignment="1">
      <alignment horizontal="center" vertical="center"/>
    </xf>
    <xf numFmtId="10" fontId="38" fillId="5" borderId="4" xfId="21" applyNumberFormat="1" applyFont="1" applyFill="1" applyBorder="1" applyAlignment="1">
      <alignment horizontal="center" vertical="center"/>
    </xf>
    <xf numFmtId="10" fontId="38" fillId="5" borderId="8" xfId="21" applyNumberFormat="1" applyFont="1" applyFill="1" applyBorder="1" applyAlignment="1">
      <alignment horizontal="center" vertical="center"/>
    </xf>
    <xf numFmtId="10" fontId="40" fillId="0" borderId="4" xfId="21" applyNumberFormat="1" applyFont="1" applyFill="1" applyBorder="1" applyAlignment="1">
      <alignment horizontal="center" vertical="center"/>
    </xf>
    <xf numFmtId="0" fontId="40" fillId="5" borderId="46" xfId="11" applyFont="1" applyFill="1" applyBorder="1" applyAlignment="1">
      <alignment horizontal="center" vertical="top"/>
    </xf>
    <xf numFmtId="0" fontId="148" fillId="5" borderId="0" xfId="21" applyFont="1" applyFill="1" applyAlignment="1">
      <alignment horizontal="center" vertical="center"/>
    </xf>
    <xf numFmtId="0" fontId="148" fillId="5" borderId="0" xfId="11" applyFont="1" applyFill="1" applyBorder="1" applyAlignment="1">
      <alignment horizontal="center" vertical="center"/>
    </xf>
    <xf numFmtId="0" fontId="153" fillId="5" borderId="0" xfId="0" applyFont="1" applyFill="1"/>
    <xf numFmtId="0" fontId="31" fillId="5" borderId="0" xfId="15" applyFont="1" applyFill="1" applyAlignment="1">
      <alignment horizontal="center" vertical="center"/>
    </xf>
    <xf numFmtId="0" fontId="38" fillId="0" borderId="4" xfId="15" applyFont="1" applyFill="1" applyBorder="1" applyAlignment="1">
      <alignment horizontal="center"/>
    </xf>
    <xf numFmtId="0" fontId="37" fillId="0" borderId="4" xfId="15" applyFont="1" applyBorder="1" applyAlignment="1"/>
    <xf numFmtId="0" fontId="76" fillId="0" borderId="4" xfId="15" applyFont="1" applyBorder="1" applyAlignment="1">
      <alignment horizontal="center"/>
    </xf>
    <xf numFmtId="0" fontId="76" fillId="0" borderId="4" xfId="15" applyFont="1" applyBorder="1"/>
    <xf numFmtId="0" fontId="33" fillId="0" borderId="4" xfId="15" applyFont="1" applyBorder="1" applyAlignment="1">
      <alignment horizontal="center"/>
    </xf>
    <xf numFmtId="0" fontId="33" fillId="0" borderId="4" xfId="15" applyFont="1" applyBorder="1"/>
    <xf numFmtId="0" fontId="33" fillId="0" borderId="4" xfId="15" applyFont="1" applyBorder="1" applyAlignment="1">
      <alignment horizontal="left" indent="1"/>
    </xf>
    <xf numFmtId="0" fontId="33" fillId="0" borderId="4" xfId="15" applyFont="1" applyBorder="1" applyAlignment="1">
      <alignment horizontal="left"/>
    </xf>
    <xf numFmtId="0" fontId="76" fillId="0" borderId="4" xfId="15" applyFont="1" applyBorder="1" applyAlignment="1">
      <alignment horizontal="left" indent="1"/>
    </xf>
    <xf numFmtId="0" fontId="76" fillId="0" borderId="21" xfId="15" applyFont="1" applyBorder="1" applyAlignment="1">
      <alignment horizontal="left" indent="1"/>
    </xf>
    <xf numFmtId="164" fontId="38" fillId="5" borderId="4" xfId="15" applyNumberFormat="1" applyFont="1" applyFill="1" applyBorder="1"/>
    <xf numFmtId="164" fontId="38" fillId="0" borderId="4" xfId="15" applyNumberFormat="1" applyFont="1" applyFill="1" applyBorder="1"/>
    <xf numFmtId="0" fontId="38" fillId="5" borderId="4" xfId="15" applyFont="1" applyFill="1" applyBorder="1"/>
    <xf numFmtId="0" fontId="38" fillId="0" borderId="4" xfId="15" applyFont="1" applyFill="1" applyBorder="1"/>
    <xf numFmtId="0" fontId="38" fillId="5" borderId="21" xfId="15" applyFont="1" applyFill="1" applyBorder="1"/>
    <xf numFmtId="0" fontId="38" fillId="0" borderId="21" xfId="15" applyFont="1" applyFill="1" applyBorder="1"/>
    <xf numFmtId="0" fontId="8" fillId="5" borderId="0" xfId="15" applyFont="1" applyFill="1" applyBorder="1" applyAlignment="1">
      <alignment horizontal="center" vertical="center"/>
    </xf>
    <xf numFmtId="0" fontId="27" fillId="6" borderId="12" xfId="15" applyFont="1" applyFill="1" applyBorder="1" applyAlignment="1">
      <alignment horizontal="center" vertical="center"/>
    </xf>
    <xf numFmtId="0" fontId="27" fillId="6" borderId="4" xfId="15" applyFont="1" applyFill="1" applyBorder="1" applyAlignment="1">
      <alignment horizontal="center" vertical="center"/>
    </xf>
    <xf numFmtId="0" fontId="27" fillId="6" borderId="9" xfId="15" applyFont="1" applyFill="1" applyBorder="1" applyAlignment="1">
      <alignment horizontal="center" vertical="center"/>
    </xf>
    <xf numFmtId="0" fontId="27" fillId="0" borderId="4" xfId="15" applyFont="1" applyFill="1" applyBorder="1" applyAlignment="1">
      <alignment horizontal="center"/>
    </xf>
    <xf numFmtId="0" fontId="27" fillId="0" borderId="4" xfId="15" applyFont="1" applyFill="1" applyBorder="1"/>
    <xf numFmtId="0" fontId="92" fillId="0" borderId="12" xfId="15" applyFont="1" applyFill="1" applyBorder="1"/>
    <xf numFmtId="0" fontId="92" fillId="0" borderId="4" xfId="15" applyFont="1" applyFill="1" applyBorder="1" applyAlignment="1">
      <alignment horizontal="right"/>
    </xf>
    <xf numFmtId="0" fontId="92" fillId="0" borderId="4" xfId="15" applyFont="1" applyFill="1" applyBorder="1"/>
    <xf numFmtId="0" fontId="92" fillId="0" borderId="4" xfId="15" applyFont="1" applyFill="1" applyBorder="1" applyAlignment="1">
      <alignment horizontal="center"/>
    </xf>
    <xf numFmtId="164" fontId="92" fillId="0" borderId="4" xfId="15" applyNumberFormat="1" applyFont="1" applyFill="1" applyBorder="1"/>
    <xf numFmtId="164" fontId="92" fillId="0" borderId="4" xfId="28" applyFont="1" applyFill="1" applyBorder="1"/>
    <xf numFmtId="0" fontId="92" fillId="0" borderId="21" xfId="15" applyFont="1" applyFill="1" applyBorder="1"/>
    <xf numFmtId="164" fontId="92" fillId="0" borderId="21" xfId="28" applyFont="1" applyFill="1" applyBorder="1"/>
    <xf numFmtId="0" fontId="92" fillId="0" borderId="4" xfId="15" applyFont="1" applyFill="1" applyBorder="1" applyAlignment="1">
      <alignment wrapText="1"/>
    </xf>
    <xf numFmtId="164" fontId="27" fillId="0" borderId="21" xfId="28" applyFont="1" applyFill="1" applyBorder="1"/>
    <xf numFmtId="0" fontId="73" fillId="5" borderId="0" xfId="15" applyFont="1" applyFill="1" applyAlignment="1">
      <alignment horizontal="center"/>
    </xf>
    <xf numFmtId="0" fontId="88" fillId="5" borderId="0" xfId="15" applyFont="1" applyFill="1" applyBorder="1" applyAlignment="1">
      <alignment horizontal="center" wrapText="1"/>
    </xf>
    <xf numFmtId="0" fontId="105" fillId="5" borderId="0" xfId="15" applyFont="1" applyFill="1" applyAlignment="1">
      <alignment horizontal="center" vertical="center"/>
    </xf>
    <xf numFmtId="0" fontId="89" fillId="5" borderId="0" xfId="15" applyFont="1" applyFill="1" applyBorder="1" applyAlignment="1">
      <alignment horizontal="center" vertical="center" wrapText="1"/>
    </xf>
    <xf numFmtId="0" fontId="107" fillId="8" borderId="4" xfId="15" applyFont="1" applyFill="1" applyBorder="1" applyAlignment="1">
      <alignment horizontal="left" vertical="center"/>
    </xf>
    <xf numFmtId="0" fontId="93" fillId="0" borderId="4" xfId="15" applyFont="1" applyFill="1" applyBorder="1" applyAlignment="1">
      <alignment horizontal="left" vertical="center"/>
    </xf>
    <xf numFmtId="0" fontId="107" fillId="0" borderId="4" xfId="15" applyFont="1" applyFill="1" applyBorder="1" applyAlignment="1">
      <alignment horizontal="left" vertical="center"/>
    </xf>
    <xf numFmtId="164" fontId="42" fillId="5" borderId="4" xfId="34" applyFont="1" applyFill="1" applyBorder="1" applyAlignment="1">
      <alignment vertical="center"/>
    </xf>
    <xf numFmtId="164" fontId="42" fillId="5" borderId="4" xfId="21" applyNumberFormat="1" applyFont="1" applyFill="1" applyBorder="1">
      <alignment vertical="center"/>
    </xf>
    <xf numFmtId="164" fontId="13" fillId="5" borderId="4" xfId="34" applyFont="1" applyFill="1" applyBorder="1" applyAlignment="1">
      <alignment vertical="center"/>
    </xf>
    <xf numFmtId="0" fontId="40" fillId="0" borderId="4" xfId="21" applyFont="1" applyFill="1" applyBorder="1" applyAlignment="1">
      <alignment vertical="center" wrapText="1"/>
    </xf>
    <xf numFmtId="164" fontId="86" fillId="8" borderId="4" xfId="34" applyFont="1" applyFill="1" applyBorder="1" applyAlignment="1">
      <alignment horizontal="left" vertical="top"/>
    </xf>
    <xf numFmtId="164" fontId="86" fillId="0" borderId="4" xfId="34" applyFont="1" applyFill="1" applyBorder="1" applyAlignment="1">
      <alignment horizontal="left" vertical="top"/>
    </xf>
    <xf numFmtId="10" fontId="123" fillId="5" borderId="4" xfId="0" applyNumberFormat="1" applyFont="1" applyFill="1" applyBorder="1" applyAlignment="1">
      <alignment horizontal="center" vertical="center"/>
    </xf>
    <xf numFmtId="0" fontId="61" fillId="5" borderId="38" xfId="11" applyFont="1" applyFill="1" applyBorder="1"/>
    <xf numFmtId="0" fontId="61" fillId="5" borderId="21" xfId="11" applyFont="1" applyFill="1" applyBorder="1" applyAlignment="1">
      <alignment horizontal="left" vertical="top"/>
    </xf>
    <xf numFmtId="0" fontId="60" fillId="0" borderId="0" xfId="29" applyFont="1"/>
    <xf numFmtId="164" fontId="60" fillId="0" borderId="0" xfId="30" applyFont="1"/>
    <xf numFmtId="0" fontId="32" fillId="5" borderId="45" xfId="15" applyFont="1" applyFill="1" applyBorder="1" applyAlignment="1">
      <alignment horizontal="center"/>
    </xf>
    <xf numFmtId="0" fontId="32" fillId="5" borderId="0" xfId="15" applyFont="1" applyFill="1" applyAlignment="1">
      <alignment horizontal="center"/>
    </xf>
    <xf numFmtId="0" fontId="88" fillId="0" borderId="0" xfId="29" applyFont="1"/>
    <xf numFmtId="164" fontId="88" fillId="0" borderId="0" xfId="30" applyFont="1"/>
    <xf numFmtId="0" fontId="31" fillId="5" borderId="0" xfId="15" applyFont="1" applyFill="1"/>
    <xf numFmtId="0" fontId="110" fillId="6" borderId="32" xfId="21" applyFont="1" applyFill="1" applyBorder="1" applyAlignment="1">
      <alignment horizontal="center" vertical="center" wrapText="1"/>
    </xf>
    <xf numFmtId="0" fontId="110" fillId="6" borderId="23" xfId="21" applyFont="1" applyFill="1" applyBorder="1" applyAlignment="1">
      <alignment horizontal="center" vertical="center" wrapText="1"/>
    </xf>
    <xf numFmtId="0" fontId="114" fillId="5" borderId="29" xfId="0" applyFont="1" applyFill="1" applyBorder="1" applyAlignment="1">
      <alignment horizontal="center" vertical="center"/>
    </xf>
    <xf numFmtId="0" fontId="114" fillId="5" borderId="2" xfId="0" applyFont="1" applyFill="1" applyBorder="1" applyAlignment="1">
      <alignment horizontal="center" vertical="center"/>
    </xf>
    <xf numFmtId="0" fontId="114" fillId="5" borderId="30" xfId="0" applyFont="1" applyFill="1" applyBorder="1" applyAlignment="1">
      <alignment horizontal="center" vertical="center"/>
    </xf>
    <xf numFmtId="0" fontId="114" fillId="0" borderId="29" xfId="0" applyFont="1" applyFill="1" applyBorder="1" applyAlignment="1">
      <alignment horizontal="center" vertical="center"/>
    </xf>
    <xf numFmtId="0" fontId="114" fillId="0" borderId="2" xfId="0" applyFont="1" applyFill="1" applyBorder="1" applyAlignment="1">
      <alignment horizontal="center" vertical="center"/>
    </xf>
    <xf numFmtId="0" fontId="114" fillId="0" borderId="30" xfId="0" applyFont="1" applyFill="1" applyBorder="1" applyAlignment="1">
      <alignment horizontal="center" vertical="center"/>
    </xf>
    <xf numFmtId="0" fontId="109" fillId="5" borderId="14" xfId="21" applyFont="1" applyFill="1" applyBorder="1" applyAlignment="1">
      <alignment horizontal="center" vertical="center"/>
    </xf>
    <xf numFmtId="0" fontId="109" fillId="5" borderId="3" xfId="21" applyFont="1" applyFill="1" applyBorder="1" applyAlignment="1">
      <alignment horizontal="center" vertical="center"/>
    </xf>
    <xf numFmtId="0" fontId="109" fillId="5" borderId="27" xfId="21" applyFont="1" applyFill="1" applyBorder="1" applyAlignment="1">
      <alignment horizontal="center" vertical="center"/>
    </xf>
    <xf numFmtId="0" fontId="110" fillId="6" borderId="12" xfId="21" applyFont="1" applyFill="1" applyBorder="1" applyAlignment="1">
      <alignment horizontal="center" vertical="center"/>
    </xf>
    <xf numFmtId="0" fontId="110" fillId="6" borderId="4" xfId="21" applyFont="1" applyFill="1" applyBorder="1" applyAlignment="1">
      <alignment horizontal="center" vertical="center"/>
    </xf>
    <xf numFmtId="0" fontId="110" fillId="6" borderId="33" xfId="21" applyFont="1" applyFill="1" applyBorder="1" applyAlignment="1">
      <alignment horizontal="center" vertical="center" wrapText="1"/>
    </xf>
    <xf numFmtId="0" fontId="110" fillId="6" borderId="24" xfId="21" applyFont="1" applyFill="1" applyBorder="1" applyAlignment="1">
      <alignment horizontal="center" vertical="center" wrapText="1"/>
    </xf>
    <xf numFmtId="0" fontId="110" fillId="6" borderId="12" xfId="21" applyFont="1" applyFill="1" applyBorder="1" applyAlignment="1">
      <alignment horizontal="center" vertical="center" wrapText="1"/>
    </xf>
    <xf numFmtId="164" fontId="109" fillId="5" borderId="57" xfId="28" applyFont="1" applyFill="1" applyBorder="1" applyAlignment="1">
      <alignment horizontal="center" vertical="center"/>
    </xf>
    <xf numFmtId="164" fontId="109" fillId="5" borderId="45" xfId="28" applyFont="1" applyFill="1" applyBorder="1" applyAlignment="1">
      <alignment horizontal="center" vertical="center"/>
    </xf>
    <xf numFmtId="164" fontId="109" fillId="5" borderId="56" xfId="28" applyFont="1" applyFill="1" applyBorder="1" applyAlignment="1">
      <alignment horizontal="center" vertical="center"/>
    </xf>
    <xf numFmtId="164" fontId="109" fillId="5" borderId="58" xfId="28" applyFont="1" applyFill="1" applyBorder="1" applyAlignment="1">
      <alignment horizontal="center" vertical="center"/>
    </xf>
    <xf numFmtId="164" fontId="109" fillId="5" borderId="7" xfId="28" applyFont="1" applyFill="1" applyBorder="1" applyAlignment="1">
      <alignment horizontal="center" vertical="center"/>
    </xf>
    <xf numFmtId="164" fontId="109" fillId="5" borderId="25" xfId="28" applyFont="1" applyFill="1" applyBorder="1" applyAlignment="1">
      <alignment horizontal="center" vertical="center"/>
    </xf>
    <xf numFmtId="164" fontId="109" fillId="5" borderId="14" xfId="28" applyFont="1" applyFill="1" applyBorder="1" applyAlignment="1">
      <alignment horizontal="center" vertical="center"/>
    </xf>
    <xf numFmtId="164" fontId="109" fillId="5" borderId="3" xfId="28" applyFont="1" applyFill="1" applyBorder="1" applyAlignment="1">
      <alignment horizontal="center" vertical="center"/>
    </xf>
    <xf numFmtId="164" fontId="109" fillId="5" borderId="27" xfId="28" applyFont="1" applyFill="1" applyBorder="1" applyAlignment="1">
      <alignment horizontal="center" vertical="center"/>
    </xf>
    <xf numFmtId="164" fontId="109" fillId="5" borderId="5" xfId="28" applyFont="1" applyFill="1" applyBorder="1" applyAlignment="1">
      <alignment horizontal="center" vertical="center"/>
    </xf>
    <xf numFmtId="164" fontId="109" fillId="5" borderId="0" xfId="28" applyFont="1" applyFill="1" applyBorder="1" applyAlignment="1">
      <alignment horizontal="center" vertical="center"/>
    </xf>
    <xf numFmtId="164" fontId="109" fillId="5" borderId="10" xfId="28" applyFont="1" applyFill="1" applyBorder="1" applyAlignment="1">
      <alignment horizontal="center" vertical="center"/>
    </xf>
    <xf numFmtId="0" fontId="121" fillId="5" borderId="29" xfId="0" applyFont="1" applyFill="1" applyBorder="1" applyAlignment="1">
      <alignment horizontal="center"/>
    </xf>
    <xf numFmtId="0" fontId="121" fillId="5" borderId="2" xfId="0" applyFont="1" applyFill="1" applyBorder="1" applyAlignment="1">
      <alignment horizontal="center"/>
    </xf>
    <xf numFmtId="0" fontId="121" fillId="5" borderId="30" xfId="0" applyFont="1" applyFill="1" applyBorder="1" applyAlignment="1">
      <alignment horizontal="center"/>
    </xf>
    <xf numFmtId="0" fontId="93" fillId="5" borderId="29" xfId="0" applyFont="1" applyFill="1" applyBorder="1" applyAlignment="1">
      <alignment horizontal="center" vertical="center"/>
    </xf>
    <xf numFmtId="0" fontId="93" fillId="5" borderId="2" xfId="0" applyFont="1" applyFill="1" applyBorder="1" applyAlignment="1">
      <alignment horizontal="center" vertical="center"/>
    </xf>
    <xf numFmtId="0" fontId="93" fillId="5" borderId="30" xfId="0" applyFont="1" applyFill="1" applyBorder="1" applyAlignment="1">
      <alignment horizontal="center" vertical="center"/>
    </xf>
    <xf numFmtId="0" fontId="126" fillId="5" borderId="57" xfId="24" applyNumberFormat="1" applyFont="1" applyFill="1" applyBorder="1" applyAlignment="1">
      <alignment horizontal="center" vertical="center"/>
    </xf>
    <xf numFmtId="0" fontId="126" fillId="5" borderId="45" xfId="24" applyNumberFormat="1" applyFont="1" applyFill="1" applyBorder="1" applyAlignment="1">
      <alignment horizontal="center" vertical="center"/>
    </xf>
    <xf numFmtId="0" fontId="126" fillId="5" borderId="72" xfId="24" applyNumberFormat="1" applyFont="1" applyFill="1" applyBorder="1" applyAlignment="1">
      <alignment horizontal="center" vertical="center"/>
    </xf>
    <xf numFmtId="0" fontId="126" fillId="5" borderId="5" xfId="24" applyNumberFormat="1" applyFont="1" applyFill="1" applyBorder="1" applyAlignment="1">
      <alignment horizontal="center" vertical="center"/>
    </xf>
    <xf numFmtId="0" fontId="126" fillId="5" borderId="0" xfId="24" applyNumberFormat="1" applyFont="1" applyFill="1" applyBorder="1" applyAlignment="1">
      <alignment horizontal="center" vertical="center"/>
    </xf>
    <xf numFmtId="0" fontId="126" fillId="5" borderId="69" xfId="24" applyNumberFormat="1" applyFont="1" applyFill="1" applyBorder="1" applyAlignment="1">
      <alignment horizontal="center" vertical="center"/>
    </xf>
    <xf numFmtId="0" fontId="126" fillId="5" borderId="58" xfId="24" applyNumberFormat="1" applyFont="1" applyFill="1" applyBorder="1" applyAlignment="1">
      <alignment horizontal="center" vertical="center"/>
    </xf>
    <xf numFmtId="0" fontId="126" fillId="5" borderId="7" xfId="24" applyNumberFormat="1" applyFont="1" applyFill="1" applyBorder="1" applyAlignment="1">
      <alignment horizontal="center" vertical="center"/>
    </xf>
    <xf numFmtId="0" fontId="126" fillId="5" borderId="70" xfId="24" applyNumberFormat="1" applyFont="1" applyFill="1" applyBorder="1" applyAlignment="1">
      <alignment horizontal="center" vertical="center"/>
    </xf>
    <xf numFmtId="0" fontId="42" fillId="6" borderId="13" xfId="0" applyFont="1" applyFill="1" applyBorder="1" applyAlignment="1">
      <alignment horizontal="center" vertical="center" wrapText="1"/>
    </xf>
    <xf numFmtId="0" fontId="42" fillId="6" borderId="40" xfId="0" applyFont="1" applyFill="1" applyBorder="1" applyAlignment="1">
      <alignment horizontal="center" vertical="center" wrapText="1"/>
    </xf>
    <xf numFmtId="0" fontId="40" fillId="5" borderId="21" xfId="0" applyFont="1" applyFill="1" applyBorder="1" applyAlignment="1">
      <alignment horizontal="left" vertical="center"/>
    </xf>
    <xf numFmtId="0" fontId="40" fillId="5" borderId="24" xfId="0" applyFont="1" applyFill="1" applyBorder="1" applyAlignment="1">
      <alignment horizontal="left" vertical="center"/>
    </xf>
    <xf numFmtId="0" fontId="42" fillId="5" borderId="0" xfId="21" applyFont="1" applyFill="1" applyAlignment="1">
      <alignment horizontal="left" vertical="top" wrapText="1"/>
    </xf>
    <xf numFmtId="0" fontId="40" fillId="5" borderId="0" xfId="24" applyFont="1" applyFill="1" applyBorder="1" applyAlignment="1">
      <alignment horizontal="left" vertical="top" wrapText="1"/>
    </xf>
    <xf numFmtId="0" fontId="40" fillId="5" borderId="0" xfId="21" applyFont="1" applyFill="1" applyAlignment="1">
      <alignment horizontal="left" vertical="top" wrapText="1"/>
    </xf>
    <xf numFmtId="0" fontId="79" fillId="5" borderId="57" xfId="0" applyFont="1" applyFill="1" applyBorder="1" applyAlignment="1">
      <alignment horizontal="center" vertical="center" textRotation="45"/>
    </xf>
    <xf numFmtId="0" fontId="79" fillId="5" borderId="45" xfId="0" applyFont="1" applyFill="1" applyBorder="1" applyAlignment="1">
      <alignment horizontal="center" vertical="center" textRotation="45"/>
    </xf>
    <xf numFmtId="0" fontId="79" fillId="5" borderId="72" xfId="0" applyFont="1" applyFill="1" applyBorder="1" applyAlignment="1">
      <alignment horizontal="center" vertical="center" textRotation="45"/>
    </xf>
    <xf numFmtId="0" fontId="79" fillId="5" borderId="5" xfId="0" applyFont="1" applyFill="1" applyBorder="1" applyAlignment="1">
      <alignment horizontal="center" vertical="center" textRotation="45"/>
    </xf>
    <xf numFmtId="0" fontId="79" fillId="5" borderId="0" xfId="0" applyFont="1" applyFill="1" applyBorder="1" applyAlignment="1">
      <alignment horizontal="center" vertical="center" textRotation="45"/>
    </xf>
    <xf numFmtId="0" fontId="79" fillId="5" borderId="69" xfId="0" applyFont="1" applyFill="1" applyBorder="1" applyAlignment="1">
      <alignment horizontal="center" vertical="center" textRotation="45"/>
    </xf>
    <xf numFmtId="0" fontId="79" fillId="5" borderId="58" xfId="0" applyFont="1" applyFill="1" applyBorder="1" applyAlignment="1">
      <alignment horizontal="center" vertical="center" textRotation="45"/>
    </xf>
    <xf numFmtId="0" fontId="79" fillId="5" borderId="7" xfId="0" applyFont="1" applyFill="1" applyBorder="1" applyAlignment="1">
      <alignment horizontal="center" vertical="center" textRotation="45"/>
    </xf>
    <xf numFmtId="0" fontId="79" fillId="5" borderId="70" xfId="0" applyFont="1" applyFill="1" applyBorder="1" applyAlignment="1">
      <alignment horizontal="center" vertical="center" textRotation="45"/>
    </xf>
    <xf numFmtId="0" fontId="93" fillId="6" borderId="21" xfId="21" applyFont="1" applyFill="1" applyBorder="1" applyAlignment="1">
      <alignment horizontal="center" vertical="center" wrapText="1"/>
    </xf>
    <xf numFmtId="0" fontId="93" fillId="6" borderId="28" xfId="21" applyFont="1" applyFill="1" applyBorder="1" applyAlignment="1">
      <alignment horizontal="center" vertical="center" wrapText="1"/>
    </xf>
    <xf numFmtId="0" fontId="86" fillId="5" borderId="33" xfId="28" applyNumberFormat="1" applyFont="1" applyFill="1" applyBorder="1" applyAlignment="1">
      <alignment horizontal="center" vertical="center" wrapText="1"/>
    </xf>
    <xf numFmtId="0" fontId="86" fillId="5" borderId="9" xfId="28" applyNumberFormat="1" applyFont="1" applyFill="1" applyBorder="1" applyAlignment="1">
      <alignment horizontal="center" vertical="center" wrapText="1"/>
    </xf>
    <xf numFmtId="0" fontId="86" fillId="5" borderId="24" xfId="28" applyNumberFormat="1" applyFont="1" applyFill="1" applyBorder="1" applyAlignment="1">
      <alignment horizontal="center" vertical="center" wrapText="1"/>
    </xf>
    <xf numFmtId="0" fontId="93" fillId="6" borderId="32" xfId="0" applyFont="1" applyFill="1" applyBorder="1" applyAlignment="1">
      <alignment horizontal="center" vertical="center" wrapText="1"/>
    </xf>
    <xf numFmtId="0" fontId="93" fillId="6" borderId="23" xfId="0" applyFont="1" applyFill="1" applyBorder="1" applyAlignment="1">
      <alignment horizontal="center" vertical="center" wrapText="1"/>
    </xf>
    <xf numFmtId="0" fontId="93" fillId="6" borderId="33" xfId="0" applyFont="1" applyFill="1" applyBorder="1" applyAlignment="1">
      <alignment horizontal="center" vertical="center" wrapText="1"/>
    </xf>
    <xf numFmtId="0" fontId="93" fillId="6" borderId="24" xfId="0" applyFont="1" applyFill="1" applyBorder="1" applyAlignment="1">
      <alignment horizontal="center" vertical="center" wrapText="1"/>
    </xf>
    <xf numFmtId="0" fontId="93" fillId="6" borderId="52" xfId="0" applyFont="1" applyFill="1" applyBorder="1" applyAlignment="1">
      <alignment horizontal="center" vertical="center" wrapText="1"/>
    </xf>
    <xf numFmtId="0" fontId="93" fillId="6" borderId="40" xfId="0" applyFont="1" applyFill="1" applyBorder="1" applyAlignment="1">
      <alignment horizontal="center" vertical="center" wrapText="1"/>
    </xf>
    <xf numFmtId="0" fontId="27" fillId="6" borderId="19" xfId="0" applyFont="1" applyFill="1" applyBorder="1" applyAlignment="1">
      <alignment horizontal="center" vertical="center"/>
    </xf>
    <xf numFmtId="0" fontId="27" fillId="6" borderId="11" xfId="0" applyFont="1" applyFill="1" applyBorder="1" applyAlignment="1">
      <alignment horizontal="center" vertical="center"/>
    </xf>
    <xf numFmtId="0" fontId="27" fillId="6" borderId="13" xfId="0" applyFont="1" applyFill="1" applyBorder="1" applyAlignment="1">
      <alignment horizontal="center" vertical="center"/>
    </xf>
    <xf numFmtId="0" fontId="27" fillId="6" borderId="52" xfId="0" applyFont="1" applyFill="1" applyBorder="1" applyAlignment="1">
      <alignment horizontal="center" vertical="center"/>
    </xf>
    <xf numFmtId="0" fontId="27" fillId="6" borderId="40" xfId="0" applyFont="1" applyFill="1" applyBorder="1" applyAlignment="1">
      <alignment horizontal="center" vertical="center"/>
    </xf>
    <xf numFmtId="0" fontId="27" fillId="6" borderId="21" xfId="0" applyFont="1" applyFill="1" applyBorder="1" applyAlignment="1">
      <alignment horizontal="center" vertical="center" wrapText="1"/>
    </xf>
    <xf numFmtId="0" fontId="27" fillId="6" borderId="24" xfId="0" applyFont="1" applyFill="1" applyBorder="1" applyAlignment="1">
      <alignment horizontal="center" vertical="center" wrapText="1"/>
    </xf>
    <xf numFmtId="0" fontId="79" fillId="5" borderId="57" xfId="0" applyFont="1" applyFill="1" applyBorder="1" applyAlignment="1">
      <alignment horizontal="center" vertical="center"/>
    </xf>
    <xf numFmtId="0" fontId="79" fillId="5" borderId="45" xfId="0" applyFont="1" applyFill="1" applyBorder="1" applyAlignment="1">
      <alignment horizontal="center" vertical="center"/>
    </xf>
    <xf numFmtId="0" fontId="79" fillId="5" borderId="56" xfId="0" applyFont="1" applyFill="1" applyBorder="1" applyAlignment="1">
      <alignment horizontal="center" vertical="center"/>
    </xf>
    <xf numFmtId="0" fontId="79" fillId="5" borderId="5" xfId="0" applyFont="1" applyFill="1" applyBorder="1" applyAlignment="1">
      <alignment horizontal="center" vertical="center"/>
    </xf>
    <xf numFmtId="0" fontId="79" fillId="5" borderId="0" xfId="0" applyFont="1" applyFill="1" applyBorder="1" applyAlignment="1">
      <alignment horizontal="center" vertical="center"/>
    </xf>
    <xf numFmtId="0" fontId="79" fillId="5" borderId="10" xfId="0" applyFont="1" applyFill="1" applyBorder="1" applyAlignment="1">
      <alignment horizontal="center" vertical="center"/>
    </xf>
    <xf numFmtId="0" fontId="79" fillId="5" borderId="58" xfId="0" applyFont="1" applyFill="1" applyBorder="1" applyAlignment="1">
      <alignment horizontal="center" vertical="center"/>
    </xf>
    <xf numFmtId="0" fontId="79" fillId="5" borderId="7" xfId="0" applyFont="1" applyFill="1" applyBorder="1" applyAlignment="1">
      <alignment horizontal="center" vertical="center"/>
    </xf>
    <xf numFmtId="0" fontId="79" fillId="5" borderId="25" xfId="0" applyFont="1" applyFill="1" applyBorder="1" applyAlignment="1">
      <alignment horizontal="center" vertical="center"/>
    </xf>
    <xf numFmtId="0" fontId="37" fillId="5" borderId="50" xfId="0" applyFont="1" applyFill="1" applyBorder="1" applyAlignment="1">
      <alignment horizontal="right" vertical="center"/>
    </xf>
    <xf numFmtId="0" fontId="27" fillId="6" borderId="12" xfId="0" applyFont="1" applyFill="1" applyBorder="1" applyAlignment="1">
      <alignment horizontal="center" vertical="center"/>
    </xf>
    <xf numFmtId="0" fontId="27" fillId="6" borderId="4" xfId="0" applyFont="1" applyFill="1" applyBorder="1" applyAlignment="1">
      <alignment horizontal="center" vertical="center"/>
    </xf>
    <xf numFmtId="0" fontId="86" fillId="5" borderId="29" xfId="0" applyFont="1" applyFill="1" applyBorder="1" applyAlignment="1">
      <alignment horizontal="center" vertical="center"/>
    </xf>
    <xf numFmtId="0" fontId="86" fillId="5" borderId="2" xfId="0" applyFont="1" applyFill="1" applyBorder="1" applyAlignment="1">
      <alignment horizontal="center" vertical="center"/>
    </xf>
    <xf numFmtId="0" fontId="86" fillId="5" borderId="30" xfId="0" applyFont="1" applyFill="1" applyBorder="1" applyAlignment="1">
      <alignment horizontal="center" vertical="center"/>
    </xf>
    <xf numFmtId="0" fontId="83" fillId="5" borderId="5" xfId="0" applyFont="1" applyFill="1" applyBorder="1" applyAlignment="1">
      <alignment horizontal="center" vertical="center" textRotation="15"/>
    </xf>
    <xf numFmtId="0" fontId="83" fillId="5" borderId="0" xfId="0" applyFont="1" applyFill="1" applyBorder="1" applyAlignment="1">
      <alignment horizontal="center" vertical="center" textRotation="15"/>
    </xf>
    <xf numFmtId="0" fontId="83" fillId="5" borderId="69" xfId="0" applyFont="1" applyFill="1" applyBorder="1" applyAlignment="1">
      <alignment horizontal="center" vertical="center" textRotation="15"/>
    </xf>
    <xf numFmtId="0" fontId="83" fillId="5" borderId="58" xfId="0" applyFont="1" applyFill="1" applyBorder="1" applyAlignment="1">
      <alignment horizontal="center" vertical="center" textRotation="15"/>
    </xf>
    <xf numFmtId="0" fontId="83" fillId="5" borderId="7" xfId="0" applyFont="1" applyFill="1" applyBorder="1" applyAlignment="1">
      <alignment horizontal="center" vertical="center" textRotation="15"/>
    </xf>
    <xf numFmtId="0" fontId="83" fillId="5" borderId="70" xfId="0" applyFont="1" applyFill="1" applyBorder="1" applyAlignment="1">
      <alignment horizontal="center" vertical="center" textRotation="15"/>
    </xf>
    <xf numFmtId="0" fontId="20" fillId="6" borderId="32" xfId="0" applyFont="1" applyFill="1" applyBorder="1" applyAlignment="1">
      <alignment horizontal="center" vertical="center" wrapText="1"/>
    </xf>
    <xf numFmtId="0" fontId="20" fillId="6" borderId="53" xfId="0" applyFont="1" applyFill="1" applyBorder="1" applyAlignment="1">
      <alignment horizontal="center" vertical="center" wrapText="1"/>
    </xf>
    <xf numFmtId="0" fontId="20" fillId="6" borderId="31" xfId="0" applyFont="1" applyFill="1" applyBorder="1" applyAlignment="1">
      <alignment horizontal="center" vertical="center" wrapText="1"/>
    </xf>
    <xf numFmtId="0" fontId="20" fillId="6" borderId="33" xfId="0" applyFont="1" applyFill="1" applyBorder="1" applyAlignment="1">
      <alignment horizontal="center" vertical="center"/>
    </xf>
    <xf numFmtId="0" fontId="20" fillId="6" borderId="9" xfId="0" applyFont="1" applyFill="1" applyBorder="1" applyAlignment="1">
      <alignment horizontal="center" vertical="center"/>
    </xf>
    <xf numFmtId="0" fontId="20" fillId="6" borderId="28" xfId="0" applyFont="1" applyFill="1" applyBorder="1" applyAlignment="1">
      <alignment horizontal="center" vertical="center"/>
    </xf>
    <xf numFmtId="0" fontId="20" fillId="6" borderId="40" xfId="0" applyFont="1" applyFill="1" applyBorder="1" applyAlignment="1">
      <alignment horizontal="center" vertical="center" wrapText="1"/>
    </xf>
    <xf numFmtId="0" fontId="20" fillId="6" borderId="12" xfId="0" applyFont="1" applyFill="1" applyBorder="1" applyAlignment="1">
      <alignment horizontal="center" vertical="center" wrapText="1"/>
    </xf>
    <xf numFmtId="0" fontId="20" fillId="6" borderId="15" xfId="0" applyFont="1" applyFill="1" applyBorder="1" applyAlignment="1">
      <alignment horizontal="center" vertical="center" wrapText="1"/>
    </xf>
    <xf numFmtId="0" fontId="42" fillId="6" borderId="21" xfId="21" applyFont="1" applyFill="1" applyBorder="1" applyAlignment="1">
      <alignment horizontal="center" vertical="center" wrapText="1"/>
    </xf>
    <xf numFmtId="0" fontId="0" fillId="0" borderId="28" xfId="0" applyBorder="1" applyAlignment="1">
      <alignment horizontal="center" vertical="center"/>
    </xf>
    <xf numFmtId="0" fontId="42" fillId="6" borderId="22" xfId="21" applyFont="1" applyFill="1" applyBorder="1" applyAlignment="1">
      <alignment horizontal="center" vertical="center" wrapText="1"/>
    </xf>
    <xf numFmtId="0" fontId="0" fillId="0" borderId="44" xfId="0" applyBorder="1" applyAlignment="1">
      <alignment horizontal="center" vertical="center"/>
    </xf>
    <xf numFmtId="0" fontId="41" fillId="6" borderId="4" xfId="0" applyFont="1" applyFill="1" applyBorder="1" applyAlignment="1">
      <alignment horizontal="center" vertical="center" wrapText="1"/>
    </xf>
    <xf numFmtId="0" fontId="88" fillId="5" borderId="29" xfId="0" applyFont="1" applyFill="1" applyBorder="1" applyAlignment="1">
      <alignment horizontal="center"/>
    </xf>
    <xf numFmtId="0" fontId="73" fillId="5" borderId="2" xfId="0" applyFont="1" applyFill="1" applyBorder="1"/>
    <xf numFmtId="0" fontId="73" fillId="5" borderId="30" xfId="0" applyFont="1" applyFill="1" applyBorder="1"/>
    <xf numFmtId="0" fontId="93" fillId="6" borderId="12" xfId="23" applyFont="1" applyFill="1" applyBorder="1" applyAlignment="1">
      <alignment horizontal="center" vertical="center" wrapText="1"/>
    </xf>
    <xf numFmtId="0" fontId="93" fillId="6" borderId="4" xfId="23" applyFont="1" applyFill="1" applyBorder="1" applyAlignment="1">
      <alignment horizontal="center" vertical="center" wrapText="1"/>
    </xf>
    <xf numFmtId="0" fontId="93" fillId="6" borderId="16" xfId="23" applyFont="1" applyFill="1" applyBorder="1" applyAlignment="1">
      <alignment horizontal="center" vertical="center" wrapText="1"/>
    </xf>
    <xf numFmtId="0" fontId="93" fillId="6" borderId="19" xfId="23" applyFont="1" applyFill="1" applyBorder="1" applyAlignment="1">
      <alignment horizontal="right" vertical="center" wrapText="1"/>
    </xf>
    <xf numFmtId="0" fontId="93" fillId="6" borderId="11" xfId="23" applyFont="1" applyFill="1" applyBorder="1" applyAlignment="1">
      <alignment horizontal="right" vertical="center" wrapText="1"/>
    </xf>
    <xf numFmtId="0" fontId="93" fillId="6" borderId="18" xfId="23" applyFont="1" applyFill="1" applyBorder="1" applyAlignment="1">
      <alignment horizontal="right" vertical="center" wrapText="1"/>
    </xf>
    <xf numFmtId="0" fontId="86" fillId="5" borderId="29" xfId="0" applyFont="1" applyFill="1" applyBorder="1" applyAlignment="1">
      <alignment horizontal="center"/>
    </xf>
    <xf numFmtId="0" fontId="72" fillId="5" borderId="2" xfId="0" applyFont="1" applyFill="1" applyBorder="1"/>
    <xf numFmtId="0" fontId="72" fillId="5" borderId="30" xfId="0" applyFont="1" applyFill="1" applyBorder="1"/>
    <xf numFmtId="0" fontId="93" fillId="6" borderId="13" xfId="0" applyFont="1" applyFill="1" applyBorder="1" applyAlignment="1">
      <alignment horizontal="center" vertical="center" wrapText="1"/>
    </xf>
    <xf numFmtId="0" fontId="93" fillId="6" borderId="59" xfId="0" applyFont="1" applyFill="1" applyBorder="1" applyAlignment="1">
      <alignment horizontal="center" vertical="center" wrapText="1"/>
    </xf>
    <xf numFmtId="0" fontId="129" fillId="0" borderId="9" xfId="0" applyFont="1" applyBorder="1" applyAlignment="1">
      <alignment horizontal="center" vertical="center"/>
    </xf>
    <xf numFmtId="0" fontId="93" fillId="6" borderId="22" xfId="21" applyFont="1" applyFill="1" applyBorder="1" applyAlignment="1">
      <alignment horizontal="center" vertical="center" wrapText="1"/>
    </xf>
    <xf numFmtId="0" fontId="129" fillId="0" borderId="51" xfId="0" applyFont="1" applyBorder="1" applyAlignment="1">
      <alignment horizontal="center" vertical="center"/>
    </xf>
    <xf numFmtId="0" fontId="42" fillId="5" borderId="6" xfId="21" applyFont="1" applyFill="1" applyBorder="1" applyAlignment="1">
      <alignment horizontal="center" vertical="center" wrapText="1"/>
    </xf>
    <xf numFmtId="0" fontId="93" fillId="5" borderId="37" xfId="0" applyFont="1" applyFill="1" applyBorder="1" applyAlignment="1">
      <alignment horizontal="center" vertical="center"/>
    </xf>
    <xf numFmtId="0" fontId="93" fillId="5" borderId="0" xfId="0" applyFont="1" applyFill="1" applyBorder="1" applyAlignment="1">
      <alignment horizontal="center" vertical="center"/>
    </xf>
    <xf numFmtId="0" fontId="88" fillId="5" borderId="29" xfId="11" applyFont="1" applyFill="1" applyBorder="1" applyAlignment="1">
      <alignment horizontal="center" vertical="center"/>
    </xf>
    <xf numFmtId="0" fontId="88" fillId="5" borderId="2" xfId="11" applyFont="1" applyFill="1" applyBorder="1" applyAlignment="1">
      <alignment horizontal="center" vertical="center"/>
    </xf>
    <xf numFmtId="0" fontId="88" fillId="5" borderId="30" xfId="11" applyFont="1" applyFill="1" applyBorder="1" applyAlignment="1">
      <alignment horizontal="center" vertical="center"/>
    </xf>
    <xf numFmtId="0" fontId="87" fillId="5" borderId="29" xfId="11" applyFont="1" applyFill="1" applyBorder="1" applyAlignment="1">
      <alignment horizontal="center" vertical="center"/>
    </xf>
    <xf numFmtId="0" fontId="87" fillId="5" borderId="2" xfId="11" applyFont="1" applyFill="1" applyBorder="1" applyAlignment="1">
      <alignment horizontal="center" vertical="center"/>
    </xf>
    <xf numFmtId="0" fontId="87" fillId="5" borderId="30" xfId="11" applyFont="1" applyFill="1" applyBorder="1" applyAlignment="1">
      <alignment horizontal="center" vertical="center"/>
    </xf>
    <xf numFmtId="0" fontId="42" fillId="5" borderId="0" xfId="21" applyFont="1" applyFill="1" applyAlignment="1">
      <alignment horizontal="center" vertical="center" wrapText="1"/>
    </xf>
    <xf numFmtId="0" fontId="60" fillId="5" borderId="0" xfId="21" applyFont="1" applyFill="1" applyAlignment="1">
      <alignment horizontal="center" vertical="center" wrapText="1"/>
    </xf>
    <xf numFmtId="0" fontId="60" fillId="6" borderId="33" xfId="11" applyFont="1" applyFill="1" applyBorder="1" applyAlignment="1">
      <alignment horizontal="center" vertical="center" wrapText="1"/>
    </xf>
    <xf numFmtId="0" fontId="60" fillId="6" borderId="24" xfId="11" applyFont="1" applyFill="1" applyBorder="1" applyAlignment="1">
      <alignment horizontal="center" vertical="center" wrapText="1"/>
    </xf>
    <xf numFmtId="0" fontId="60" fillId="6" borderId="32" xfId="11" applyFont="1" applyFill="1" applyBorder="1" applyAlignment="1">
      <alignment horizontal="center" vertical="center" wrapText="1"/>
    </xf>
    <xf numFmtId="0" fontId="60" fillId="6" borderId="23" xfId="11" applyFont="1" applyFill="1" applyBorder="1" applyAlignment="1">
      <alignment horizontal="center" vertical="center" wrapText="1"/>
    </xf>
    <xf numFmtId="0" fontId="80" fillId="5" borderId="71" xfId="11" applyFont="1" applyFill="1" applyBorder="1" applyAlignment="1">
      <alignment horizontal="center" vertical="center"/>
    </xf>
    <xf numFmtId="0" fontId="80" fillId="5" borderId="45" xfId="11" applyFont="1" applyFill="1" applyBorder="1" applyAlignment="1">
      <alignment horizontal="center" vertical="center"/>
    </xf>
    <xf numFmtId="0" fontId="80" fillId="5" borderId="72" xfId="11" applyFont="1" applyFill="1" applyBorder="1" applyAlignment="1">
      <alignment horizontal="center" vertical="center"/>
    </xf>
    <xf numFmtId="0" fontId="80" fillId="5" borderId="37" xfId="11" applyFont="1" applyFill="1" applyBorder="1" applyAlignment="1">
      <alignment horizontal="center" vertical="center"/>
    </xf>
    <xf numFmtId="0" fontId="80" fillId="5" borderId="0" xfId="11" applyFont="1" applyFill="1" applyBorder="1" applyAlignment="1">
      <alignment horizontal="center" vertical="center"/>
    </xf>
    <xf numFmtId="0" fontId="80" fillId="5" borderId="69" xfId="11" applyFont="1" applyFill="1" applyBorder="1" applyAlignment="1">
      <alignment horizontal="center" vertical="center"/>
    </xf>
    <xf numFmtId="0" fontId="80" fillId="5" borderId="41" xfId="11" applyFont="1" applyFill="1" applyBorder="1" applyAlignment="1">
      <alignment horizontal="center" vertical="center"/>
    </xf>
    <xf numFmtId="0" fontId="80" fillId="5" borderId="7" xfId="11" applyFont="1" applyFill="1" applyBorder="1" applyAlignment="1">
      <alignment horizontal="center" vertical="center"/>
    </xf>
    <xf numFmtId="0" fontId="80" fillId="5" borderId="70" xfId="11" applyFont="1" applyFill="1" applyBorder="1" applyAlignment="1">
      <alignment horizontal="center" vertical="center"/>
    </xf>
    <xf numFmtId="0" fontId="60" fillId="6" borderId="34" xfId="11" applyFont="1" applyFill="1" applyBorder="1" applyAlignment="1">
      <alignment horizontal="center" vertical="center" wrapText="1"/>
    </xf>
    <xf numFmtId="0" fontId="60" fillId="6" borderId="26" xfId="11" applyFont="1" applyFill="1" applyBorder="1" applyAlignment="1">
      <alignment horizontal="center" vertical="center" wrapText="1"/>
    </xf>
    <xf numFmtId="0" fontId="80" fillId="5" borderId="57" xfId="11" applyFont="1" applyFill="1" applyBorder="1" applyAlignment="1">
      <alignment horizontal="center" vertical="center"/>
    </xf>
    <xf numFmtId="0" fontId="80" fillId="5" borderId="5" xfId="11" applyFont="1" applyFill="1" applyBorder="1" applyAlignment="1">
      <alignment horizontal="center" vertical="center"/>
    </xf>
    <xf numFmtId="0" fontId="80" fillId="5" borderId="58" xfId="11" applyFont="1" applyFill="1" applyBorder="1" applyAlignment="1">
      <alignment horizontal="center" vertical="center"/>
    </xf>
    <xf numFmtId="0" fontId="88" fillId="5" borderId="29" xfId="11" applyFont="1" applyFill="1" applyBorder="1" applyAlignment="1">
      <alignment horizontal="center"/>
    </xf>
    <xf numFmtId="0" fontId="88" fillId="5" borderId="2" xfId="11" applyFont="1" applyFill="1" applyBorder="1" applyAlignment="1">
      <alignment horizontal="center"/>
    </xf>
    <xf numFmtId="0" fontId="88" fillId="5" borderId="30" xfId="11" applyFont="1" applyFill="1" applyBorder="1" applyAlignment="1">
      <alignment horizontal="center"/>
    </xf>
    <xf numFmtId="0" fontId="60" fillId="6" borderId="19" xfId="11" applyFont="1" applyFill="1" applyBorder="1" applyAlignment="1">
      <alignment horizontal="center" vertical="center" wrapText="1"/>
    </xf>
    <xf numFmtId="0" fontId="60" fillId="6" borderId="11" xfId="11" applyFont="1" applyFill="1" applyBorder="1" applyAlignment="1">
      <alignment horizontal="center" vertical="center" wrapText="1"/>
    </xf>
    <xf numFmtId="0" fontId="60" fillId="6" borderId="12" xfId="11" applyFont="1" applyFill="1" applyBorder="1" applyAlignment="1">
      <alignment horizontal="center" vertical="center"/>
    </xf>
    <xf numFmtId="0" fontId="60" fillId="6" borderId="4" xfId="11" applyFont="1" applyFill="1" applyBorder="1" applyAlignment="1">
      <alignment horizontal="center" vertical="center"/>
    </xf>
    <xf numFmtId="0" fontId="60" fillId="6" borderId="12" xfId="21" applyFont="1" applyFill="1" applyBorder="1" applyAlignment="1">
      <alignment horizontal="center" vertical="center" wrapText="1"/>
    </xf>
    <xf numFmtId="0" fontId="60" fillId="6" borderId="15" xfId="21" applyFont="1" applyFill="1" applyBorder="1" applyAlignment="1">
      <alignment horizontal="center" vertical="center" wrapText="1"/>
    </xf>
    <xf numFmtId="0" fontId="93" fillId="8" borderId="21" xfId="15" applyNumberFormat="1" applyFont="1" applyFill="1" applyBorder="1" applyAlignment="1">
      <alignment horizontal="right" vertical="center" wrapText="1"/>
    </xf>
    <xf numFmtId="0" fontId="93" fillId="8" borderId="9" xfId="15" applyNumberFormat="1" applyFont="1" applyFill="1" applyBorder="1" applyAlignment="1">
      <alignment horizontal="right" vertical="center" wrapText="1"/>
    </xf>
    <xf numFmtId="0" fontId="93" fillId="8" borderId="24" xfId="15" applyNumberFormat="1" applyFont="1" applyFill="1" applyBorder="1" applyAlignment="1">
      <alignment horizontal="right" vertical="center" wrapText="1"/>
    </xf>
    <xf numFmtId="0" fontId="89" fillId="5" borderId="29" xfId="15" applyFont="1" applyFill="1" applyBorder="1" applyAlignment="1">
      <alignment horizontal="center" vertical="center" wrapText="1"/>
    </xf>
    <xf numFmtId="0" fontId="89" fillId="5" borderId="2" xfId="15" applyFont="1" applyFill="1" applyBorder="1" applyAlignment="1">
      <alignment horizontal="center" vertical="center" wrapText="1"/>
    </xf>
    <xf numFmtId="0" fontId="89" fillId="5" borderId="30" xfId="15" applyFont="1" applyFill="1" applyBorder="1" applyAlignment="1">
      <alignment horizontal="center" vertical="center" wrapText="1"/>
    </xf>
    <xf numFmtId="0" fontId="101" fillId="6" borderId="32" xfId="15" applyFont="1" applyFill="1" applyBorder="1" applyAlignment="1">
      <alignment horizontal="center" vertical="center" wrapText="1"/>
    </xf>
    <xf numFmtId="0" fontId="101" fillId="6" borderId="23" xfId="15" applyFont="1" applyFill="1" applyBorder="1" applyAlignment="1">
      <alignment horizontal="center" vertical="center" wrapText="1"/>
    </xf>
    <xf numFmtId="0" fontId="101" fillId="6" borderId="33" xfId="15" applyFont="1" applyFill="1" applyBorder="1" applyAlignment="1">
      <alignment horizontal="center" vertical="center"/>
    </xf>
    <xf numFmtId="0" fontId="101" fillId="6" borderId="24" xfId="15" applyFont="1" applyFill="1" applyBorder="1" applyAlignment="1">
      <alignment horizontal="center" vertical="center"/>
    </xf>
    <xf numFmtId="0" fontId="101" fillId="6" borderId="13" xfId="15" applyFont="1" applyFill="1" applyBorder="1" applyAlignment="1">
      <alignment horizontal="center" vertical="center" wrapText="1"/>
    </xf>
    <xf numFmtId="0" fontId="101" fillId="6" borderId="52" xfId="15" applyFont="1" applyFill="1" applyBorder="1" applyAlignment="1">
      <alignment horizontal="center" vertical="center" wrapText="1"/>
    </xf>
    <xf numFmtId="0" fontId="101" fillId="6" borderId="59" xfId="15" applyFont="1" applyFill="1" applyBorder="1" applyAlignment="1">
      <alignment horizontal="center" vertical="center" wrapText="1"/>
    </xf>
    <xf numFmtId="0" fontId="4" fillId="5" borderId="0" xfId="0" applyFont="1" applyFill="1" applyBorder="1" applyAlignment="1">
      <alignment horizontal="left" wrapText="1"/>
    </xf>
    <xf numFmtId="2" fontId="86" fillId="8" borderId="21" xfId="15" applyNumberFormat="1" applyFont="1" applyFill="1" applyBorder="1" applyAlignment="1">
      <alignment horizontal="right" vertical="center" wrapText="1"/>
    </xf>
    <xf numFmtId="2" fontId="86" fillId="8" borderId="9" xfId="15" applyNumberFormat="1" applyFont="1" applyFill="1" applyBorder="1" applyAlignment="1">
      <alignment horizontal="right" vertical="center" wrapText="1"/>
    </xf>
    <xf numFmtId="2" fontId="86" fillId="8" borderId="24" xfId="15" applyNumberFormat="1" applyFont="1" applyFill="1" applyBorder="1" applyAlignment="1">
      <alignment horizontal="right" vertical="center" wrapText="1"/>
    </xf>
    <xf numFmtId="0" fontId="89" fillId="5" borderId="29" xfId="15" applyFont="1" applyFill="1" applyBorder="1" applyAlignment="1">
      <alignment horizontal="center" wrapText="1"/>
    </xf>
    <xf numFmtId="0" fontId="89" fillId="5" borderId="2" xfId="15" applyFont="1" applyFill="1" applyBorder="1" applyAlignment="1">
      <alignment horizontal="center" wrapText="1"/>
    </xf>
    <xf numFmtId="0" fontId="89" fillId="5" borderId="30" xfId="15" applyFont="1" applyFill="1" applyBorder="1" applyAlignment="1">
      <alignment horizontal="center" wrapText="1"/>
    </xf>
    <xf numFmtId="0" fontId="135" fillId="6" borderId="32" xfId="15" applyFont="1" applyFill="1" applyBorder="1" applyAlignment="1">
      <alignment horizontal="center" vertical="center" wrapText="1"/>
    </xf>
    <xf numFmtId="0" fontId="135" fillId="6" borderId="23" xfId="15" applyFont="1" applyFill="1" applyBorder="1" applyAlignment="1">
      <alignment horizontal="center" vertical="center" wrapText="1"/>
    </xf>
    <xf numFmtId="0" fontId="135" fillId="6" borderId="33" xfId="15" applyFont="1" applyFill="1" applyBorder="1" applyAlignment="1">
      <alignment horizontal="center" vertical="center"/>
    </xf>
    <xf numFmtId="0" fontId="135" fillId="6" borderId="24" xfId="15" applyFont="1" applyFill="1" applyBorder="1" applyAlignment="1">
      <alignment horizontal="center" vertical="center"/>
    </xf>
    <xf numFmtId="0" fontId="135" fillId="6" borderId="13" xfId="15" applyFont="1" applyFill="1" applyBorder="1" applyAlignment="1">
      <alignment horizontal="center" vertical="center" wrapText="1"/>
    </xf>
    <xf numFmtId="0" fontId="135" fillId="6" borderId="52" xfId="15" applyFont="1" applyFill="1" applyBorder="1" applyAlignment="1">
      <alignment horizontal="center" vertical="center" wrapText="1"/>
    </xf>
    <xf numFmtId="0" fontId="135" fillId="6" borderId="40" xfId="15" applyFont="1" applyFill="1" applyBorder="1" applyAlignment="1">
      <alignment horizontal="center" vertical="center" wrapText="1"/>
    </xf>
    <xf numFmtId="0" fontId="96" fillId="9" borderId="21" xfId="28" applyNumberFormat="1" applyFont="1" applyFill="1" applyBorder="1" applyAlignment="1" applyProtection="1">
      <alignment horizontal="right" vertical="center" wrapText="1"/>
    </xf>
    <xf numFmtId="0" fontId="96" fillId="9" borderId="9" xfId="28" applyNumberFormat="1" applyFont="1" applyFill="1" applyBorder="1" applyAlignment="1" applyProtection="1">
      <alignment horizontal="right" vertical="center" wrapText="1"/>
    </xf>
    <xf numFmtId="0" fontId="96" fillId="9" borderId="24" xfId="28" applyNumberFormat="1" applyFont="1" applyFill="1" applyBorder="1" applyAlignment="1" applyProtection="1">
      <alignment horizontal="right" vertical="center" wrapText="1"/>
    </xf>
    <xf numFmtId="0" fontId="88" fillId="6" borderId="32" xfId="15" applyFont="1" applyFill="1" applyBorder="1" applyAlignment="1">
      <alignment horizontal="center" vertical="center" wrapText="1"/>
    </xf>
    <xf numFmtId="0" fontId="88" fillId="6" borderId="23" xfId="15" applyFont="1" applyFill="1" applyBorder="1" applyAlignment="1">
      <alignment horizontal="center" vertical="center" wrapText="1"/>
    </xf>
    <xf numFmtId="0" fontId="88" fillId="6" borderId="33" xfId="15" applyFont="1" applyFill="1" applyBorder="1" applyAlignment="1">
      <alignment horizontal="center" vertical="center"/>
    </xf>
    <xf numFmtId="0" fontId="88" fillId="6" borderId="24" xfId="15" applyFont="1" applyFill="1" applyBorder="1" applyAlignment="1">
      <alignment horizontal="center" vertical="center"/>
    </xf>
    <xf numFmtId="0" fontId="88" fillId="6" borderId="13" xfId="15" applyFont="1" applyFill="1" applyBorder="1" applyAlignment="1">
      <alignment horizontal="center" vertical="center" wrapText="1"/>
    </xf>
    <xf numFmtId="0" fontId="88" fillId="6" borderId="52" xfId="15" applyFont="1" applyFill="1" applyBorder="1" applyAlignment="1">
      <alignment horizontal="center" vertical="center" wrapText="1"/>
    </xf>
    <xf numFmtId="0" fontId="88" fillId="6" borderId="40" xfId="15" applyFont="1" applyFill="1" applyBorder="1" applyAlignment="1">
      <alignment horizontal="center" vertical="center" wrapText="1"/>
    </xf>
    <xf numFmtId="0" fontId="85" fillId="5" borderId="29" xfId="0" applyFont="1" applyFill="1" applyBorder="1" applyAlignment="1">
      <alignment horizontal="center" vertical="center"/>
    </xf>
    <xf numFmtId="0" fontId="85" fillId="5" borderId="2" xfId="0" applyFont="1" applyFill="1" applyBorder="1" applyAlignment="1">
      <alignment horizontal="center" vertical="center"/>
    </xf>
    <xf numFmtId="0" fontId="85" fillId="5" borderId="30" xfId="0" applyFont="1" applyFill="1" applyBorder="1" applyAlignment="1">
      <alignment horizontal="center" vertical="center"/>
    </xf>
    <xf numFmtId="0" fontId="85" fillId="5" borderId="29" xfId="0" quotePrefix="1" applyFont="1" applyFill="1" applyBorder="1" applyAlignment="1">
      <alignment horizontal="center" vertical="center"/>
    </xf>
    <xf numFmtId="0" fontId="85" fillId="5" borderId="2" xfId="0" quotePrefix="1" applyFont="1" applyFill="1" applyBorder="1" applyAlignment="1">
      <alignment horizontal="center" vertical="center"/>
    </xf>
    <xf numFmtId="0" fontId="85" fillId="5" borderId="30" xfId="0" quotePrefix="1" applyFont="1" applyFill="1" applyBorder="1" applyAlignment="1">
      <alignment horizontal="center" vertical="center"/>
    </xf>
    <xf numFmtId="0" fontId="101" fillId="6" borderId="32" xfId="0" applyFont="1" applyFill="1" applyBorder="1" applyAlignment="1">
      <alignment horizontal="right" vertical="center" wrapText="1"/>
    </xf>
    <xf numFmtId="0" fontId="101" fillId="6" borderId="31" xfId="0" applyFont="1" applyFill="1" applyBorder="1" applyAlignment="1">
      <alignment horizontal="right" vertical="center" wrapText="1"/>
    </xf>
    <xf numFmtId="0" fontId="101" fillId="6" borderId="33" xfId="0" applyFont="1" applyFill="1" applyBorder="1" applyAlignment="1">
      <alignment horizontal="center" vertical="center" wrapText="1"/>
    </xf>
    <xf numFmtId="0" fontId="101" fillId="6" borderId="28" xfId="0" applyFont="1" applyFill="1" applyBorder="1" applyAlignment="1">
      <alignment horizontal="center" vertical="center" wrapText="1"/>
    </xf>
    <xf numFmtId="0" fontId="101" fillId="6" borderId="34" xfId="0" applyFont="1" applyFill="1" applyBorder="1" applyAlignment="1">
      <alignment horizontal="center" vertical="center" wrapText="1"/>
    </xf>
    <xf numFmtId="0" fontId="101" fillId="6" borderId="51" xfId="0" applyFont="1" applyFill="1" applyBorder="1" applyAlignment="1">
      <alignment horizontal="center" vertical="center" wrapText="1"/>
    </xf>
    <xf numFmtId="0" fontId="101" fillId="6" borderId="33" xfId="0" quotePrefix="1" applyFont="1" applyFill="1" applyBorder="1" applyAlignment="1">
      <alignment horizontal="center" vertical="center" wrapText="1"/>
    </xf>
    <xf numFmtId="0" fontId="101" fillId="6" borderId="28" xfId="0" quotePrefix="1" applyFont="1" applyFill="1" applyBorder="1" applyAlignment="1">
      <alignment horizontal="center" vertical="center" wrapText="1"/>
    </xf>
    <xf numFmtId="0" fontId="101" fillId="6" borderId="13" xfId="0" applyFont="1" applyFill="1" applyBorder="1" applyAlignment="1">
      <alignment horizontal="center" vertical="center"/>
    </xf>
    <xf numFmtId="0" fontId="101" fillId="6" borderId="52" xfId="0" applyFont="1" applyFill="1" applyBorder="1" applyAlignment="1">
      <alignment horizontal="center" vertical="center"/>
    </xf>
    <xf numFmtId="0" fontId="101" fillId="6" borderId="40" xfId="0" applyFont="1" applyFill="1" applyBorder="1" applyAlignment="1">
      <alignment horizontal="center" vertical="center"/>
    </xf>
    <xf numFmtId="0" fontId="101" fillId="6" borderId="32" xfId="0" applyFont="1" applyFill="1" applyBorder="1" applyAlignment="1">
      <alignment horizontal="center" vertical="center" wrapText="1"/>
    </xf>
    <xf numFmtId="0" fontId="101" fillId="6" borderId="31" xfId="0" applyFont="1" applyFill="1" applyBorder="1" applyAlignment="1">
      <alignment horizontal="center" vertical="center" wrapText="1"/>
    </xf>
    <xf numFmtId="0" fontId="85" fillId="5" borderId="29" xfId="15" applyFont="1" applyFill="1" applyBorder="1" applyAlignment="1">
      <alignment horizontal="center" vertical="center"/>
    </xf>
    <xf numFmtId="0" fontId="85" fillId="5" borderId="2" xfId="15" applyFont="1" applyFill="1" applyBorder="1" applyAlignment="1">
      <alignment horizontal="center" vertical="center"/>
    </xf>
    <xf numFmtId="0" fontId="85" fillId="5" borderId="30" xfId="15" applyFont="1" applyFill="1" applyBorder="1" applyAlignment="1">
      <alignment horizontal="center" vertical="center"/>
    </xf>
    <xf numFmtId="0" fontId="85" fillId="5" borderId="29" xfId="15" quotePrefix="1" applyFont="1" applyFill="1" applyBorder="1" applyAlignment="1">
      <alignment horizontal="center" vertical="center"/>
    </xf>
    <xf numFmtId="0" fontId="85" fillId="5" borderId="2" xfId="15" quotePrefix="1" applyFont="1" applyFill="1" applyBorder="1" applyAlignment="1">
      <alignment horizontal="center" vertical="center"/>
    </xf>
    <xf numFmtId="0" fontId="85" fillId="5" borderId="30" xfId="15" quotePrefix="1" applyFont="1" applyFill="1" applyBorder="1" applyAlignment="1">
      <alignment horizontal="center" vertical="center"/>
    </xf>
    <xf numFmtId="0" fontId="101" fillId="6" borderId="32" xfId="15" applyFont="1" applyFill="1" applyBorder="1" applyAlignment="1">
      <alignment horizontal="right" vertical="center" wrapText="1"/>
    </xf>
    <xf numFmtId="0" fontId="101" fillId="6" borderId="31" xfId="15" applyFont="1" applyFill="1" applyBorder="1" applyAlignment="1">
      <alignment horizontal="right" vertical="center" wrapText="1"/>
    </xf>
    <xf numFmtId="0" fontId="101" fillId="6" borderId="33" xfId="15" applyFont="1" applyFill="1" applyBorder="1" applyAlignment="1">
      <alignment horizontal="center" vertical="center" wrapText="1"/>
    </xf>
    <xf numFmtId="0" fontId="101" fillId="6" borderId="28" xfId="15" applyFont="1" applyFill="1" applyBorder="1" applyAlignment="1">
      <alignment horizontal="center" vertical="center" wrapText="1"/>
    </xf>
    <xf numFmtId="0" fontId="101" fillId="6" borderId="13" xfId="15" applyFont="1" applyFill="1" applyBorder="1" applyAlignment="1">
      <alignment horizontal="center" vertical="center"/>
    </xf>
    <xf numFmtId="0" fontId="101" fillId="6" borderId="52" xfId="15" applyFont="1" applyFill="1" applyBorder="1" applyAlignment="1">
      <alignment horizontal="center" vertical="center"/>
    </xf>
    <xf numFmtId="0" fontId="101" fillId="6" borderId="40" xfId="15" applyFont="1" applyFill="1" applyBorder="1" applyAlignment="1">
      <alignment horizontal="center" vertical="center"/>
    </xf>
    <xf numFmtId="2" fontId="98" fillId="5" borderId="33" xfId="15" applyNumberFormat="1" applyFont="1" applyFill="1" applyBorder="1" applyAlignment="1">
      <alignment horizontal="center" vertical="center"/>
    </xf>
    <xf numFmtId="2" fontId="98" fillId="5" borderId="9" xfId="15" applyNumberFormat="1" applyFont="1" applyFill="1" applyBorder="1" applyAlignment="1">
      <alignment horizontal="center" vertical="center"/>
    </xf>
    <xf numFmtId="2" fontId="98" fillId="5" borderId="24" xfId="15" applyNumberFormat="1" applyFont="1" applyFill="1" applyBorder="1" applyAlignment="1">
      <alignment horizontal="center" vertical="center"/>
    </xf>
    <xf numFmtId="2" fontId="98" fillId="5" borderId="34" xfId="15" applyNumberFormat="1" applyFont="1" applyFill="1" applyBorder="1" applyAlignment="1">
      <alignment horizontal="center" vertical="center"/>
    </xf>
    <xf numFmtId="2" fontId="98" fillId="5" borderId="51" xfId="15" applyNumberFormat="1" applyFont="1" applyFill="1" applyBorder="1" applyAlignment="1">
      <alignment horizontal="center" vertical="center"/>
    </xf>
    <xf numFmtId="2" fontId="98" fillId="5" borderId="26" xfId="15" applyNumberFormat="1" applyFont="1" applyFill="1" applyBorder="1" applyAlignment="1">
      <alignment horizontal="center" vertical="center"/>
    </xf>
    <xf numFmtId="0" fontId="101" fillId="6" borderId="33" xfId="15" quotePrefix="1" applyFont="1" applyFill="1" applyBorder="1" applyAlignment="1">
      <alignment horizontal="center" vertical="center" wrapText="1"/>
    </xf>
    <xf numFmtId="0" fontId="101" fillId="6" borderId="28" xfId="15" quotePrefix="1" applyFont="1" applyFill="1" applyBorder="1" applyAlignment="1">
      <alignment horizontal="center" vertical="center" wrapText="1"/>
    </xf>
    <xf numFmtId="0" fontId="101" fillId="6" borderId="34" xfId="15" applyFont="1" applyFill="1" applyBorder="1" applyAlignment="1">
      <alignment horizontal="center" vertical="center" wrapText="1"/>
    </xf>
    <xf numFmtId="0" fontId="101" fillId="6" borderId="51" xfId="15" applyFont="1" applyFill="1" applyBorder="1" applyAlignment="1">
      <alignment horizontal="center" vertical="center" wrapText="1"/>
    </xf>
    <xf numFmtId="0" fontId="85" fillId="5" borderId="29" xfId="0" applyFont="1" applyFill="1" applyBorder="1" applyAlignment="1">
      <alignment horizontal="center"/>
    </xf>
    <xf numFmtId="0" fontId="85" fillId="5" borderId="2" xfId="0" applyFont="1" applyFill="1" applyBorder="1" applyAlignment="1">
      <alignment horizontal="center"/>
    </xf>
    <xf numFmtId="0" fontId="85" fillId="5" borderId="30" xfId="0" applyFont="1" applyFill="1" applyBorder="1" applyAlignment="1">
      <alignment horizontal="center"/>
    </xf>
    <xf numFmtId="0" fontId="85" fillId="5" borderId="29" xfId="0" quotePrefix="1" applyFont="1" applyFill="1" applyBorder="1" applyAlignment="1">
      <alignment horizontal="center"/>
    </xf>
    <xf numFmtId="0" fontId="85" fillId="5" borderId="2" xfId="0" quotePrefix="1" applyFont="1" applyFill="1" applyBorder="1" applyAlignment="1">
      <alignment horizontal="center"/>
    </xf>
    <xf numFmtId="0" fontId="85" fillId="5" borderId="30" xfId="0" quotePrefix="1" applyFont="1" applyFill="1" applyBorder="1" applyAlignment="1">
      <alignment horizontal="center"/>
    </xf>
    <xf numFmtId="0" fontId="142" fillId="0" borderId="29" xfId="0" applyFont="1" applyFill="1" applyBorder="1" applyAlignment="1">
      <alignment horizontal="center" vertical="center"/>
    </xf>
    <xf numFmtId="0" fontId="142" fillId="0" borderId="2" xfId="0" applyFont="1" applyFill="1" applyBorder="1" applyAlignment="1">
      <alignment horizontal="center" vertical="center"/>
    </xf>
    <xf numFmtId="0" fontId="142" fillId="0" borderId="30" xfId="0" applyFont="1" applyFill="1" applyBorder="1" applyAlignment="1">
      <alignment horizontal="center" vertical="center"/>
    </xf>
    <xf numFmtId="0" fontId="142" fillId="5" borderId="29" xfId="23" applyFont="1" applyFill="1" applyBorder="1" applyAlignment="1">
      <alignment horizontal="center" vertical="center"/>
    </xf>
    <xf numFmtId="0" fontId="142" fillId="5" borderId="2" xfId="23" applyFont="1" applyFill="1" applyBorder="1" applyAlignment="1">
      <alignment horizontal="center" vertical="center"/>
    </xf>
    <xf numFmtId="0" fontId="142" fillId="5" borderId="30" xfId="23" applyFont="1" applyFill="1" applyBorder="1" applyAlignment="1">
      <alignment horizontal="center" vertical="center"/>
    </xf>
    <xf numFmtId="0" fontId="143" fillId="6" borderId="4" xfId="23" applyFont="1" applyFill="1" applyBorder="1" applyAlignment="1">
      <alignment horizontal="center" vertical="center" wrapText="1"/>
    </xf>
    <xf numFmtId="0" fontId="106" fillId="5" borderId="57" xfId="0" applyFont="1" applyFill="1" applyBorder="1" applyAlignment="1">
      <alignment horizontal="center" vertical="center" textRotation="90"/>
    </xf>
    <xf numFmtId="0" fontId="106" fillId="5" borderId="56" xfId="0" applyFont="1" applyFill="1" applyBorder="1" applyAlignment="1">
      <alignment horizontal="center" vertical="center" textRotation="90"/>
    </xf>
    <xf numFmtId="0" fontId="106" fillId="5" borderId="5" xfId="0" applyFont="1" applyFill="1" applyBorder="1" applyAlignment="1">
      <alignment horizontal="center" vertical="center" textRotation="90"/>
    </xf>
    <xf numFmtId="0" fontId="106" fillId="5" borderId="10" xfId="0" applyFont="1" applyFill="1" applyBorder="1" applyAlignment="1">
      <alignment horizontal="center" vertical="center" textRotation="90"/>
    </xf>
    <xf numFmtId="0" fontId="106" fillId="5" borderId="58" xfId="0" applyFont="1" applyFill="1" applyBorder="1" applyAlignment="1">
      <alignment horizontal="center" vertical="center" textRotation="90"/>
    </xf>
    <xf numFmtId="0" fontId="106" fillId="5" borderId="25" xfId="0" applyFont="1" applyFill="1" applyBorder="1" applyAlignment="1">
      <alignment horizontal="center" vertical="center" textRotation="90"/>
    </xf>
    <xf numFmtId="0" fontId="8" fillId="0" borderId="29" xfId="0" applyFont="1" applyFill="1" applyBorder="1" applyAlignment="1">
      <alignment horizontal="center" vertical="center"/>
    </xf>
    <xf numFmtId="0" fontId="8" fillId="0" borderId="2" xfId="0" applyFont="1" applyFill="1" applyBorder="1" applyAlignment="1">
      <alignment horizontal="center" vertical="center"/>
    </xf>
    <xf numFmtId="0" fontId="8" fillId="0" borderId="30" xfId="0" applyFont="1" applyFill="1" applyBorder="1" applyAlignment="1">
      <alignment horizontal="center" vertical="center"/>
    </xf>
    <xf numFmtId="0" fontId="8" fillId="5" borderId="29" xfId="23" applyFont="1" applyFill="1" applyBorder="1" applyAlignment="1">
      <alignment horizontal="center" vertical="center"/>
    </xf>
    <xf numFmtId="0" fontId="8" fillId="5" borderId="2" xfId="23" applyFont="1" applyFill="1" applyBorder="1" applyAlignment="1">
      <alignment horizontal="center" vertical="center"/>
    </xf>
    <xf numFmtId="0" fontId="8" fillId="5" borderId="30" xfId="23" applyFont="1" applyFill="1" applyBorder="1" applyAlignment="1">
      <alignment horizontal="center" vertical="center"/>
    </xf>
    <xf numFmtId="0" fontId="61" fillId="5" borderId="45" xfId="0" applyFont="1" applyFill="1" applyBorder="1" applyAlignment="1">
      <alignment horizontal="left" textRotation="45" wrapText="1"/>
    </xf>
    <xf numFmtId="0" fontId="37" fillId="6" borderId="4" xfId="23" applyFont="1" applyFill="1" applyBorder="1" applyAlignment="1">
      <alignment horizontal="center" vertical="center" wrapText="1"/>
    </xf>
    <xf numFmtId="0" fontId="62" fillId="6" borderId="4" xfId="15" applyFont="1" applyFill="1" applyBorder="1" applyAlignment="1">
      <alignment horizontal="center" vertical="center" wrapText="1"/>
    </xf>
    <xf numFmtId="0" fontId="62" fillId="6" borderId="13" xfId="21" applyFont="1" applyFill="1" applyBorder="1" applyAlignment="1">
      <alignment horizontal="center" vertical="center" wrapText="1"/>
    </xf>
    <xf numFmtId="0" fontId="62" fillId="6" borderId="52" xfId="21" applyFont="1" applyFill="1" applyBorder="1" applyAlignment="1">
      <alignment horizontal="center" vertical="center" wrapText="1"/>
    </xf>
    <xf numFmtId="0" fontId="62" fillId="6" borderId="40" xfId="21" applyFont="1" applyFill="1" applyBorder="1" applyAlignment="1">
      <alignment horizontal="center" vertical="center" wrapText="1"/>
    </xf>
    <xf numFmtId="0" fontId="82" fillId="5" borderId="57" xfId="0" applyFont="1" applyFill="1" applyBorder="1" applyAlignment="1">
      <alignment horizontal="center" vertical="center" textRotation="45"/>
    </xf>
    <xf numFmtId="0" fontId="82" fillId="5" borderId="45" xfId="0" applyFont="1" applyFill="1" applyBorder="1" applyAlignment="1">
      <alignment horizontal="center" vertical="center" textRotation="45"/>
    </xf>
    <xf numFmtId="0" fontId="82" fillId="5" borderId="56" xfId="0" applyFont="1" applyFill="1" applyBorder="1" applyAlignment="1">
      <alignment horizontal="center" vertical="center" textRotation="45"/>
    </xf>
    <xf numFmtId="0" fontId="82" fillId="5" borderId="5" xfId="0" applyFont="1" applyFill="1" applyBorder="1" applyAlignment="1">
      <alignment horizontal="center" vertical="center" textRotation="45"/>
    </xf>
    <xf numFmtId="0" fontId="82" fillId="5" borderId="0" xfId="0" applyFont="1" applyFill="1" applyBorder="1" applyAlignment="1">
      <alignment horizontal="center" vertical="center" textRotation="45"/>
    </xf>
    <xf numFmtId="0" fontId="82" fillId="5" borderId="10" xfId="0" applyFont="1" applyFill="1" applyBorder="1" applyAlignment="1">
      <alignment horizontal="center" vertical="center" textRotation="45"/>
    </xf>
    <xf numFmtId="0" fontId="82" fillId="5" borderId="67" xfId="0" applyFont="1" applyFill="1" applyBorder="1" applyAlignment="1">
      <alignment horizontal="center" vertical="center" textRotation="45"/>
    </xf>
    <xf numFmtId="0" fontId="82" fillId="5" borderId="50" xfId="0" applyFont="1" applyFill="1" applyBorder="1" applyAlignment="1">
      <alignment horizontal="center" vertical="center" textRotation="45"/>
    </xf>
    <xf numFmtId="0" fontId="82" fillId="5" borderId="43" xfId="0" applyFont="1" applyFill="1" applyBorder="1" applyAlignment="1">
      <alignment horizontal="center" vertical="center" textRotation="45"/>
    </xf>
    <xf numFmtId="0" fontId="61" fillId="5" borderId="0" xfId="0" applyFont="1" applyFill="1" applyBorder="1" applyAlignment="1">
      <alignment horizontal="left" wrapText="1"/>
    </xf>
    <xf numFmtId="0" fontId="62" fillId="6" borderId="14" xfId="21" applyFont="1" applyFill="1" applyBorder="1" applyAlignment="1">
      <alignment horizontal="center" vertical="center" wrapText="1"/>
    </xf>
    <xf numFmtId="0" fontId="62" fillId="6" borderId="3" xfId="21" applyFont="1" applyFill="1" applyBorder="1" applyAlignment="1">
      <alignment horizontal="center" vertical="center" wrapText="1"/>
    </xf>
    <xf numFmtId="0" fontId="62" fillId="6" borderId="27" xfId="21" applyFont="1" applyFill="1" applyBorder="1" applyAlignment="1">
      <alignment horizontal="center" vertical="center" wrapText="1"/>
    </xf>
    <xf numFmtId="0" fontId="82" fillId="5" borderId="58" xfId="0" applyFont="1" applyFill="1" applyBorder="1" applyAlignment="1">
      <alignment horizontal="center" vertical="center" textRotation="45"/>
    </xf>
    <xf numFmtId="0" fontId="82" fillId="5" borderId="7" xfId="0" applyFont="1" applyFill="1" applyBorder="1" applyAlignment="1">
      <alignment horizontal="center" vertical="center" textRotation="45"/>
    </xf>
    <xf numFmtId="0" fontId="82" fillId="5" borderId="25" xfId="0" applyFont="1" applyFill="1" applyBorder="1" applyAlignment="1">
      <alignment horizontal="center" vertical="center" textRotation="45"/>
    </xf>
    <xf numFmtId="2" fontId="85" fillId="5" borderId="57" xfId="13" applyNumberFormat="1" applyFont="1" applyFill="1" applyBorder="1" applyAlignment="1">
      <alignment horizontal="center" vertical="center" textRotation="45" wrapText="1"/>
    </xf>
    <xf numFmtId="2" fontId="85" fillId="5" borderId="45" xfId="13" applyNumberFormat="1" applyFont="1" applyFill="1" applyBorder="1" applyAlignment="1">
      <alignment horizontal="center" vertical="center" textRotation="45" wrapText="1"/>
    </xf>
    <xf numFmtId="2" fontId="85" fillId="5" borderId="56" xfId="13" applyNumberFormat="1" applyFont="1" applyFill="1" applyBorder="1" applyAlignment="1">
      <alignment horizontal="center" vertical="center" textRotation="45" wrapText="1"/>
    </xf>
    <xf numFmtId="2" fontId="85" fillId="5" borderId="5" xfId="13" applyNumberFormat="1" applyFont="1" applyFill="1" applyBorder="1" applyAlignment="1">
      <alignment horizontal="center" vertical="center" textRotation="45" wrapText="1"/>
    </xf>
    <xf numFmtId="2" fontId="85" fillId="5" borderId="0" xfId="13" applyNumberFormat="1" applyFont="1" applyFill="1" applyBorder="1" applyAlignment="1">
      <alignment horizontal="center" vertical="center" textRotation="45" wrapText="1"/>
    </xf>
    <xf numFmtId="2" fontId="85" fillId="5" borderId="10" xfId="13" applyNumberFormat="1" applyFont="1" applyFill="1" applyBorder="1" applyAlignment="1">
      <alignment horizontal="center" vertical="center" textRotation="45" wrapText="1"/>
    </xf>
    <xf numFmtId="2" fontId="85" fillId="5" borderId="67" xfId="13" applyNumberFormat="1" applyFont="1" applyFill="1" applyBorder="1" applyAlignment="1">
      <alignment horizontal="center" vertical="center" textRotation="45" wrapText="1"/>
    </xf>
    <xf numFmtId="2" fontId="85" fillId="5" borderId="50" xfId="13" applyNumberFormat="1" applyFont="1" applyFill="1" applyBorder="1" applyAlignment="1">
      <alignment horizontal="center" vertical="center" textRotation="45" wrapText="1"/>
    </xf>
    <xf numFmtId="2" fontId="85" fillId="5" borderId="43" xfId="13" applyNumberFormat="1" applyFont="1" applyFill="1" applyBorder="1" applyAlignment="1">
      <alignment horizontal="center" vertical="center" textRotation="45" wrapText="1"/>
    </xf>
    <xf numFmtId="0" fontId="88" fillId="5" borderId="29" xfId="14" applyFont="1" applyFill="1" applyBorder="1" applyAlignment="1">
      <alignment horizontal="center" vertical="center"/>
    </xf>
    <xf numFmtId="0" fontId="88" fillId="5" borderId="2" xfId="14" applyFont="1" applyFill="1" applyBorder="1" applyAlignment="1">
      <alignment horizontal="center" vertical="center"/>
    </xf>
    <xf numFmtId="0" fontId="88" fillId="5" borderId="30" xfId="14" applyFont="1" applyFill="1" applyBorder="1" applyAlignment="1">
      <alignment horizontal="center" vertical="center"/>
    </xf>
    <xf numFmtId="0" fontId="62" fillId="6" borderId="4" xfId="0" applyFont="1" applyFill="1" applyBorder="1" applyAlignment="1">
      <alignment horizontal="center"/>
    </xf>
    <xf numFmtId="0" fontId="62" fillId="6" borderId="32" xfId="12" applyFont="1" applyFill="1" applyBorder="1" applyAlignment="1">
      <alignment horizontal="center" vertical="center" wrapText="1"/>
    </xf>
    <xf numFmtId="0" fontId="62" fillId="6" borderId="53" xfId="12" applyFont="1" applyFill="1" applyBorder="1" applyAlignment="1">
      <alignment horizontal="center" vertical="center" wrapText="1"/>
    </xf>
    <xf numFmtId="0" fontId="62" fillId="6" borderId="23" xfId="12" applyFont="1" applyFill="1" applyBorder="1" applyAlignment="1">
      <alignment horizontal="center" vertical="center" wrapText="1"/>
    </xf>
    <xf numFmtId="0" fontId="62" fillId="6" borderId="12" xfId="12" applyFont="1" applyFill="1" applyBorder="1" applyAlignment="1">
      <alignment horizontal="center" vertical="center" wrapText="1"/>
    </xf>
    <xf numFmtId="0" fontId="62" fillId="6" borderId="4" xfId="12" applyFont="1" applyFill="1" applyBorder="1" applyAlignment="1">
      <alignment horizontal="center" vertical="center" wrapText="1"/>
    </xf>
    <xf numFmtId="0" fontId="62" fillId="6" borderId="13" xfId="0" applyFont="1" applyFill="1" applyBorder="1" applyAlignment="1">
      <alignment horizontal="center" vertical="center"/>
    </xf>
    <xf numFmtId="0" fontId="62" fillId="6" borderId="52" xfId="0" applyFont="1" applyFill="1" applyBorder="1" applyAlignment="1">
      <alignment horizontal="center" vertical="center"/>
    </xf>
    <xf numFmtId="0" fontId="62" fillId="6" borderId="40" xfId="0" applyFont="1" applyFill="1" applyBorder="1" applyAlignment="1">
      <alignment horizontal="center" vertical="center"/>
    </xf>
    <xf numFmtId="0" fontId="47" fillId="5" borderId="29" xfId="14" applyFont="1" applyFill="1" applyBorder="1" applyAlignment="1">
      <alignment horizontal="center" wrapText="1"/>
    </xf>
    <xf numFmtId="0" fontId="47" fillId="5" borderId="2" xfId="14" applyFont="1" applyFill="1" applyBorder="1" applyAlignment="1">
      <alignment horizontal="center" wrapText="1"/>
    </xf>
    <xf numFmtId="0" fontId="47" fillId="5" borderId="30" xfId="14" applyFont="1" applyFill="1" applyBorder="1" applyAlignment="1">
      <alignment horizontal="center" wrapText="1"/>
    </xf>
    <xf numFmtId="0" fontId="60" fillId="6" borderId="32" xfId="22" applyFont="1" applyFill="1" applyBorder="1" applyAlignment="1">
      <alignment horizontal="center" vertical="center" wrapText="1"/>
    </xf>
    <xf numFmtId="0" fontId="60" fillId="6" borderId="53" xfId="22" applyFont="1" applyFill="1" applyBorder="1" applyAlignment="1">
      <alignment horizontal="center" vertical="center" wrapText="1"/>
    </xf>
    <xf numFmtId="0" fontId="60" fillId="6" borderId="23" xfId="22" applyFont="1" applyFill="1" applyBorder="1" applyAlignment="1">
      <alignment horizontal="center" vertical="center" wrapText="1"/>
    </xf>
    <xf numFmtId="0" fontId="60" fillId="6" borderId="12" xfId="22" applyFont="1" applyFill="1" applyBorder="1" applyAlignment="1">
      <alignment horizontal="center" vertical="center"/>
    </xf>
    <xf numFmtId="0" fontId="60" fillId="6" borderId="4" xfId="22" applyFont="1" applyFill="1" applyBorder="1" applyAlignment="1">
      <alignment horizontal="center" vertical="center"/>
    </xf>
    <xf numFmtId="0" fontId="60" fillId="6" borderId="12" xfId="0" applyFont="1" applyFill="1" applyBorder="1" applyAlignment="1">
      <alignment horizontal="center" vertical="center"/>
    </xf>
    <xf numFmtId="0" fontId="60" fillId="6" borderId="15" xfId="0" applyFont="1" applyFill="1" applyBorder="1" applyAlignment="1">
      <alignment horizontal="center" vertical="center"/>
    </xf>
    <xf numFmtId="0" fontId="60" fillId="6" borderId="14" xfId="0" applyFont="1" applyFill="1" applyBorder="1" applyAlignment="1">
      <alignment horizontal="center"/>
    </xf>
    <xf numFmtId="0" fontId="60" fillId="6" borderId="3" xfId="0" applyFont="1" applyFill="1" applyBorder="1" applyAlignment="1">
      <alignment horizontal="center"/>
    </xf>
    <xf numFmtId="0" fontId="60" fillId="6" borderId="60" xfId="0" applyFont="1" applyFill="1" applyBorder="1" applyAlignment="1">
      <alignment horizontal="center"/>
    </xf>
    <xf numFmtId="0" fontId="61" fillId="5" borderId="45" xfId="15" applyFont="1" applyFill="1" applyBorder="1" applyAlignment="1">
      <alignment horizontal="left" vertical="top" wrapText="1"/>
    </xf>
    <xf numFmtId="0" fontId="60" fillId="6" borderId="4" xfId="15" applyFont="1" applyFill="1" applyBorder="1" applyAlignment="1">
      <alignment horizontal="center" vertical="center"/>
    </xf>
    <xf numFmtId="0" fontId="47" fillId="5" borderId="29" xfId="0" applyFont="1" applyFill="1" applyBorder="1" applyAlignment="1">
      <alignment horizontal="center"/>
    </xf>
    <xf numFmtId="0" fontId="47" fillId="5" borderId="2" xfId="0" applyFont="1" applyFill="1" applyBorder="1" applyAlignment="1">
      <alignment horizontal="center"/>
    </xf>
    <xf numFmtId="0" fontId="47" fillId="5" borderId="30" xfId="0" applyFont="1" applyFill="1" applyBorder="1" applyAlignment="1">
      <alignment horizontal="center"/>
    </xf>
    <xf numFmtId="0" fontId="47" fillId="5" borderId="29" xfId="23" applyFont="1" applyFill="1" applyBorder="1" applyAlignment="1">
      <alignment horizontal="center" vertical="top"/>
    </xf>
    <xf numFmtId="0" fontId="47" fillId="5" borderId="2" xfId="23" applyFont="1" applyFill="1" applyBorder="1" applyAlignment="1">
      <alignment horizontal="center" vertical="top"/>
    </xf>
    <xf numFmtId="0" fontId="47" fillId="5" borderId="30" xfId="23" applyFont="1" applyFill="1" applyBorder="1" applyAlignment="1">
      <alignment horizontal="center" vertical="top"/>
    </xf>
    <xf numFmtId="0" fontId="60" fillId="6" borderId="21" xfId="15" applyFont="1" applyFill="1" applyBorder="1" applyAlignment="1">
      <alignment horizontal="center" vertical="center" wrapText="1"/>
    </xf>
    <xf numFmtId="0" fontId="60" fillId="6" borderId="24" xfId="15" applyFont="1" applyFill="1" applyBorder="1" applyAlignment="1">
      <alignment horizontal="center" vertical="center" wrapText="1"/>
    </xf>
    <xf numFmtId="0" fontId="60" fillId="6" borderId="57" xfId="15" applyFont="1" applyFill="1" applyBorder="1" applyAlignment="1">
      <alignment horizontal="center" vertical="center" wrapText="1"/>
    </xf>
    <xf numFmtId="0" fontId="60" fillId="6" borderId="45" xfId="15" applyFont="1" applyFill="1" applyBorder="1" applyAlignment="1">
      <alignment horizontal="center" vertical="center" wrapText="1"/>
    </xf>
    <xf numFmtId="0" fontId="60" fillId="6" borderId="56" xfId="15" applyFont="1" applyFill="1" applyBorder="1" applyAlignment="1">
      <alignment horizontal="center" vertical="center" wrapText="1"/>
    </xf>
    <xf numFmtId="0" fontId="60" fillId="6" borderId="58" xfId="15" applyFont="1" applyFill="1" applyBorder="1" applyAlignment="1">
      <alignment horizontal="center" vertical="center" wrapText="1"/>
    </xf>
    <xf numFmtId="0" fontId="60" fillId="6" borderId="7" xfId="15" applyFont="1" applyFill="1" applyBorder="1" applyAlignment="1">
      <alignment horizontal="center" vertical="center" wrapText="1"/>
    </xf>
    <xf numFmtId="0" fontId="60" fillId="6" borderId="25" xfId="15" applyFont="1" applyFill="1" applyBorder="1" applyAlignment="1">
      <alignment horizontal="center" vertical="center" wrapText="1"/>
    </xf>
    <xf numFmtId="0" fontId="81" fillId="5" borderId="57" xfId="15" applyFont="1" applyFill="1" applyBorder="1" applyAlignment="1">
      <alignment horizontal="center" vertical="center"/>
    </xf>
    <xf numFmtId="0" fontId="81" fillId="5" borderId="45" xfId="15" applyFont="1" applyFill="1" applyBorder="1" applyAlignment="1">
      <alignment horizontal="center" vertical="center"/>
    </xf>
    <xf numFmtId="0" fontId="81" fillId="5" borderId="56" xfId="15" applyFont="1" applyFill="1" applyBorder="1" applyAlignment="1">
      <alignment horizontal="center" vertical="center"/>
    </xf>
    <xf numFmtId="0" fontId="81" fillId="5" borderId="5" xfId="15" applyFont="1" applyFill="1" applyBorder="1" applyAlignment="1">
      <alignment horizontal="center" vertical="center"/>
    </xf>
    <xf numFmtId="0" fontId="81" fillId="5" borderId="0" xfId="15" applyFont="1" applyFill="1" applyBorder="1" applyAlignment="1">
      <alignment horizontal="center" vertical="center"/>
    </xf>
    <xf numFmtId="0" fontId="81" fillId="5" borderId="10" xfId="15" applyFont="1" applyFill="1" applyBorder="1" applyAlignment="1">
      <alignment horizontal="center" vertical="center"/>
    </xf>
    <xf numFmtId="0" fontId="81" fillId="5" borderId="58" xfId="15" applyFont="1" applyFill="1" applyBorder="1" applyAlignment="1">
      <alignment horizontal="center" vertical="center"/>
    </xf>
    <xf numFmtId="0" fontId="81" fillId="5" borderId="7" xfId="15" applyFont="1" applyFill="1" applyBorder="1" applyAlignment="1">
      <alignment horizontal="center" vertical="center"/>
    </xf>
    <xf numFmtId="0" fontId="81" fillId="5" borderId="25" xfId="15" applyFont="1" applyFill="1" applyBorder="1" applyAlignment="1">
      <alignment horizontal="center" vertical="center"/>
    </xf>
    <xf numFmtId="0" fontId="60" fillId="6" borderId="4" xfId="0" applyNumberFormat="1" applyFont="1" applyFill="1" applyBorder="1" applyAlignment="1">
      <alignment horizontal="center" vertical="center" wrapText="1"/>
    </xf>
    <xf numFmtId="0" fontId="60" fillId="6" borderId="16" xfId="0" applyNumberFormat="1" applyFont="1" applyFill="1" applyBorder="1" applyAlignment="1">
      <alignment horizontal="center" vertical="center" wrapText="1"/>
    </xf>
    <xf numFmtId="0" fontId="60" fillId="6" borderId="8" xfId="0" applyFont="1" applyFill="1" applyBorder="1" applyAlignment="1">
      <alignment horizontal="center" vertical="center"/>
    </xf>
    <xf numFmtId="0" fontId="60" fillId="6" borderId="17" xfId="0" applyFont="1" applyFill="1" applyBorder="1" applyAlignment="1">
      <alignment horizontal="center" vertical="center"/>
    </xf>
    <xf numFmtId="0" fontId="60" fillId="6" borderId="21" xfId="0" applyFont="1" applyFill="1" applyBorder="1" applyAlignment="1">
      <alignment horizontal="center" vertical="center"/>
    </xf>
    <xf numFmtId="0" fontId="62" fillId="5" borderId="29" xfId="0" applyFont="1" applyFill="1" applyBorder="1" applyAlignment="1">
      <alignment horizontal="center" vertical="center"/>
    </xf>
    <xf numFmtId="0" fontId="62" fillId="5" borderId="2" xfId="0" applyFont="1" applyFill="1" applyBorder="1" applyAlignment="1">
      <alignment horizontal="center" vertical="center"/>
    </xf>
    <xf numFmtId="0" fontId="62" fillId="5" borderId="30" xfId="0" applyFont="1" applyFill="1" applyBorder="1" applyAlignment="1">
      <alignment horizontal="center" vertical="center"/>
    </xf>
    <xf numFmtId="0" fontId="60" fillId="6" borderId="52" xfId="0" applyFont="1" applyFill="1" applyBorder="1" applyAlignment="1">
      <alignment horizontal="center" vertical="center"/>
    </xf>
    <xf numFmtId="0" fontId="60" fillId="6" borderId="19" xfId="0" applyFont="1" applyFill="1" applyBorder="1" applyAlignment="1">
      <alignment horizontal="center" vertical="center" wrapText="1"/>
    </xf>
    <xf numFmtId="0" fontId="60" fillId="6" borderId="11" xfId="0" applyFont="1" applyFill="1" applyBorder="1" applyAlignment="1">
      <alignment horizontal="center" vertical="center" wrapText="1"/>
    </xf>
    <xf numFmtId="0" fontId="60" fillId="6" borderId="18" xfId="0" applyFont="1" applyFill="1" applyBorder="1" applyAlignment="1">
      <alignment horizontal="center" vertical="center" wrapText="1"/>
    </xf>
    <xf numFmtId="0" fontId="60" fillId="6" borderId="12" xfId="0" applyFont="1" applyFill="1" applyBorder="1" applyAlignment="1">
      <alignment horizontal="center" vertical="center" wrapText="1"/>
    </xf>
    <xf numFmtId="0" fontId="60" fillId="6" borderId="4" xfId="0" applyFont="1" applyFill="1" applyBorder="1" applyAlignment="1">
      <alignment horizontal="center" vertical="center" wrapText="1"/>
    </xf>
    <xf numFmtId="0" fontId="60" fillId="6" borderId="16" xfId="0" applyFont="1" applyFill="1" applyBorder="1" applyAlignment="1">
      <alignment horizontal="center" vertical="center" wrapText="1"/>
    </xf>
    <xf numFmtId="0" fontId="62" fillId="6" borderId="15" xfId="0" applyFont="1" applyFill="1" applyBorder="1" applyAlignment="1">
      <alignment horizontal="center" vertical="center"/>
    </xf>
    <xf numFmtId="0" fontId="62" fillId="6" borderId="8" xfId="0" applyFont="1" applyFill="1" applyBorder="1" applyAlignment="1">
      <alignment horizontal="center" vertical="center"/>
    </xf>
    <xf numFmtId="0" fontId="62" fillId="6" borderId="17" xfId="0" applyFont="1" applyFill="1" applyBorder="1" applyAlignment="1">
      <alignment horizontal="center" vertical="center"/>
    </xf>
    <xf numFmtId="0" fontId="62" fillId="6" borderId="4" xfId="0" applyFont="1" applyFill="1" applyBorder="1" applyAlignment="1">
      <alignment horizontal="center" vertical="center" wrapText="1"/>
    </xf>
    <xf numFmtId="0" fontId="62" fillId="6" borderId="16" xfId="0" applyFont="1" applyFill="1" applyBorder="1" applyAlignment="1">
      <alignment horizontal="center" vertical="center" wrapText="1"/>
    </xf>
    <xf numFmtId="0" fontId="62" fillId="6" borderId="21" xfId="0" applyFont="1" applyFill="1" applyBorder="1" applyAlignment="1">
      <alignment horizontal="center" vertical="center"/>
    </xf>
    <xf numFmtId="0" fontId="33" fillId="0" borderId="28" xfId="0" applyFont="1" applyBorder="1" applyAlignment="1">
      <alignment horizontal="center" vertical="center"/>
    </xf>
    <xf numFmtId="0" fontId="62" fillId="6" borderId="4" xfId="0" applyNumberFormat="1" applyFont="1" applyFill="1" applyBorder="1" applyAlignment="1">
      <alignment horizontal="center" vertical="center" wrapText="1"/>
    </xf>
    <xf numFmtId="0" fontId="62" fillId="6" borderId="16" xfId="0" applyNumberFormat="1" applyFont="1" applyFill="1" applyBorder="1" applyAlignment="1">
      <alignment horizontal="center" vertical="center" wrapText="1"/>
    </xf>
    <xf numFmtId="0" fontId="62" fillId="6" borderId="19" xfId="0" applyFont="1" applyFill="1" applyBorder="1" applyAlignment="1">
      <alignment horizontal="center" vertical="center" wrapText="1"/>
    </xf>
    <xf numFmtId="0" fontId="62" fillId="6" borderId="11" xfId="0" applyFont="1" applyFill="1" applyBorder="1" applyAlignment="1">
      <alignment horizontal="center" vertical="center" wrapText="1"/>
    </xf>
    <xf numFmtId="0" fontId="62" fillId="6" borderId="18" xfId="0" applyFont="1" applyFill="1" applyBorder="1" applyAlignment="1">
      <alignment horizontal="center" vertical="center" wrapText="1"/>
    </xf>
    <xf numFmtId="0" fontId="62" fillId="6" borderId="12" xfId="0" applyFont="1" applyFill="1" applyBorder="1" applyAlignment="1">
      <alignment horizontal="center" vertical="center" wrapText="1"/>
    </xf>
    <xf numFmtId="0" fontId="27" fillId="5" borderId="29" xfId="0" applyFont="1" applyFill="1" applyBorder="1" applyAlignment="1">
      <alignment horizontal="center" vertical="center"/>
    </xf>
    <xf numFmtId="0" fontId="27" fillId="5" borderId="2" xfId="0" applyFont="1" applyFill="1" applyBorder="1" applyAlignment="1">
      <alignment horizontal="center" vertical="center"/>
    </xf>
    <xf numFmtId="0" fontId="27" fillId="5" borderId="30" xfId="0" applyFont="1" applyFill="1" applyBorder="1" applyAlignment="1">
      <alignment horizontal="center" vertical="center"/>
    </xf>
    <xf numFmtId="0" fontId="37" fillId="6" borderId="33" xfId="0" applyFont="1" applyFill="1" applyBorder="1" applyAlignment="1">
      <alignment horizontal="center" vertical="center" wrapText="1"/>
    </xf>
    <xf numFmtId="0" fontId="37" fillId="6" borderId="24" xfId="0" applyFont="1" applyFill="1" applyBorder="1" applyAlignment="1">
      <alignment horizontal="center" vertical="center" wrapText="1"/>
    </xf>
    <xf numFmtId="0" fontId="27" fillId="5" borderId="29" xfId="0" applyFont="1" applyFill="1" applyBorder="1" applyAlignment="1">
      <alignment horizontal="center"/>
    </xf>
    <xf numFmtId="0" fontId="27" fillId="5" borderId="2" xfId="0" applyFont="1" applyFill="1" applyBorder="1" applyAlignment="1">
      <alignment horizontal="center"/>
    </xf>
    <xf numFmtId="0" fontId="27" fillId="5" borderId="30" xfId="0" applyFont="1" applyFill="1" applyBorder="1" applyAlignment="1">
      <alignment horizontal="center"/>
    </xf>
    <xf numFmtId="0" fontId="37" fillId="6" borderId="32" xfId="0" applyFont="1" applyFill="1" applyBorder="1" applyAlignment="1">
      <alignment horizontal="center" vertical="center" wrapText="1"/>
    </xf>
    <xf numFmtId="0" fontId="37" fillId="6" borderId="23" xfId="0" applyFont="1" applyFill="1" applyBorder="1" applyAlignment="1">
      <alignment horizontal="center" vertical="center" wrapText="1"/>
    </xf>
    <xf numFmtId="0" fontId="79" fillId="5" borderId="54" xfId="23" applyFont="1" applyFill="1" applyBorder="1" applyAlignment="1">
      <alignment horizontal="center" vertical="center"/>
    </xf>
    <xf numFmtId="0" fontId="79" fillId="5" borderId="6" xfId="23" applyFont="1" applyFill="1" applyBorder="1" applyAlignment="1">
      <alignment horizontal="center" vertical="center"/>
    </xf>
    <xf numFmtId="0" fontId="79" fillId="5" borderId="65" xfId="23" applyFont="1" applyFill="1" applyBorder="1" applyAlignment="1">
      <alignment horizontal="center" vertical="center"/>
    </xf>
    <xf numFmtId="0" fontId="79" fillId="5" borderId="5" xfId="23" applyFont="1" applyFill="1" applyBorder="1" applyAlignment="1">
      <alignment horizontal="center" vertical="center"/>
    </xf>
    <xf numFmtId="0" fontId="79" fillId="5" borderId="0" xfId="23" applyFont="1" applyFill="1" applyBorder="1" applyAlignment="1">
      <alignment horizontal="center" vertical="center"/>
    </xf>
    <xf numFmtId="0" fontId="79" fillId="5" borderId="69" xfId="23" applyFont="1" applyFill="1" applyBorder="1" applyAlignment="1">
      <alignment horizontal="center" vertical="center"/>
    </xf>
    <xf numFmtId="0" fontId="79" fillId="5" borderId="58" xfId="23" applyFont="1" applyFill="1" applyBorder="1" applyAlignment="1">
      <alignment horizontal="center" vertical="center"/>
    </xf>
    <xf numFmtId="0" fontId="79" fillId="5" borderId="7" xfId="23" applyFont="1" applyFill="1" applyBorder="1" applyAlignment="1">
      <alignment horizontal="center" vertical="center"/>
    </xf>
    <xf numFmtId="0" fontId="79" fillId="5" borderId="70" xfId="23" applyFont="1" applyFill="1" applyBorder="1" applyAlignment="1">
      <alignment horizontal="center" vertical="center"/>
    </xf>
    <xf numFmtId="0" fontId="8" fillId="5" borderId="29" xfId="0" applyFont="1" applyFill="1" applyBorder="1" applyAlignment="1">
      <alignment horizontal="center" vertical="center"/>
    </xf>
    <xf numFmtId="0" fontId="8" fillId="5" borderId="2" xfId="0" applyFont="1" applyFill="1" applyBorder="1" applyAlignment="1">
      <alignment horizontal="center" vertical="center"/>
    </xf>
    <xf numFmtId="0" fontId="8" fillId="5" borderId="30" xfId="0" applyFont="1" applyFill="1" applyBorder="1" applyAlignment="1">
      <alignment horizontal="center" vertical="center"/>
    </xf>
    <xf numFmtId="0" fontId="37" fillId="6" borderId="19" xfId="23" applyFont="1" applyFill="1" applyBorder="1" applyAlignment="1">
      <alignment horizontal="center" vertical="center" wrapText="1"/>
    </xf>
    <xf numFmtId="0" fontId="37" fillId="6" borderId="11" xfId="23" applyFont="1" applyFill="1" applyBorder="1" applyAlignment="1">
      <alignment horizontal="center" vertical="center" wrapText="1"/>
    </xf>
    <xf numFmtId="0" fontId="37" fillId="6" borderId="18" xfId="23" applyFont="1" applyFill="1" applyBorder="1" applyAlignment="1">
      <alignment horizontal="center" vertical="center" wrapText="1"/>
    </xf>
    <xf numFmtId="0" fontId="37" fillId="6" borderId="12" xfId="23" applyFont="1" applyFill="1" applyBorder="1" applyAlignment="1">
      <alignment horizontal="center" vertical="center" wrapText="1"/>
    </xf>
    <xf numFmtId="0" fontId="37" fillId="6" borderId="16" xfId="23" applyFont="1" applyFill="1" applyBorder="1" applyAlignment="1">
      <alignment horizontal="center" vertical="center" wrapText="1"/>
    </xf>
    <xf numFmtId="0" fontId="37" fillId="6" borderId="13" xfId="0" applyFont="1" applyFill="1" applyBorder="1" applyAlignment="1">
      <alignment horizontal="center" vertical="center"/>
    </xf>
    <xf numFmtId="0" fontId="37" fillId="6" borderId="52" xfId="0" applyFont="1" applyFill="1" applyBorder="1" applyAlignment="1">
      <alignment horizontal="center" vertical="center"/>
    </xf>
    <xf numFmtId="0" fontId="37" fillId="6" borderId="59" xfId="0" applyFont="1" applyFill="1" applyBorder="1" applyAlignment="1">
      <alignment horizontal="center" vertical="center"/>
    </xf>
    <xf numFmtId="0" fontId="37" fillId="6" borderId="14" xfId="0" applyFont="1" applyFill="1" applyBorder="1" applyAlignment="1">
      <alignment horizontal="center"/>
    </xf>
    <xf numFmtId="0" fontId="37" fillId="6" borderId="3" xfId="0" applyFont="1" applyFill="1" applyBorder="1" applyAlignment="1">
      <alignment horizontal="center"/>
    </xf>
    <xf numFmtId="0" fontId="37" fillId="6" borderId="60" xfId="0" applyFont="1" applyFill="1" applyBorder="1" applyAlignment="1">
      <alignment horizontal="center"/>
    </xf>
    <xf numFmtId="0" fontId="37" fillId="6" borderId="13" xfId="0" applyFont="1" applyFill="1" applyBorder="1" applyAlignment="1">
      <alignment horizontal="center" vertical="center" wrapText="1"/>
    </xf>
    <xf numFmtId="0" fontId="37" fillId="6" borderId="52" xfId="0" applyFont="1" applyFill="1" applyBorder="1" applyAlignment="1">
      <alignment horizontal="center" vertical="center" wrapText="1"/>
    </xf>
    <xf numFmtId="0" fontId="37" fillId="6" borderId="40" xfId="0" applyFont="1" applyFill="1" applyBorder="1" applyAlignment="1">
      <alignment horizontal="center" vertical="center" wrapText="1"/>
    </xf>
    <xf numFmtId="0" fontId="6" fillId="5" borderId="29" xfId="0" applyFont="1" applyFill="1" applyBorder="1" applyAlignment="1">
      <alignment horizontal="center" vertical="top" wrapText="1"/>
    </xf>
    <xf numFmtId="0" fontId="6" fillId="5" borderId="2" xfId="0" applyFont="1" applyFill="1" applyBorder="1" applyAlignment="1">
      <alignment horizontal="center" vertical="top" wrapText="1"/>
    </xf>
    <xf numFmtId="0" fontId="6" fillId="5" borderId="30" xfId="0" applyFont="1" applyFill="1" applyBorder="1" applyAlignment="1">
      <alignment horizontal="center" vertical="top" wrapText="1"/>
    </xf>
    <xf numFmtId="0" fontId="40" fillId="0" borderId="6" xfId="0" applyFont="1" applyFill="1" applyBorder="1" applyAlignment="1">
      <alignment horizontal="left" wrapText="1"/>
    </xf>
    <xf numFmtId="0" fontId="40" fillId="0" borderId="0" xfId="0" applyFont="1" applyFill="1" applyBorder="1" applyAlignment="1">
      <alignment horizontal="left" wrapText="1"/>
    </xf>
    <xf numFmtId="0" fontId="6" fillId="5" borderId="29" xfId="15" applyFont="1" applyFill="1" applyBorder="1" applyAlignment="1">
      <alignment horizontal="center" vertical="top" wrapText="1"/>
    </xf>
    <xf numFmtId="0" fontId="6" fillId="5" borderId="2" xfId="15" applyFont="1" applyFill="1" applyBorder="1" applyAlignment="1">
      <alignment horizontal="center" vertical="top" wrapText="1"/>
    </xf>
    <xf numFmtId="0" fontId="6" fillId="5" borderId="30" xfId="15" applyFont="1" applyFill="1" applyBorder="1" applyAlignment="1">
      <alignment horizontal="center" vertical="top" wrapText="1"/>
    </xf>
    <xf numFmtId="0" fontId="32" fillId="5" borderId="6" xfId="0" applyFont="1" applyFill="1" applyBorder="1" applyAlignment="1">
      <alignment horizontal="left" wrapText="1"/>
    </xf>
    <xf numFmtId="0" fontId="32" fillId="5" borderId="0" xfId="0" applyFont="1" applyFill="1" applyBorder="1" applyAlignment="1">
      <alignment horizontal="left" wrapText="1"/>
    </xf>
    <xf numFmtId="0" fontId="151" fillId="5" borderId="29" xfId="0" applyFont="1" applyFill="1" applyBorder="1" applyAlignment="1">
      <alignment horizontal="center" vertical="center" wrapText="1"/>
    </xf>
    <xf numFmtId="0" fontId="151" fillId="5" borderId="2" xfId="0" applyFont="1" applyFill="1" applyBorder="1" applyAlignment="1">
      <alignment horizontal="center" vertical="center" wrapText="1"/>
    </xf>
    <xf numFmtId="0" fontId="136" fillId="0" borderId="2" xfId="0" applyFont="1" applyBorder="1" applyAlignment="1">
      <alignment horizontal="center" vertical="center" wrapText="1"/>
    </xf>
    <xf numFmtId="0" fontId="136" fillId="0" borderId="30" xfId="0" applyFont="1" applyBorder="1" applyAlignment="1">
      <alignment horizontal="center" vertical="center" wrapText="1"/>
    </xf>
    <xf numFmtId="0" fontId="108" fillId="5" borderId="64" xfId="0" applyFont="1" applyFill="1" applyBorder="1" applyAlignment="1">
      <alignment horizontal="center" vertical="center" textRotation="75"/>
    </xf>
    <xf numFmtId="0" fontId="108" fillId="5" borderId="65" xfId="0" applyFont="1" applyFill="1" applyBorder="1" applyAlignment="1">
      <alignment horizontal="center" vertical="center" textRotation="75"/>
    </xf>
    <xf numFmtId="0" fontId="108" fillId="5" borderId="37" xfId="0" applyFont="1" applyFill="1" applyBorder="1" applyAlignment="1">
      <alignment horizontal="center" vertical="center" textRotation="75"/>
    </xf>
    <xf numFmtId="0" fontId="108" fillId="5" borderId="69" xfId="0" applyFont="1" applyFill="1" applyBorder="1" applyAlignment="1">
      <alignment horizontal="center" vertical="center" textRotation="75"/>
    </xf>
    <xf numFmtId="0" fontId="108" fillId="5" borderId="42" xfId="0" applyFont="1" applyFill="1" applyBorder="1" applyAlignment="1">
      <alignment horizontal="center" vertical="center" textRotation="75"/>
    </xf>
    <xf numFmtId="0" fontId="108" fillId="5" borderId="66" xfId="0" applyFont="1" applyFill="1" applyBorder="1" applyAlignment="1">
      <alignment horizontal="center" vertical="center" textRotation="75"/>
    </xf>
    <xf numFmtId="0" fontId="42" fillId="6" borderId="12" xfId="0" applyFont="1" applyFill="1" applyBorder="1" applyAlignment="1">
      <alignment horizontal="center" vertical="center"/>
    </xf>
    <xf numFmtId="0" fontId="42" fillId="6" borderId="4" xfId="0" applyFont="1" applyFill="1" applyBorder="1" applyAlignment="1">
      <alignment horizontal="center" vertical="center"/>
    </xf>
    <xf numFmtId="0" fontId="42" fillId="6" borderId="19" xfId="0" applyFont="1" applyFill="1" applyBorder="1" applyAlignment="1">
      <alignment horizontal="center" vertical="center"/>
    </xf>
    <xf numFmtId="0" fontId="42" fillId="6" borderId="11" xfId="0" applyFont="1" applyFill="1" applyBorder="1" applyAlignment="1">
      <alignment horizontal="center" vertical="center"/>
    </xf>
    <xf numFmtId="0" fontId="8" fillId="5" borderId="29" xfId="0" applyFont="1" applyFill="1" applyBorder="1" applyAlignment="1">
      <alignment horizontal="center"/>
    </xf>
    <xf numFmtId="0" fontId="8" fillId="5" borderId="2" xfId="0" applyFont="1" applyFill="1" applyBorder="1" applyAlignment="1">
      <alignment horizontal="center"/>
    </xf>
    <xf numFmtId="0" fontId="8" fillId="5" borderId="30" xfId="0" applyFont="1" applyFill="1" applyBorder="1" applyAlignment="1">
      <alignment horizontal="center"/>
    </xf>
    <xf numFmtId="0" fontId="79" fillId="5" borderId="54" xfId="0" applyFont="1" applyFill="1" applyBorder="1" applyAlignment="1">
      <alignment vertical="center"/>
    </xf>
    <xf numFmtId="0" fontId="79" fillId="5" borderId="6" xfId="0" applyFont="1" applyFill="1" applyBorder="1" applyAlignment="1">
      <alignment vertical="center"/>
    </xf>
    <xf numFmtId="0" fontId="79" fillId="5" borderId="65" xfId="0" applyFont="1" applyFill="1" applyBorder="1" applyAlignment="1">
      <alignment vertical="center"/>
    </xf>
    <xf numFmtId="0" fontId="79" fillId="5" borderId="5" xfId="0" applyFont="1" applyFill="1" applyBorder="1" applyAlignment="1">
      <alignment vertical="center"/>
    </xf>
    <xf numFmtId="0" fontId="79" fillId="5" borderId="0" xfId="0" applyFont="1" applyFill="1" applyBorder="1" applyAlignment="1">
      <alignment vertical="center"/>
    </xf>
    <xf numFmtId="0" fontId="79" fillId="5" borderId="69" xfId="0" applyFont="1" applyFill="1" applyBorder="1" applyAlignment="1">
      <alignment vertical="center"/>
    </xf>
    <xf numFmtId="0" fontId="79" fillId="5" borderId="67" xfId="0" applyFont="1" applyFill="1" applyBorder="1" applyAlignment="1">
      <alignment vertical="center"/>
    </xf>
    <xf numFmtId="0" fontId="79" fillId="5" borderId="50" xfId="0" applyFont="1" applyFill="1" applyBorder="1" applyAlignment="1">
      <alignment vertical="center"/>
    </xf>
    <xf numFmtId="0" fontId="79" fillId="5" borderId="66" xfId="0" applyFont="1" applyFill="1" applyBorder="1" applyAlignment="1">
      <alignment vertical="center"/>
    </xf>
    <xf numFmtId="0" fontId="37" fillId="6" borderId="53" xfId="0" applyFont="1" applyFill="1" applyBorder="1" applyAlignment="1">
      <alignment horizontal="center" vertical="center" wrapText="1"/>
    </xf>
    <xf numFmtId="0" fontId="37" fillId="6" borderId="33" xfId="0" applyFont="1" applyFill="1" applyBorder="1" applyAlignment="1">
      <alignment horizontal="center" vertical="center"/>
    </xf>
    <xf numFmtId="0" fontId="37" fillId="6" borderId="9" xfId="0" applyFont="1" applyFill="1" applyBorder="1" applyAlignment="1">
      <alignment horizontal="center" vertical="center"/>
    </xf>
    <xf numFmtId="0" fontId="37" fillId="6" borderId="4" xfId="0" applyFont="1" applyFill="1" applyBorder="1" applyAlignment="1">
      <alignment horizontal="center" vertical="center"/>
    </xf>
    <xf numFmtId="0" fontId="37" fillId="6" borderId="8" xfId="0" applyFont="1" applyFill="1" applyBorder="1" applyAlignment="1">
      <alignment horizontal="center" vertical="center"/>
    </xf>
    <xf numFmtId="0" fontId="37" fillId="6" borderId="59" xfId="0" applyFont="1" applyFill="1" applyBorder="1" applyAlignment="1">
      <alignment horizontal="center" vertical="center" wrapText="1"/>
    </xf>
    <xf numFmtId="0" fontId="37" fillId="6" borderId="14" xfId="0" applyFont="1" applyFill="1" applyBorder="1" applyAlignment="1">
      <alignment horizontal="center" vertical="center" wrapText="1"/>
    </xf>
    <xf numFmtId="0" fontId="37" fillId="6" borderId="3" xfId="0" applyFont="1" applyFill="1" applyBorder="1" applyAlignment="1">
      <alignment horizontal="center" vertical="center" wrapText="1"/>
    </xf>
    <xf numFmtId="0" fontId="37" fillId="6" borderId="60" xfId="0" applyFont="1" applyFill="1" applyBorder="1" applyAlignment="1">
      <alignment horizontal="center" vertical="center" wrapText="1"/>
    </xf>
    <xf numFmtId="164" fontId="8" fillId="5" borderId="29" xfId="28" applyFont="1" applyFill="1" applyBorder="1" applyAlignment="1">
      <alignment horizontal="center" vertical="center"/>
    </xf>
    <xf numFmtId="164" fontId="8" fillId="5" borderId="2" xfId="28" applyFont="1" applyFill="1" applyBorder="1" applyAlignment="1">
      <alignment horizontal="center" vertical="center"/>
    </xf>
    <xf numFmtId="164" fontId="8" fillId="5" borderId="30" xfId="28" applyFont="1" applyFill="1" applyBorder="1" applyAlignment="1">
      <alignment horizontal="center" vertical="center"/>
    </xf>
    <xf numFmtId="0" fontId="42" fillId="6" borderId="19" xfId="11" applyFont="1" applyFill="1" applyBorder="1" applyAlignment="1">
      <alignment horizontal="center" vertical="center" wrapText="1"/>
    </xf>
    <xf numFmtId="0" fontId="42" fillId="6" borderId="11" xfId="11" applyFont="1" applyFill="1" applyBorder="1" applyAlignment="1">
      <alignment horizontal="center" vertical="center" wrapText="1"/>
    </xf>
    <xf numFmtId="0" fontId="42" fillId="6" borderId="12" xfId="11" applyFont="1" applyFill="1" applyBorder="1" applyAlignment="1">
      <alignment horizontal="center" vertical="center"/>
    </xf>
    <xf numFmtId="0" fontId="42" fillId="6" borderId="4" xfId="11" applyFont="1" applyFill="1" applyBorder="1" applyAlignment="1">
      <alignment horizontal="center" vertical="center"/>
    </xf>
    <xf numFmtId="0" fontId="6" fillId="5" borderId="29" xfId="15" applyFont="1" applyFill="1" applyBorder="1" applyAlignment="1">
      <alignment horizontal="center" vertical="center"/>
    </xf>
    <xf numFmtId="0" fontId="6" fillId="5" borderId="2" xfId="15" applyFont="1" applyFill="1" applyBorder="1" applyAlignment="1">
      <alignment horizontal="center" vertical="center"/>
    </xf>
    <xf numFmtId="0" fontId="6" fillId="5" borderId="30" xfId="15" applyFont="1" applyFill="1" applyBorder="1" applyAlignment="1">
      <alignment horizontal="center" vertical="center"/>
    </xf>
    <xf numFmtId="0" fontId="8" fillId="5" borderId="29" xfId="15" applyFont="1" applyFill="1" applyBorder="1" applyAlignment="1">
      <alignment horizontal="center" vertical="center"/>
    </xf>
    <xf numFmtId="0" fontId="8" fillId="5" borderId="2" xfId="15" applyFont="1" applyFill="1" applyBorder="1" applyAlignment="1">
      <alignment horizontal="center" vertical="center"/>
    </xf>
    <xf numFmtId="0" fontId="8" fillId="5" borderId="30" xfId="15" applyFont="1" applyFill="1" applyBorder="1" applyAlignment="1">
      <alignment horizontal="center" vertical="center"/>
    </xf>
    <xf numFmtId="0" fontId="60" fillId="0" borderId="0" xfId="29" applyFont="1" applyAlignment="1">
      <alignment horizontal="center"/>
    </xf>
    <xf numFmtId="0" fontId="37" fillId="6" borderId="4" xfId="15" applyFont="1" applyFill="1" applyBorder="1" applyAlignment="1">
      <alignment horizontal="center" vertical="center"/>
    </xf>
    <xf numFmtId="0" fontId="62" fillId="0" borderId="0" xfId="29" applyFont="1" applyAlignment="1">
      <alignment horizontal="center"/>
    </xf>
    <xf numFmtId="0" fontId="8" fillId="0" borderId="29" xfId="15" applyFont="1" applyFill="1" applyBorder="1" applyAlignment="1">
      <alignment horizontal="center" vertical="center"/>
    </xf>
    <xf numFmtId="0" fontId="8" fillId="0" borderId="2" xfId="15" applyFont="1" applyFill="1" applyBorder="1" applyAlignment="1">
      <alignment horizontal="center" vertical="center"/>
    </xf>
    <xf numFmtId="0" fontId="8" fillId="0" borderId="30" xfId="15" applyFont="1" applyFill="1" applyBorder="1" applyAlignment="1">
      <alignment horizontal="center" vertical="center"/>
    </xf>
    <xf numFmtId="0" fontId="27" fillId="6" borderId="19" xfId="15" applyFont="1" applyFill="1" applyBorder="1" applyAlignment="1">
      <alignment horizontal="center" vertical="center"/>
    </xf>
    <xf numFmtId="0" fontId="27" fillId="6" borderId="11" xfId="15" applyFont="1" applyFill="1" applyBorder="1" applyAlignment="1">
      <alignment horizontal="center" vertical="center"/>
    </xf>
    <xf numFmtId="0" fontId="27" fillId="6" borderId="12" xfId="15" applyFont="1" applyFill="1" applyBorder="1" applyAlignment="1">
      <alignment horizontal="center" vertical="center"/>
    </xf>
    <xf numFmtId="0" fontId="27" fillId="6" borderId="4" xfId="15" applyFont="1" applyFill="1" applyBorder="1" applyAlignment="1">
      <alignment horizontal="center" vertical="center"/>
    </xf>
  </cellXfs>
  <cellStyles count="53">
    <cellStyle name="Body" xfId="1"/>
    <cellStyle name="Comma" xfId="34" builtinId="3"/>
    <cellStyle name="Comma  - Style1" xfId="2"/>
    <cellStyle name="Comma 10" xfId="49"/>
    <cellStyle name="Comma 2" xfId="3"/>
    <cellStyle name="Comma 2 2" xfId="32"/>
    <cellStyle name="Comma 3" xfId="28"/>
    <cellStyle name="Comma 4" xfId="30"/>
    <cellStyle name="Comma 4 2" xfId="42"/>
    <cellStyle name="Comma 5" xfId="31"/>
    <cellStyle name="Comma 5 2" xfId="43"/>
    <cellStyle name="Comma 6" xfId="35"/>
    <cellStyle name="Comma 7" xfId="38"/>
    <cellStyle name="Comma 7 2" xfId="47"/>
    <cellStyle name="Comma 8" xfId="45"/>
    <cellStyle name="Comma 9" xfId="50"/>
    <cellStyle name="Curren - Style2" xfId="4"/>
    <cellStyle name="Grey" xfId="5"/>
    <cellStyle name="Header1" xfId="6"/>
    <cellStyle name="Header2" xfId="7"/>
    <cellStyle name="Input [yellow]" xfId="8"/>
    <cellStyle name="no dec" xfId="9"/>
    <cellStyle name="Normal" xfId="0" builtinId="0"/>
    <cellStyle name="Normal - Style1" xfId="10"/>
    <cellStyle name="Normal 2" xfId="11"/>
    <cellStyle name="Normal 2 2" xfId="12"/>
    <cellStyle name="Normal 2 2 2" xfId="13"/>
    <cellStyle name="Normal 3" xfId="14"/>
    <cellStyle name="Normal 3 2" xfId="15"/>
    <cellStyle name="Normal 4" xfId="16"/>
    <cellStyle name="Normal 4 2" xfId="29"/>
    <cellStyle name="Normal 4 2 2" xfId="41"/>
    <cellStyle name="Normal 5" xfId="17"/>
    <cellStyle name="Normal 6" xfId="18"/>
    <cellStyle name="Normal 7" xfId="19"/>
    <cellStyle name="Normal 8" xfId="20"/>
    <cellStyle name="Normal 8 2" xfId="40"/>
    <cellStyle name="Normal 9" xfId="37"/>
    <cellStyle name="Normal 9 2" xfId="46"/>
    <cellStyle name="Normal_FORMATS 5 YEAR ALOKE" xfId="21"/>
    <cellStyle name="Normal_FORMATS 5 YEAR ALOKE 2" xfId="22"/>
    <cellStyle name="Normal_Forms" xfId="23"/>
    <cellStyle name="Normal_Total Business - Distribution MYT Formats Ver 1.4" xfId="24"/>
    <cellStyle name="Percent" xfId="39" builtinId="5"/>
    <cellStyle name="Percent [0]_#6 Temps &amp; Contractors" xfId="25"/>
    <cellStyle name="Percent [2]" xfId="26"/>
    <cellStyle name="Percent 2" xfId="33"/>
    <cellStyle name="Percent 2 2" xfId="44"/>
    <cellStyle name="Percent 3" xfId="36"/>
    <cellStyle name="Percent 4" xfId="48"/>
    <cellStyle name="Percent 5" xfId="51"/>
    <cellStyle name="Percent 6" xfId="52"/>
    <cellStyle name="Style 1" xfId="2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externalLink" Target="externalLinks/externalLink4.xml"/><Relationship Id="rId55"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7.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3.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6.xml"/><Relationship Id="rId6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56" Type="http://schemas.openxmlformats.org/officeDocument/2006/relationships/externalLink" Target="externalLinks/externalLink10.xml"/><Relationship Id="rId8" Type="http://schemas.openxmlformats.org/officeDocument/2006/relationships/worksheet" Target="worksheets/sheet8.xml"/><Relationship Id="rId51" Type="http://schemas.openxmlformats.org/officeDocument/2006/relationships/externalLink" Target="externalLinks/externalLink5.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201-04REL-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1-04REL-Fin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omp10\c\WINDOWS\Desktop\Latest%20revised%20Cost%20Estimates%20for%20Substatio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suresh\Power\MSEB\MSEB%2001-02\Data\Dispatch%20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Databank\1-Projects%20In%20Hand\DFID\ARR%202003-04\Arr%20Petition%202003-04\For%20Submission\ARR%20Forms%20For%20Submission.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atabank/1-Projects%20In%20Hand/DFID/ARR%202003-04/Arr%20Petition%202003-04/For%20Submission/ARR%20Forms%20For%20Submission.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Documents%20and%20Settings\anurag\My%20Documents\petitions\Petition%20for%20trans%20ARR.doc\Databank\1-Projects%20In%20Hand\DFID\ARR%202003-04\Arr%20Petition%202003-04\For%20Submission\ARR%20Forms%20For%20Submission.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Documents%20and%20Settings/anurag/My%20Documents/petitions/Petition%20for%20trans%20ARR.doc/Databank/1-Projects%20In%20Hand/DFID/ARR%202003-04/Arr%20Petition%202003-04/For%20Submission/ARR%20Forms%20For%20Submission.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Sameer's%20folder\MSEB\Tariff%20Filing%202003-04\Outputs\Models\Working%20Models\old\Dispatch%202.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Sameer's%20folder/MSEB/Tariff%20Filing%202003-04/Outputs/Models/Working%20Models/old/Dispatch%202.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03-04|71"/>
      <sheetName val="03-04|72"/>
      <sheetName val="03-04|74"/>
      <sheetName val="03-04|75"/>
      <sheetName val="03-04|76"/>
      <sheetName val="03-04|77"/>
      <sheetName val="03-04|79"/>
      <sheetName val="03-04|83"/>
      <sheetName val="03-04|Master"/>
      <sheetName val="04R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03-04|71"/>
      <sheetName val="03-04|72"/>
      <sheetName val="03-04|74"/>
      <sheetName val="03-04|75"/>
      <sheetName val="03-04|76"/>
      <sheetName val="03-04|77"/>
      <sheetName val="03-04|79"/>
      <sheetName val="03-04|83"/>
      <sheetName val="03-04|Master"/>
      <sheetName val="04R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Unit Rate"/>
      <sheetName val="160MVA+2FB"/>
      <sheetName val="160MVA+1FB"/>
      <sheetName val="160MVA Addl"/>
      <sheetName val="220KV FB"/>
      <sheetName val="315MVA Addl"/>
      <sheetName val="40MVA+2FB"/>
      <sheetName val="20MVA+2FB"/>
      <sheetName val="40MVA+1FB"/>
      <sheetName val="132FB"/>
      <sheetName val="40to63"/>
      <sheetName val="20to40"/>
      <sheetName val="Addl.40"/>
      <sheetName val="Addl.20"/>
      <sheetName val="SS-Cost"/>
      <sheetName val="Addl.63 (2)"/>
      <sheetName val="Addl_40"/>
      <sheetName val="Unit_Rate"/>
      <sheetName val="160MVA_Addl"/>
      <sheetName val="220KV_FB"/>
      <sheetName val="315MVA_Addl"/>
      <sheetName val="Addl_401"/>
      <sheetName val="Addl_20"/>
      <sheetName val="Addl_63_(2)"/>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row r="38">
          <cell r="A38" t="str">
            <v xml:space="preserve">ESTIMATE FOR INSTALLATION OF ADDITIONAL 1X40MVA 132/33KV TRANSFORMER AT EXISTING EHV SUBSTATION </v>
          </cell>
        </row>
        <row r="40">
          <cell r="A40" t="str">
            <v>SCHEDULE</v>
          </cell>
        </row>
        <row r="42">
          <cell r="A42" t="str">
            <v>TOTAL NO. OF LOCATIONS</v>
          </cell>
          <cell r="C42">
            <v>1</v>
          </cell>
        </row>
        <row r="44">
          <cell r="A44" t="str">
            <v>SNO</v>
          </cell>
          <cell r="B44" t="str">
            <v>PARTICULARS</v>
          </cell>
          <cell r="C44" t="str">
            <v>Quantity</v>
          </cell>
          <cell r="D44" t="str">
            <v>EX-W Rate</v>
          </cell>
          <cell r="E44" t="str">
            <v>EX-W Amount</v>
          </cell>
          <cell r="F44" t="str">
            <v>Other Rate</v>
          </cell>
          <cell r="G44" t="str">
            <v>Other Amount</v>
          </cell>
          <cell r="H44" t="str">
            <v>Total Rate</v>
          </cell>
          <cell r="I44" t="str">
            <v>Total Amount</v>
          </cell>
        </row>
        <row r="46">
          <cell r="A46" t="str">
            <v>(A)</v>
          </cell>
          <cell r="B46" t="str">
            <v>220KV EQUIPMENTS</v>
          </cell>
        </row>
        <row r="48">
          <cell r="A48">
            <v>1</v>
          </cell>
          <cell r="B48" t="str">
            <v>Circuit Breaker</v>
          </cell>
          <cell r="C48">
            <v>0</v>
          </cell>
          <cell r="D48">
            <v>13.429399999999999</v>
          </cell>
          <cell r="E48">
            <v>0</v>
          </cell>
          <cell r="F48">
            <v>1.0102</v>
          </cell>
          <cell r="G48">
            <v>0</v>
          </cell>
          <cell r="H48">
            <v>14.439599999999999</v>
          </cell>
          <cell r="I48">
            <v>0</v>
          </cell>
        </row>
        <row r="49">
          <cell r="A49">
            <v>2</v>
          </cell>
          <cell r="B49" t="str">
            <v>Current Transformer</v>
          </cell>
          <cell r="C49">
            <v>0</v>
          </cell>
          <cell r="D49">
            <v>1.3</v>
          </cell>
          <cell r="E49">
            <v>0</v>
          </cell>
          <cell r="F49">
            <v>9.1999999999999998E-2</v>
          </cell>
          <cell r="G49">
            <v>0</v>
          </cell>
          <cell r="H49">
            <v>1.3920000000000001</v>
          </cell>
          <cell r="I49">
            <v>0</v>
          </cell>
        </row>
        <row r="50">
          <cell r="A50">
            <v>3</v>
          </cell>
          <cell r="B50" t="str">
            <v>Isolator (with E/S)</v>
          </cell>
          <cell r="C50">
            <v>0</v>
          </cell>
          <cell r="D50">
            <v>0.50570000000000004</v>
          </cell>
          <cell r="E50">
            <v>0</v>
          </cell>
          <cell r="F50">
            <v>3.2899999999999999E-2</v>
          </cell>
          <cell r="G50">
            <v>0</v>
          </cell>
          <cell r="H50">
            <v>0.53860000000000008</v>
          </cell>
          <cell r="I50">
            <v>0</v>
          </cell>
        </row>
        <row r="51">
          <cell r="A51">
            <v>4</v>
          </cell>
          <cell r="B51" t="str">
            <v>Isolator (without E/S)</v>
          </cell>
          <cell r="C51">
            <v>0</v>
          </cell>
          <cell r="D51">
            <v>0.50570000000000004</v>
          </cell>
          <cell r="E51">
            <v>0</v>
          </cell>
          <cell r="F51">
            <v>3.2899999999999999E-2</v>
          </cell>
          <cell r="G51">
            <v>0</v>
          </cell>
          <cell r="H51">
            <v>0.53860000000000008</v>
          </cell>
          <cell r="I51">
            <v>0</v>
          </cell>
        </row>
        <row r="52">
          <cell r="A52">
            <v>5</v>
          </cell>
          <cell r="B52" t="str">
            <v>LA</v>
          </cell>
          <cell r="C52">
            <v>0</v>
          </cell>
          <cell r="D52">
            <v>0.4234</v>
          </cell>
          <cell r="E52">
            <v>0</v>
          </cell>
          <cell r="F52">
            <v>2.6100000000000002E-2</v>
          </cell>
          <cell r="G52">
            <v>0</v>
          </cell>
          <cell r="H52">
            <v>0.44950000000000001</v>
          </cell>
          <cell r="I52">
            <v>0</v>
          </cell>
        </row>
        <row r="53">
          <cell r="A53">
            <v>6</v>
          </cell>
          <cell r="B53" t="str">
            <v>PI / Solid Core Insulators</v>
          </cell>
          <cell r="C53">
            <v>0</v>
          </cell>
          <cell r="D53">
            <v>0.14399999999999999</v>
          </cell>
          <cell r="E53">
            <v>0</v>
          </cell>
          <cell r="F53">
            <v>9.7999999999999997E-3</v>
          </cell>
          <cell r="G53">
            <v>0</v>
          </cell>
          <cell r="H53">
            <v>0.15379999999999999</v>
          </cell>
          <cell r="I53">
            <v>0</v>
          </cell>
        </row>
        <row r="54">
          <cell r="A54">
            <v>7</v>
          </cell>
          <cell r="B54" t="str">
            <v>C&amp;R Panel(For feeder)</v>
          </cell>
          <cell r="C54">
            <v>0</v>
          </cell>
          <cell r="D54">
            <v>4.5674999999999999</v>
          </cell>
          <cell r="E54">
            <v>0</v>
          </cell>
          <cell r="F54">
            <v>9.1399999999999995E-2</v>
          </cell>
          <cell r="G54">
            <v>0</v>
          </cell>
          <cell r="H54">
            <v>4.6589</v>
          </cell>
          <cell r="I54">
            <v>0</v>
          </cell>
        </row>
        <row r="55">
          <cell r="A55">
            <v>8</v>
          </cell>
          <cell r="B55" t="str">
            <v>C&amp;R Panel (for transformer)</v>
          </cell>
          <cell r="C55">
            <v>0</v>
          </cell>
          <cell r="D55">
            <v>4.5674999999999999</v>
          </cell>
          <cell r="E55">
            <v>0</v>
          </cell>
          <cell r="F55">
            <v>9.1399999999999995E-2</v>
          </cell>
          <cell r="G55">
            <v>0</v>
          </cell>
          <cell r="H55">
            <v>4.6589</v>
          </cell>
          <cell r="I55">
            <v>0</v>
          </cell>
        </row>
        <row r="56">
          <cell r="A56">
            <v>9</v>
          </cell>
          <cell r="B56" t="str">
            <v>C&amp;R Panel (Bus coup./Bus tie)</v>
          </cell>
          <cell r="C56">
            <v>0</v>
          </cell>
          <cell r="D56">
            <v>4.5674999999999999</v>
          </cell>
          <cell r="E56">
            <v>0</v>
          </cell>
          <cell r="F56">
            <v>9.1399999999999995E-2</v>
          </cell>
          <cell r="G56">
            <v>0</v>
          </cell>
          <cell r="H56">
            <v>4.6589</v>
          </cell>
          <cell r="I56">
            <v>0</v>
          </cell>
        </row>
        <row r="57">
          <cell r="A57">
            <v>10</v>
          </cell>
          <cell r="B57" t="str">
            <v>Synchroscope</v>
          </cell>
          <cell r="C57">
            <v>0</v>
          </cell>
          <cell r="D57">
            <v>0</v>
          </cell>
          <cell r="E57">
            <v>0</v>
          </cell>
          <cell r="F57">
            <v>1.5</v>
          </cell>
          <cell r="G57">
            <v>0</v>
          </cell>
          <cell r="H57">
            <v>1.5</v>
          </cell>
          <cell r="I57">
            <v>0</v>
          </cell>
        </row>
        <row r="58">
          <cell r="A58">
            <v>11</v>
          </cell>
          <cell r="B58" t="str">
            <v>PT</v>
          </cell>
          <cell r="C58">
            <v>0</v>
          </cell>
          <cell r="D58">
            <v>1.5</v>
          </cell>
          <cell r="E58">
            <v>0</v>
          </cell>
          <cell r="F58">
            <v>0.1</v>
          </cell>
          <cell r="G58">
            <v>0</v>
          </cell>
          <cell r="H58">
            <v>1.6</v>
          </cell>
          <cell r="I58">
            <v>0</v>
          </cell>
        </row>
        <row r="59">
          <cell r="A59">
            <v>12</v>
          </cell>
          <cell r="B59" t="str">
            <v>Suspension/Tension String with H/W</v>
          </cell>
          <cell r="C59">
            <v>0</v>
          </cell>
          <cell r="D59">
            <v>6.0785000000000006E-2</v>
          </cell>
          <cell r="E59">
            <v>0</v>
          </cell>
          <cell r="F59">
            <v>6.0000000000000001E-3</v>
          </cell>
          <cell r="G59">
            <v>0</v>
          </cell>
          <cell r="H59">
            <v>6.6785000000000011E-2</v>
          </cell>
          <cell r="I59">
            <v>0</v>
          </cell>
        </row>
        <row r="60">
          <cell r="A60">
            <v>13</v>
          </cell>
          <cell r="B60" t="str">
            <v>Double Tension String with H/W</v>
          </cell>
          <cell r="C60">
            <v>0</v>
          </cell>
          <cell r="D60">
            <v>0.11468500000000001</v>
          </cell>
          <cell r="E60">
            <v>0</v>
          </cell>
          <cell r="F60">
            <v>1.1599999999999999E-2</v>
          </cell>
          <cell r="G60">
            <v>0</v>
          </cell>
          <cell r="H60">
            <v>0.12628500000000001</v>
          </cell>
          <cell r="I60">
            <v>0</v>
          </cell>
        </row>
        <row r="62">
          <cell r="B62" t="str">
            <v>SUB TOTAL (A)</v>
          </cell>
          <cell r="C62" t="str">
            <v/>
          </cell>
          <cell r="E62">
            <v>0</v>
          </cell>
          <cell r="G62">
            <v>0</v>
          </cell>
          <cell r="I62">
            <v>0</v>
          </cell>
        </row>
        <row r="64">
          <cell r="A64" t="str">
            <v>(B)</v>
          </cell>
          <cell r="B64" t="str">
            <v>132KV EQUIPMENTS</v>
          </cell>
        </row>
        <row r="66">
          <cell r="A66">
            <v>1</v>
          </cell>
          <cell r="B66" t="str">
            <v>Circuit Breaker</v>
          </cell>
          <cell r="C66">
            <v>1</v>
          </cell>
          <cell r="D66">
            <v>6.4887000000000015</v>
          </cell>
          <cell r="E66">
            <v>6.4887000000000015</v>
          </cell>
          <cell r="F66">
            <v>0.57534999999999992</v>
          </cell>
          <cell r="G66">
            <v>0.57534999999999992</v>
          </cell>
          <cell r="H66">
            <v>7.0640500000000017</v>
          </cell>
          <cell r="I66">
            <v>7.0640500000000017</v>
          </cell>
        </row>
        <row r="67">
          <cell r="A67">
            <v>2</v>
          </cell>
          <cell r="B67" t="str">
            <v>CT</v>
          </cell>
          <cell r="C67">
            <v>3</v>
          </cell>
          <cell r="D67">
            <v>0.6766871508379888</v>
          </cell>
          <cell r="E67">
            <v>2.0300614525139666</v>
          </cell>
          <cell r="F67">
            <v>4.9566480446927373E-2</v>
          </cell>
          <cell r="G67">
            <v>0.14869944134078211</v>
          </cell>
          <cell r="H67">
            <v>0.72625363128491616</v>
          </cell>
          <cell r="I67">
            <v>2.1787608938547489</v>
          </cell>
        </row>
        <row r="68">
          <cell r="A68">
            <v>3</v>
          </cell>
          <cell r="B68" t="str">
            <v xml:space="preserve">Isolator  with E/S </v>
          </cell>
          <cell r="C68">
            <v>0</v>
          </cell>
          <cell r="D68">
            <v>0.32090000000000002</v>
          </cell>
          <cell r="E68">
            <v>0</v>
          </cell>
          <cell r="F68">
            <v>2.4400000000000002E-2</v>
          </cell>
          <cell r="G68">
            <v>0</v>
          </cell>
          <cell r="H68">
            <v>0.3453</v>
          </cell>
          <cell r="I68">
            <v>0</v>
          </cell>
        </row>
        <row r="69">
          <cell r="A69">
            <v>4</v>
          </cell>
          <cell r="B69" t="str">
            <v>Isolator without E/S</v>
          </cell>
          <cell r="C69">
            <v>3</v>
          </cell>
          <cell r="D69">
            <v>0.32090000000000002</v>
          </cell>
          <cell r="E69">
            <v>0.96270000000000011</v>
          </cell>
          <cell r="F69">
            <v>2.4400000000000002E-2</v>
          </cell>
          <cell r="G69">
            <v>7.3200000000000001E-2</v>
          </cell>
          <cell r="H69">
            <v>0.3453</v>
          </cell>
          <cell r="I69">
            <v>1.0359</v>
          </cell>
        </row>
        <row r="70">
          <cell r="A70">
            <v>5</v>
          </cell>
          <cell r="B70" t="str">
            <v>PT</v>
          </cell>
          <cell r="C70">
            <v>0</v>
          </cell>
          <cell r="D70">
            <v>0.65</v>
          </cell>
          <cell r="E70">
            <v>0</v>
          </cell>
          <cell r="F70">
            <v>5.6000000000000001E-2</v>
          </cell>
          <cell r="G70">
            <v>0</v>
          </cell>
          <cell r="H70">
            <v>0.70600000000000007</v>
          </cell>
          <cell r="I70">
            <v>0</v>
          </cell>
        </row>
        <row r="71">
          <cell r="A71">
            <v>6</v>
          </cell>
          <cell r="B71" t="str">
            <v>LA</v>
          </cell>
          <cell r="C71">
            <v>3</v>
          </cell>
          <cell r="D71">
            <v>0.2258</v>
          </cell>
          <cell r="E71">
            <v>0.6774</v>
          </cell>
          <cell r="F71">
            <v>1.4200000000000001E-2</v>
          </cell>
          <cell r="G71">
            <v>4.2599999999999999E-2</v>
          </cell>
          <cell r="H71">
            <v>0.24</v>
          </cell>
          <cell r="I71">
            <v>0.72</v>
          </cell>
        </row>
        <row r="72">
          <cell r="A72">
            <v>7</v>
          </cell>
          <cell r="B72" t="str">
            <v>C&amp;R Panel (for 220/132KV Xmer)</v>
          </cell>
          <cell r="C72">
            <v>0</v>
          </cell>
          <cell r="D72">
            <v>4.9398999999999997</v>
          </cell>
          <cell r="E72">
            <v>0</v>
          </cell>
          <cell r="F72">
            <v>0.32175000000000004</v>
          </cell>
          <cell r="G72">
            <v>0</v>
          </cell>
          <cell r="H72">
            <v>5.2616499999999995</v>
          </cell>
          <cell r="I72">
            <v>0</v>
          </cell>
        </row>
        <row r="73">
          <cell r="A73">
            <v>8</v>
          </cell>
          <cell r="B73" t="str">
            <v>C&amp;R Panel (for 132/33KV Xmer)</v>
          </cell>
          <cell r="C73">
            <v>1</v>
          </cell>
          <cell r="D73">
            <v>4.9398999999999997</v>
          </cell>
          <cell r="E73">
            <v>4.9398999999999997</v>
          </cell>
          <cell r="F73">
            <v>0.32175000000000004</v>
          </cell>
          <cell r="G73">
            <v>0.32175000000000004</v>
          </cell>
          <cell r="H73">
            <v>5.2616499999999995</v>
          </cell>
          <cell r="I73">
            <v>5.2616499999999995</v>
          </cell>
        </row>
        <row r="74">
          <cell r="A74">
            <v>9</v>
          </cell>
          <cell r="B74" t="str">
            <v>C&amp;R Panel (for Feeder)</v>
          </cell>
          <cell r="C74">
            <v>0</v>
          </cell>
          <cell r="D74">
            <v>4.9398999999999997</v>
          </cell>
          <cell r="E74">
            <v>0</v>
          </cell>
          <cell r="F74">
            <v>0.32175000000000004</v>
          </cell>
          <cell r="G74">
            <v>0</v>
          </cell>
          <cell r="H74">
            <v>5.2616499999999995</v>
          </cell>
          <cell r="I74">
            <v>0</v>
          </cell>
        </row>
        <row r="75">
          <cell r="A75">
            <v>10</v>
          </cell>
          <cell r="B75" t="str">
            <v>C&amp;R Panel (for Bus coupler)</v>
          </cell>
          <cell r="C75">
            <v>0</v>
          </cell>
          <cell r="D75">
            <v>4.9398999999999997</v>
          </cell>
          <cell r="E75">
            <v>0</v>
          </cell>
          <cell r="F75">
            <v>0.32175000000000004</v>
          </cell>
          <cell r="G75">
            <v>0</v>
          </cell>
          <cell r="H75">
            <v>5.2616499999999995</v>
          </cell>
          <cell r="I75">
            <v>0</v>
          </cell>
        </row>
        <row r="76">
          <cell r="A76">
            <v>11</v>
          </cell>
          <cell r="B76" t="str">
            <v>PI/Solid Core Insulators</v>
          </cell>
          <cell r="C76">
            <v>36</v>
          </cell>
          <cell r="D76">
            <v>7.2499999999999995E-2</v>
          </cell>
          <cell r="E76">
            <v>2.61</v>
          </cell>
          <cell r="F76">
            <v>1.4E-2</v>
          </cell>
          <cell r="G76">
            <v>0.504</v>
          </cell>
          <cell r="H76">
            <v>8.6499999999999994E-2</v>
          </cell>
          <cell r="I76">
            <v>3.1139999999999999</v>
          </cell>
        </row>
        <row r="77">
          <cell r="A77">
            <v>12</v>
          </cell>
          <cell r="B77" t="str">
            <v>Suspension &amp; Tension String with H/W</v>
          </cell>
          <cell r="C77">
            <v>20</v>
          </cell>
          <cell r="D77">
            <v>3.6319999999999998E-2</v>
          </cell>
          <cell r="E77">
            <v>0.72639999999999993</v>
          </cell>
          <cell r="F77">
            <v>3.9924999999999995E-3</v>
          </cell>
          <cell r="G77">
            <v>7.984999999999999E-2</v>
          </cell>
          <cell r="H77">
            <v>4.0312500000000001E-2</v>
          </cell>
          <cell r="I77">
            <v>0.80624999999999991</v>
          </cell>
        </row>
        <row r="78">
          <cell r="A78">
            <v>13</v>
          </cell>
          <cell r="B78" t="str">
            <v>Double Tension String with H/W</v>
          </cell>
          <cell r="C78">
            <v>8</v>
          </cell>
          <cell r="D78">
            <v>5.9319999999999998E-2</v>
          </cell>
          <cell r="E78">
            <v>0.47455999999999998</v>
          </cell>
          <cell r="F78">
            <v>6.9924999999999987E-3</v>
          </cell>
          <cell r="G78">
            <v>5.593999999999999E-2</v>
          </cell>
          <cell r="H78">
            <v>6.6312499999999996E-2</v>
          </cell>
          <cell r="I78">
            <v>0.53049999999999997</v>
          </cell>
        </row>
        <row r="80">
          <cell r="B80" t="str">
            <v>SUB TOTAL (B)</v>
          </cell>
          <cell r="E80">
            <v>18.909721452513967</v>
          </cell>
          <cell r="G80">
            <v>1.801389441340782</v>
          </cell>
          <cell r="I80">
            <v>20.711110893854752</v>
          </cell>
        </row>
        <row r="82">
          <cell r="A82" t="str">
            <v>(C)</v>
          </cell>
          <cell r="B82" t="str">
            <v>33KV EQUIPMENTS</v>
          </cell>
        </row>
        <row r="84">
          <cell r="A84">
            <v>1</v>
          </cell>
          <cell r="B84" t="str">
            <v>Circuit Breaker</v>
          </cell>
          <cell r="C84">
            <v>1</v>
          </cell>
          <cell r="D84">
            <v>2.3801000000000001</v>
          </cell>
          <cell r="E84">
            <v>2.3801000000000001</v>
          </cell>
          <cell r="F84">
            <v>0.1452</v>
          </cell>
          <cell r="G84">
            <v>0.1452</v>
          </cell>
          <cell r="H84">
            <v>2.5253000000000001</v>
          </cell>
          <cell r="I84">
            <v>2.5253000000000001</v>
          </cell>
        </row>
        <row r="85">
          <cell r="A85">
            <v>2</v>
          </cell>
          <cell r="B85" t="str">
            <v>CT</v>
          </cell>
          <cell r="C85">
            <v>3</v>
          </cell>
          <cell r="D85">
            <v>0.1192</v>
          </cell>
          <cell r="E85">
            <v>0.35760000000000003</v>
          </cell>
          <cell r="F85">
            <v>1.23E-2</v>
          </cell>
          <cell r="G85">
            <v>3.6900000000000002E-2</v>
          </cell>
          <cell r="H85">
            <v>0.13150000000000001</v>
          </cell>
          <cell r="I85">
            <v>0.39450000000000002</v>
          </cell>
        </row>
        <row r="86">
          <cell r="A86">
            <v>3</v>
          </cell>
          <cell r="B86" t="str">
            <v>LA</v>
          </cell>
          <cell r="C86">
            <v>3</v>
          </cell>
          <cell r="D86">
            <v>3.6799999999999999E-2</v>
          </cell>
          <cell r="E86">
            <v>0.1104</v>
          </cell>
          <cell r="F86">
            <v>2.3E-3</v>
          </cell>
          <cell r="G86">
            <v>6.8999999999999999E-3</v>
          </cell>
          <cell r="H86">
            <v>3.9099999999999996E-2</v>
          </cell>
          <cell r="I86">
            <v>0.1173</v>
          </cell>
        </row>
        <row r="87">
          <cell r="A87">
            <v>4</v>
          </cell>
          <cell r="B87" t="str">
            <v>Potential transformer</v>
          </cell>
          <cell r="C87">
            <v>0</v>
          </cell>
          <cell r="D87">
            <v>1.2500000000000001E-2</v>
          </cell>
          <cell r="E87">
            <v>0</v>
          </cell>
          <cell r="F87">
            <v>2E-3</v>
          </cell>
          <cell r="G87">
            <v>0</v>
          </cell>
          <cell r="H87">
            <v>1.4500000000000001E-2</v>
          </cell>
          <cell r="I87">
            <v>0</v>
          </cell>
        </row>
        <row r="88">
          <cell r="A88">
            <v>5</v>
          </cell>
          <cell r="B88" t="str">
            <v>Isolator (with E/S) with insulator</v>
          </cell>
          <cell r="C88">
            <v>0</v>
          </cell>
          <cell r="D88">
            <v>0.10929999999999999</v>
          </cell>
          <cell r="E88">
            <v>0</v>
          </cell>
          <cell r="F88">
            <v>7.4999999999999997E-3</v>
          </cell>
          <cell r="G88">
            <v>0</v>
          </cell>
          <cell r="H88">
            <v>0.11679999999999999</v>
          </cell>
          <cell r="I88">
            <v>0</v>
          </cell>
        </row>
        <row r="89">
          <cell r="A89">
            <v>6</v>
          </cell>
          <cell r="B89" t="str">
            <v>Isolator (without E/S) with insulator</v>
          </cell>
          <cell r="C89">
            <v>2</v>
          </cell>
          <cell r="D89">
            <v>0.10929999999999999</v>
          </cell>
          <cell r="E89">
            <v>0.21859999999999999</v>
          </cell>
          <cell r="F89">
            <v>7.4999999999999997E-3</v>
          </cell>
          <cell r="G89">
            <v>1.4999999999999999E-2</v>
          </cell>
          <cell r="H89">
            <v>0.11679999999999999</v>
          </cell>
          <cell r="I89">
            <v>0.23359999999999997</v>
          </cell>
        </row>
        <row r="90">
          <cell r="A90">
            <v>7</v>
          </cell>
          <cell r="B90" t="str">
            <v>C&amp;R Panel(for transformer)</v>
          </cell>
          <cell r="C90">
            <v>1</v>
          </cell>
          <cell r="D90">
            <v>1.8125</v>
          </cell>
          <cell r="E90">
            <v>1.8125</v>
          </cell>
          <cell r="F90">
            <v>9.4200000000000006E-2</v>
          </cell>
          <cell r="G90">
            <v>9.4200000000000006E-2</v>
          </cell>
          <cell r="H90">
            <v>1.9067000000000001</v>
          </cell>
          <cell r="I90">
            <v>1.9067000000000001</v>
          </cell>
        </row>
        <row r="91">
          <cell r="A91">
            <v>8</v>
          </cell>
          <cell r="B91" t="str">
            <v>C&amp;R Panel (for two feeder circuit)</v>
          </cell>
          <cell r="C91">
            <v>0</v>
          </cell>
          <cell r="D91">
            <v>1.8125</v>
          </cell>
          <cell r="E91">
            <v>0</v>
          </cell>
          <cell r="F91">
            <v>9.4200000000000006E-2</v>
          </cell>
          <cell r="G91">
            <v>0</v>
          </cell>
          <cell r="H91">
            <v>1.9067000000000001</v>
          </cell>
          <cell r="I91">
            <v>0</v>
          </cell>
        </row>
        <row r="92">
          <cell r="A92">
            <v>9</v>
          </cell>
          <cell r="B92" t="str">
            <v>Solid Core Insulators</v>
          </cell>
          <cell r="C92">
            <v>3</v>
          </cell>
          <cell r="D92">
            <v>1.2500000000000001E-2</v>
          </cell>
          <cell r="E92">
            <v>3.7500000000000006E-2</v>
          </cell>
          <cell r="F92">
            <v>2E-3</v>
          </cell>
          <cell r="G92">
            <v>6.0000000000000001E-3</v>
          </cell>
          <cell r="H92">
            <v>1.4500000000000001E-2</v>
          </cell>
          <cell r="I92">
            <v>4.3500000000000004E-2</v>
          </cell>
        </row>
        <row r="93">
          <cell r="A93">
            <v>10</v>
          </cell>
          <cell r="B93" t="str">
            <v>Suspension/Tension String with H/W</v>
          </cell>
          <cell r="C93">
            <v>12</v>
          </cell>
          <cell r="D93">
            <v>5.1900000000000002E-3</v>
          </cell>
          <cell r="E93">
            <v>4.1520000000000001E-2</v>
          </cell>
          <cell r="F93">
            <v>2.4000000000000002E-3</v>
          </cell>
          <cell r="G93">
            <v>1.9200000000000002E-2</v>
          </cell>
          <cell r="H93">
            <v>7.5900000000000004E-3</v>
          </cell>
          <cell r="I93">
            <v>6.0720000000000003E-2</v>
          </cell>
        </row>
        <row r="94">
          <cell r="A94">
            <v>11</v>
          </cell>
          <cell r="B94" t="str">
            <v>Double Tension String with H/W</v>
          </cell>
          <cell r="C94">
            <v>8</v>
          </cell>
          <cell r="D94">
            <v>1.038E-2</v>
          </cell>
          <cell r="E94">
            <v>0.12456</v>
          </cell>
          <cell r="F94">
            <v>4.5999999999999999E-3</v>
          </cell>
          <cell r="G94">
            <v>5.5199999999999999E-2</v>
          </cell>
          <cell r="H94">
            <v>1.498E-2</v>
          </cell>
          <cell r="I94">
            <v>0.17976</v>
          </cell>
        </row>
        <row r="96">
          <cell r="B96" t="str">
            <v>SUB TOTAL (C)</v>
          </cell>
          <cell r="E96">
            <v>5.0827799999999996</v>
          </cell>
          <cell r="G96">
            <v>0.37859999999999994</v>
          </cell>
          <cell r="I96">
            <v>5.4613800000000001</v>
          </cell>
        </row>
        <row r="98">
          <cell r="A98" t="str">
            <v>(D)</v>
          </cell>
          <cell r="B98" t="str">
            <v>TRANSFORMER &amp; ASSOCIATED EQUIP.</v>
          </cell>
        </row>
        <row r="100">
          <cell r="A100">
            <v>1</v>
          </cell>
          <cell r="B100" t="str">
            <v>160MVA 220/132KV Xmer(with oil and associated eqip.)</v>
          </cell>
          <cell r="C100">
            <v>0</v>
          </cell>
          <cell r="D100">
            <v>307.5</v>
          </cell>
          <cell r="E100">
            <v>0</v>
          </cell>
          <cell r="F100">
            <v>12.34</v>
          </cell>
          <cell r="G100">
            <v>0</v>
          </cell>
          <cell r="H100">
            <v>319.83999999999997</v>
          </cell>
          <cell r="I100">
            <v>0</v>
          </cell>
        </row>
        <row r="101">
          <cell r="A101">
            <v>2</v>
          </cell>
          <cell r="B101" t="str">
            <v>40MVA 132/33KV Xmer (with oil and associated equip.)</v>
          </cell>
          <cell r="C101">
            <v>1</v>
          </cell>
          <cell r="D101">
            <v>124.35869344262296</v>
          </cell>
          <cell r="E101">
            <v>124.35869344262296</v>
          </cell>
          <cell r="F101">
            <v>8.5145573770491794</v>
          </cell>
          <cell r="G101">
            <v>8.5145573770491794</v>
          </cell>
          <cell r="H101">
            <v>132.87325081967214</v>
          </cell>
          <cell r="I101">
            <v>132.87325081967214</v>
          </cell>
        </row>
        <row r="102">
          <cell r="A102">
            <v>3</v>
          </cell>
          <cell r="B102" t="str">
            <v>Oil filteration Machine(500 Gl.per Hr.)</v>
          </cell>
          <cell r="C102">
            <v>1</v>
          </cell>
          <cell r="D102">
            <v>2.2738</v>
          </cell>
          <cell r="E102">
            <v>2.2738</v>
          </cell>
          <cell r="F102">
            <v>0.30199999999999999</v>
          </cell>
          <cell r="G102">
            <v>0.30199999999999999</v>
          </cell>
          <cell r="H102">
            <v>2.5758000000000001</v>
          </cell>
          <cell r="I102">
            <v>2.5758000000000001</v>
          </cell>
        </row>
        <row r="103">
          <cell r="A103">
            <v>4</v>
          </cell>
          <cell r="B103" t="str">
            <v>Oil Storage Tank (15/20 KL)</v>
          </cell>
          <cell r="C103">
            <v>0</v>
          </cell>
          <cell r="D103">
            <v>0</v>
          </cell>
          <cell r="E103">
            <v>0</v>
          </cell>
          <cell r="F103">
            <v>2</v>
          </cell>
          <cell r="G103">
            <v>0</v>
          </cell>
          <cell r="H103">
            <v>2</v>
          </cell>
          <cell r="I103">
            <v>0</v>
          </cell>
        </row>
        <row r="105">
          <cell r="B105" t="str">
            <v>SUB TOTAL (D)</v>
          </cell>
          <cell r="E105">
            <v>126.63249344262296</v>
          </cell>
          <cell r="G105">
            <v>8.816557377049179</v>
          </cell>
          <cell r="I105">
            <v>135.44905081967212</v>
          </cell>
        </row>
        <row r="107">
          <cell r="A107" t="str">
            <v>(E)</v>
          </cell>
          <cell r="B107" t="str">
            <v xml:space="preserve">220KV &amp;132KV Carrier Comm.Equip.including provision for </v>
          </cell>
        </row>
        <row r="108">
          <cell r="B108" t="str">
            <v>telemetering etc.&amp; sending s/ss reqmnt</v>
          </cell>
        </row>
        <row r="110">
          <cell r="A110">
            <v>1</v>
          </cell>
          <cell r="B110" t="str">
            <v>Carrier cabinet</v>
          </cell>
          <cell r="C110">
            <v>0</v>
          </cell>
          <cell r="D110">
            <v>3.5</v>
          </cell>
          <cell r="E110">
            <v>0</v>
          </cell>
          <cell r="F110">
            <v>3.5709999999999999E-2</v>
          </cell>
          <cell r="G110">
            <v>0</v>
          </cell>
          <cell r="H110">
            <v>3.5357099999999999</v>
          </cell>
          <cell r="I110">
            <v>0</v>
          </cell>
        </row>
        <row r="111">
          <cell r="A111">
            <v>2</v>
          </cell>
          <cell r="B111" t="str">
            <v>Coupling Devices (LMU)</v>
          </cell>
          <cell r="C111">
            <v>0</v>
          </cell>
          <cell r="D111">
            <v>0.8</v>
          </cell>
          <cell r="E111">
            <v>0</v>
          </cell>
          <cell r="F111">
            <v>0</v>
          </cell>
          <cell r="G111">
            <v>0</v>
          </cell>
          <cell r="H111">
            <v>0.8</v>
          </cell>
          <cell r="I111">
            <v>0</v>
          </cell>
        </row>
        <row r="112">
          <cell r="A112">
            <v>3</v>
          </cell>
          <cell r="B112" t="str">
            <v>Protection coupler</v>
          </cell>
          <cell r="C112">
            <v>0</v>
          </cell>
          <cell r="D112">
            <v>1.7</v>
          </cell>
          <cell r="E112">
            <v>0</v>
          </cell>
          <cell r="F112">
            <v>0</v>
          </cell>
          <cell r="G112">
            <v>0</v>
          </cell>
          <cell r="H112">
            <v>1.7</v>
          </cell>
          <cell r="I112">
            <v>0</v>
          </cell>
        </row>
        <row r="113">
          <cell r="A113">
            <v>4</v>
          </cell>
          <cell r="B113" t="str">
            <v>EPAX</v>
          </cell>
          <cell r="C113">
            <v>0</v>
          </cell>
          <cell r="D113">
            <v>2.5</v>
          </cell>
          <cell r="E113">
            <v>0</v>
          </cell>
          <cell r="F113">
            <v>0</v>
          </cell>
          <cell r="G113">
            <v>0</v>
          </cell>
          <cell r="H113">
            <v>2.5</v>
          </cell>
          <cell r="I113">
            <v>0</v>
          </cell>
        </row>
        <row r="114">
          <cell r="A114">
            <v>5</v>
          </cell>
          <cell r="B114" t="str">
            <v>Telephone Sets</v>
          </cell>
          <cell r="C114">
            <v>0</v>
          </cell>
          <cell r="D114">
            <v>0.01</v>
          </cell>
          <cell r="E114">
            <v>0</v>
          </cell>
          <cell r="F114">
            <v>0</v>
          </cell>
          <cell r="G114">
            <v>0</v>
          </cell>
          <cell r="H114">
            <v>0.01</v>
          </cell>
          <cell r="I114">
            <v>0</v>
          </cell>
        </row>
        <row r="115">
          <cell r="A115">
            <v>6</v>
          </cell>
          <cell r="B115" t="str">
            <v>Coxial Cable (KM)</v>
          </cell>
          <cell r="C115">
            <v>0</v>
          </cell>
          <cell r="D115">
            <v>0.8</v>
          </cell>
          <cell r="E115">
            <v>0</v>
          </cell>
          <cell r="F115">
            <v>0</v>
          </cell>
          <cell r="G115">
            <v>0</v>
          </cell>
          <cell r="H115">
            <v>0.8</v>
          </cell>
          <cell r="I115">
            <v>0</v>
          </cell>
        </row>
        <row r="116">
          <cell r="A116">
            <v>7</v>
          </cell>
          <cell r="B116" t="str">
            <v>Telephone Cable</v>
          </cell>
          <cell r="C116">
            <v>0</v>
          </cell>
          <cell r="D116">
            <v>0.25</v>
          </cell>
          <cell r="E116">
            <v>0</v>
          </cell>
          <cell r="F116">
            <v>0</v>
          </cell>
          <cell r="G116">
            <v>0</v>
          </cell>
          <cell r="H116">
            <v>0.25</v>
          </cell>
          <cell r="I116">
            <v>0</v>
          </cell>
        </row>
        <row r="117">
          <cell r="A117">
            <v>8</v>
          </cell>
          <cell r="B117" t="str">
            <v>220kV Wave Trap</v>
          </cell>
          <cell r="C117">
            <v>0</v>
          </cell>
          <cell r="D117">
            <v>1.5</v>
          </cell>
          <cell r="E117">
            <v>0</v>
          </cell>
          <cell r="F117">
            <v>0</v>
          </cell>
          <cell r="G117">
            <v>0</v>
          </cell>
          <cell r="H117">
            <v>1.5</v>
          </cell>
          <cell r="I117">
            <v>0</v>
          </cell>
        </row>
        <row r="118">
          <cell r="A118">
            <v>9</v>
          </cell>
          <cell r="B118" t="str">
            <v>132kV Wave Trap</v>
          </cell>
          <cell r="C118">
            <v>0</v>
          </cell>
          <cell r="D118">
            <v>1</v>
          </cell>
          <cell r="E118">
            <v>0</v>
          </cell>
          <cell r="F118">
            <v>0</v>
          </cell>
          <cell r="G118">
            <v>0</v>
          </cell>
          <cell r="H118">
            <v>1</v>
          </cell>
          <cell r="I118">
            <v>0</v>
          </cell>
        </row>
        <row r="119">
          <cell r="A119">
            <v>10</v>
          </cell>
          <cell r="B119" t="str">
            <v>220kV CVT</v>
          </cell>
          <cell r="C119">
            <v>0</v>
          </cell>
          <cell r="D119">
            <v>2.5</v>
          </cell>
          <cell r="E119">
            <v>0</v>
          </cell>
          <cell r="F119">
            <v>0</v>
          </cell>
          <cell r="G119">
            <v>0</v>
          </cell>
          <cell r="H119">
            <v>2.5</v>
          </cell>
          <cell r="I119">
            <v>0</v>
          </cell>
        </row>
        <row r="120">
          <cell r="A120">
            <v>11</v>
          </cell>
          <cell r="B120" t="str">
            <v>132kV Coupling Capacitors</v>
          </cell>
          <cell r="C120">
            <v>0</v>
          </cell>
          <cell r="D120">
            <v>1</v>
          </cell>
          <cell r="E120">
            <v>0</v>
          </cell>
          <cell r="F120">
            <v>0</v>
          </cell>
          <cell r="G120">
            <v>0</v>
          </cell>
          <cell r="H120">
            <v>1</v>
          </cell>
          <cell r="I120">
            <v>0</v>
          </cell>
        </row>
        <row r="122">
          <cell r="B122" t="str">
            <v>SUB TOTAL (E)</v>
          </cell>
          <cell r="E122">
            <v>0</v>
          </cell>
          <cell r="G122">
            <v>0</v>
          </cell>
          <cell r="I122">
            <v>0</v>
          </cell>
        </row>
        <row r="124">
          <cell r="A124" t="str">
            <v>(F-I)</v>
          </cell>
          <cell r="B124" t="str">
            <v>220KV Structures</v>
          </cell>
          <cell r="C124" t="str">
            <v>Weight of Steel in MT</v>
          </cell>
        </row>
        <row r="126">
          <cell r="A126">
            <v>1</v>
          </cell>
          <cell r="B126" t="str">
            <v>Gantry Column(AGT)</v>
          </cell>
          <cell r="C126">
            <v>0</v>
          </cell>
          <cell r="D126">
            <v>3.6</v>
          </cell>
          <cell r="E126">
            <v>0</v>
          </cell>
        </row>
        <row r="127">
          <cell r="A127">
            <v>2</v>
          </cell>
          <cell r="B127" t="str">
            <v>Gantry Column(AAGT)</v>
          </cell>
          <cell r="C127">
            <v>0</v>
          </cell>
          <cell r="D127">
            <v>5.31</v>
          </cell>
          <cell r="E127">
            <v>0</v>
          </cell>
        </row>
        <row r="128">
          <cell r="A128">
            <v>3</v>
          </cell>
          <cell r="B128" t="str">
            <v>Gantry Beam(AGB)</v>
          </cell>
          <cell r="C128">
            <v>0</v>
          </cell>
          <cell r="D128">
            <v>1.23</v>
          </cell>
          <cell r="E128">
            <v>0</v>
          </cell>
        </row>
        <row r="129">
          <cell r="A129">
            <v>4</v>
          </cell>
          <cell r="B129" t="str">
            <v>Main Busbar Structure(ABM)</v>
          </cell>
          <cell r="C129">
            <v>0</v>
          </cell>
          <cell r="D129">
            <v>2.411</v>
          </cell>
          <cell r="E129">
            <v>0</v>
          </cell>
        </row>
        <row r="130">
          <cell r="A130">
            <v>5</v>
          </cell>
          <cell r="B130" t="str">
            <v>Auxiliary Busbar structure(ABA)</v>
          </cell>
          <cell r="C130">
            <v>0</v>
          </cell>
          <cell r="D130">
            <v>2.327</v>
          </cell>
          <cell r="E130">
            <v>0</v>
          </cell>
        </row>
        <row r="131">
          <cell r="A131">
            <v>6</v>
          </cell>
          <cell r="B131" t="str">
            <v>CT structure</v>
          </cell>
          <cell r="C131">
            <v>0</v>
          </cell>
          <cell r="D131">
            <v>0.27</v>
          </cell>
          <cell r="E131">
            <v>0</v>
          </cell>
        </row>
        <row r="132">
          <cell r="A132">
            <v>7</v>
          </cell>
          <cell r="B132" t="str">
            <v>LA structure</v>
          </cell>
          <cell r="C132">
            <v>0</v>
          </cell>
          <cell r="D132">
            <v>0.13</v>
          </cell>
          <cell r="E132">
            <v>0</v>
          </cell>
        </row>
        <row r="133">
          <cell r="A133">
            <v>8</v>
          </cell>
          <cell r="B133" t="str">
            <v>Post/Solid Core structure</v>
          </cell>
          <cell r="C133">
            <v>0</v>
          </cell>
          <cell r="D133">
            <v>0.21</v>
          </cell>
          <cell r="E133">
            <v>0</v>
          </cell>
        </row>
        <row r="134">
          <cell r="A134">
            <v>9</v>
          </cell>
          <cell r="B134" t="str">
            <v>Isolator structure</v>
          </cell>
          <cell r="C134">
            <v>0</v>
          </cell>
          <cell r="D134">
            <v>2.056</v>
          </cell>
          <cell r="E134">
            <v>0</v>
          </cell>
        </row>
        <row r="135">
          <cell r="A135">
            <v>10</v>
          </cell>
          <cell r="B135" t="str">
            <v>PT/CVT structure</v>
          </cell>
          <cell r="C135">
            <v>0</v>
          </cell>
          <cell r="D135">
            <v>0.27</v>
          </cell>
          <cell r="E135">
            <v>0</v>
          </cell>
        </row>
        <row r="137">
          <cell r="B137" t="str">
            <v>SUB TOTAL (F-I)</v>
          </cell>
          <cell r="E137">
            <v>0</v>
          </cell>
        </row>
        <row r="139">
          <cell r="A139" t="str">
            <v>(F-II)</v>
          </cell>
          <cell r="B139" t="str">
            <v>132KV STRUCTURE</v>
          </cell>
        </row>
        <row r="141">
          <cell r="A141">
            <v>1</v>
          </cell>
          <cell r="B141" t="str">
            <v>Gantry Column</v>
          </cell>
          <cell r="C141">
            <v>4</v>
          </cell>
          <cell r="D141">
            <v>1.9770000000000001</v>
          </cell>
          <cell r="E141">
            <v>7.9080000000000004</v>
          </cell>
        </row>
        <row r="142">
          <cell r="A142">
            <v>2</v>
          </cell>
          <cell r="B142" t="str">
            <v xml:space="preserve">Gantry Beam    </v>
          </cell>
          <cell r="C142">
            <v>3</v>
          </cell>
          <cell r="D142">
            <v>1.0649999999999999</v>
          </cell>
          <cell r="E142">
            <v>3.1949999999999998</v>
          </cell>
        </row>
        <row r="143">
          <cell r="A143">
            <v>3</v>
          </cell>
          <cell r="B143" t="str">
            <v xml:space="preserve">Main busbar structure    </v>
          </cell>
          <cell r="C143">
            <v>1</v>
          </cell>
          <cell r="D143">
            <v>1.5429999999999999</v>
          </cell>
          <cell r="E143">
            <v>1.5429999999999999</v>
          </cell>
        </row>
        <row r="144">
          <cell r="A144">
            <v>4</v>
          </cell>
          <cell r="B144" t="str">
            <v>Aux. Busbar Structure</v>
          </cell>
          <cell r="C144">
            <v>0</v>
          </cell>
          <cell r="D144">
            <v>0.90500000000000003</v>
          </cell>
          <cell r="E144">
            <v>0</v>
          </cell>
        </row>
        <row r="145">
          <cell r="A145">
            <v>5</v>
          </cell>
          <cell r="B145" t="str">
            <v>CT structure</v>
          </cell>
          <cell r="C145">
            <v>3</v>
          </cell>
          <cell r="D145">
            <v>0.23499999999999999</v>
          </cell>
          <cell r="E145">
            <v>0.70499999999999996</v>
          </cell>
        </row>
        <row r="146">
          <cell r="A146">
            <v>6</v>
          </cell>
          <cell r="B146" t="str">
            <v>LA structure</v>
          </cell>
          <cell r="C146">
            <v>3</v>
          </cell>
          <cell r="D146">
            <v>0.17100000000000001</v>
          </cell>
          <cell r="E146">
            <v>0.51300000000000001</v>
          </cell>
        </row>
        <row r="147">
          <cell r="A147">
            <v>7</v>
          </cell>
          <cell r="B147" t="str">
            <v>Post /Solid Core structure</v>
          </cell>
          <cell r="C147">
            <v>3</v>
          </cell>
          <cell r="D147">
            <v>0.20300000000000001</v>
          </cell>
          <cell r="E147">
            <v>0.60899999999999999</v>
          </cell>
        </row>
        <row r="148">
          <cell r="A148">
            <v>8</v>
          </cell>
          <cell r="B148" t="str">
            <v>Isolator structure</v>
          </cell>
          <cell r="C148">
            <v>3</v>
          </cell>
          <cell r="D148">
            <v>1.4419999999999999</v>
          </cell>
          <cell r="E148">
            <v>4.3259999999999996</v>
          </cell>
        </row>
        <row r="149">
          <cell r="A149">
            <v>9</v>
          </cell>
          <cell r="B149" t="str">
            <v>Coupling capacitor</v>
          </cell>
          <cell r="C149">
            <v>0</v>
          </cell>
          <cell r="D149">
            <v>0.17499999999999999</v>
          </cell>
          <cell r="E149">
            <v>0</v>
          </cell>
        </row>
        <row r="150">
          <cell r="A150">
            <v>10</v>
          </cell>
          <cell r="B150" t="str">
            <v>PT structure</v>
          </cell>
          <cell r="C150">
            <v>0</v>
          </cell>
          <cell r="D150">
            <v>0.22700000000000001</v>
          </cell>
          <cell r="E150">
            <v>0</v>
          </cell>
        </row>
        <row r="152">
          <cell r="B152" t="str">
            <v>SUB TOTAL (F-II)</v>
          </cell>
          <cell r="E152">
            <v>18.798999999999999</v>
          </cell>
        </row>
        <row r="154">
          <cell r="A154" t="str">
            <v>(F-III)</v>
          </cell>
          <cell r="B154" t="str">
            <v>33KV STRUCTURE</v>
          </cell>
        </row>
        <row r="156">
          <cell r="A156">
            <v>1</v>
          </cell>
          <cell r="B156" t="str">
            <v>Gantry Column</v>
          </cell>
          <cell r="C156">
            <v>2</v>
          </cell>
          <cell r="D156">
            <v>0.502</v>
          </cell>
          <cell r="E156">
            <v>1.004</v>
          </cell>
        </row>
        <row r="157">
          <cell r="A157">
            <v>2</v>
          </cell>
          <cell r="B157" t="str">
            <v>Gantry Beam</v>
          </cell>
          <cell r="C157">
            <v>2</v>
          </cell>
          <cell r="D157">
            <v>0.28999999999999998</v>
          </cell>
          <cell r="E157">
            <v>0.57999999999999996</v>
          </cell>
        </row>
        <row r="158">
          <cell r="A158">
            <v>3</v>
          </cell>
          <cell r="B158" t="str">
            <v>Main Busbar Structure</v>
          </cell>
          <cell r="C158">
            <v>1</v>
          </cell>
          <cell r="D158">
            <v>0.86899999999999999</v>
          </cell>
          <cell r="E158">
            <v>0.86899999999999999</v>
          </cell>
        </row>
        <row r="159">
          <cell r="A159">
            <v>4</v>
          </cell>
          <cell r="B159" t="str">
            <v>Aux.Busbar Structure</v>
          </cell>
          <cell r="C159">
            <v>0</v>
          </cell>
          <cell r="D159">
            <v>0.71199999999999997</v>
          </cell>
          <cell r="E159">
            <v>0</v>
          </cell>
        </row>
        <row r="160">
          <cell r="A160">
            <v>5</v>
          </cell>
          <cell r="B160" t="str">
            <v>CT Structure</v>
          </cell>
          <cell r="C160">
            <v>3</v>
          </cell>
          <cell r="D160">
            <v>0.1</v>
          </cell>
          <cell r="E160">
            <v>0.30000000000000004</v>
          </cell>
        </row>
        <row r="161">
          <cell r="A161">
            <v>6</v>
          </cell>
          <cell r="B161" t="str">
            <v>LA structure</v>
          </cell>
          <cell r="C161">
            <v>3</v>
          </cell>
          <cell r="D161">
            <v>0.1</v>
          </cell>
          <cell r="E161">
            <v>0.30000000000000004</v>
          </cell>
        </row>
        <row r="162">
          <cell r="A162">
            <v>7</v>
          </cell>
          <cell r="B162" t="str">
            <v>Isolator structure</v>
          </cell>
          <cell r="C162">
            <v>2</v>
          </cell>
          <cell r="D162">
            <v>0.35799999999999998</v>
          </cell>
          <cell r="E162">
            <v>0.71599999999999997</v>
          </cell>
        </row>
        <row r="163">
          <cell r="A163">
            <v>8</v>
          </cell>
          <cell r="B163" t="str">
            <v>PT structure</v>
          </cell>
          <cell r="C163">
            <v>0</v>
          </cell>
          <cell r="D163">
            <v>0.1</v>
          </cell>
          <cell r="E163">
            <v>0</v>
          </cell>
        </row>
        <row r="164">
          <cell r="A164">
            <v>9</v>
          </cell>
          <cell r="B164" t="str">
            <v>Post Insulator structure</v>
          </cell>
          <cell r="C164">
            <v>0</v>
          </cell>
          <cell r="D164">
            <v>0.1</v>
          </cell>
          <cell r="E164">
            <v>0</v>
          </cell>
        </row>
        <row r="166">
          <cell r="B166" t="str">
            <v>SUB TOTAL (F-III)</v>
          </cell>
          <cell r="E166">
            <v>3.7690000000000001</v>
          </cell>
        </row>
        <row r="167">
          <cell r="G167" t="str">
            <v>LS</v>
          </cell>
        </row>
        <row r="168">
          <cell r="B168" t="str">
            <v>SUB TOTAL F(I)+F(II)+F(III)</v>
          </cell>
          <cell r="E168">
            <v>22.567999999999998</v>
          </cell>
        </row>
        <row r="170">
          <cell r="B170" t="str">
            <v>TOTAL  COST OF STEEL (F)</v>
          </cell>
          <cell r="C170">
            <v>22.567999999999998</v>
          </cell>
          <cell r="D170">
            <v>0.26096326530612241</v>
          </cell>
          <cell r="E170">
            <v>5.8894189714285696</v>
          </cell>
          <cell r="F170">
            <v>9.0938775510204083E-3</v>
          </cell>
          <cell r="G170">
            <v>0.20523062857142857</v>
          </cell>
          <cell r="H170">
            <v>0.27005714285714283</v>
          </cell>
          <cell r="I170">
            <v>6.0946495999999986</v>
          </cell>
        </row>
        <row r="172">
          <cell r="A172" t="str">
            <v>G</v>
          </cell>
          <cell r="B172" t="str">
            <v>BUSBAR, EARTHING MATERIAL</v>
          </cell>
          <cell r="I172" t="str">
            <v/>
          </cell>
        </row>
        <row r="174">
          <cell r="A174">
            <v>1</v>
          </cell>
          <cell r="B174" t="str">
            <v>Zebra conductor  (in Kms)</v>
          </cell>
          <cell r="C174">
            <v>1</v>
          </cell>
          <cell r="D174">
            <v>1.0555000000000001</v>
          </cell>
          <cell r="E174">
            <v>1.0555000000000001</v>
          </cell>
          <cell r="F174">
            <v>5.5100000000000003E-2</v>
          </cell>
          <cell r="G174">
            <v>5.5100000000000003E-2</v>
          </cell>
          <cell r="H174">
            <v>1.1106</v>
          </cell>
          <cell r="I174">
            <v>1.1106</v>
          </cell>
        </row>
        <row r="175">
          <cell r="A175">
            <v>2</v>
          </cell>
          <cell r="B175" t="str">
            <v>M.S.Flat for earthing/earthing rods (in MT)</v>
          </cell>
          <cell r="C175">
            <v>2</v>
          </cell>
          <cell r="D175">
            <v>0.21840000000000001</v>
          </cell>
          <cell r="E175">
            <v>0.43680000000000002</v>
          </cell>
          <cell r="F175">
            <v>8.2000000000000007E-3</v>
          </cell>
          <cell r="G175">
            <v>1.6400000000000001E-2</v>
          </cell>
          <cell r="H175">
            <v>0.22660000000000002</v>
          </cell>
          <cell r="I175">
            <v>0.45320000000000005</v>
          </cell>
        </row>
        <row r="176">
          <cell r="A176">
            <v>3</v>
          </cell>
          <cell r="B176" t="str">
            <v>Clamps &amp; Connectors</v>
          </cell>
          <cell r="C176">
            <v>40</v>
          </cell>
          <cell r="D176">
            <v>6.3E-3</v>
          </cell>
          <cell r="E176">
            <v>0.252</v>
          </cell>
          <cell r="F176">
            <v>1.6000000000000001E-3</v>
          </cell>
          <cell r="G176">
            <v>6.4000000000000001E-2</v>
          </cell>
          <cell r="H176">
            <v>7.9000000000000008E-3</v>
          </cell>
          <cell r="I176">
            <v>0.316</v>
          </cell>
        </row>
        <row r="177">
          <cell r="A177">
            <v>4</v>
          </cell>
          <cell r="B177" t="str">
            <v>Power &amp; Control Cable</v>
          </cell>
          <cell r="C177">
            <v>2.5</v>
          </cell>
          <cell r="D177">
            <v>0.38729999999999998</v>
          </cell>
          <cell r="E177">
            <v>0.96824999999999994</v>
          </cell>
          <cell r="F177">
            <v>1.0800000000000001E-2</v>
          </cell>
          <cell r="G177">
            <v>2.7000000000000003E-2</v>
          </cell>
          <cell r="H177">
            <v>0.39809999999999995</v>
          </cell>
          <cell r="I177">
            <v>0.99524999999999997</v>
          </cell>
        </row>
        <row r="178">
          <cell r="A178">
            <v>5</v>
          </cell>
          <cell r="B178" t="str">
            <v>Screening conductor</v>
          </cell>
          <cell r="C178" t="str">
            <v>LS</v>
          </cell>
          <cell r="D178">
            <v>0.2</v>
          </cell>
          <cell r="E178">
            <v>0.2</v>
          </cell>
          <cell r="G178">
            <v>0</v>
          </cell>
          <cell r="H178" t="str">
            <v>LS</v>
          </cell>
          <cell r="I178">
            <v>0.2</v>
          </cell>
        </row>
        <row r="179">
          <cell r="A179">
            <v>6</v>
          </cell>
          <cell r="B179" t="str">
            <v>Junction Box etc. &amp; Misc.expendtirues</v>
          </cell>
          <cell r="C179" t="str">
            <v>LS</v>
          </cell>
          <cell r="D179">
            <v>0.5</v>
          </cell>
          <cell r="E179">
            <v>0.5</v>
          </cell>
          <cell r="G179">
            <v>0</v>
          </cell>
          <cell r="H179" t="str">
            <v>LS</v>
          </cell>
          <cell r="I179">
            <v>0.5</v>
          </cell>
        </row>
        <row r="180">
          <cell r="A180">
            <v>7</v>
          </cell>
          <cell r="B180" t="str">
            <v>Fire fighting equipments</v>
          </cell>
          <cell r="C180" t="str">
            <v>LS</v>
          </cell>
          <cell r="E180">
            <v>0</v>
          </cell>
          <cell r="F180">
            <v>0</v>
          </cell>
          <cell r="G180">
            <v>0</v>
          </cell>
          <cell r="H180" t="str">
            <v>LS</v>
          </cell>
          <cell r="I180">
            <v>0</v>
          </cell>
        </row>
        <row r="181">
          <cell r="A181">
            <v>8</v>
          </cell>
          <cell r="B181" t="str">
            <v>Aluminium/Red Oxide Paint and Nut,Bolt,Washers &amp; other misc. material</v>
          </cell>
          <cell r="C181" t="str">
            <v>LS</v>
          </cell>
          <cell r="E181">
            <v>0</v>
          </cell>
          <cell r="F181">
            <v>0.1</v>
          </cell>
          <cell r="G181">
            <v>0.1</v>
          </cell>
          <cell r="H181" t="str">
            <v>LS</v>
          </cell>
          <cell r="I181">
            <v>0.1</v>
          </cell>
        </row>
        <row r="183">
          <cell r="B183" t="str">
            <v>SUB TOTAL (G)</v>
          </cell>
          <cell r="E183">
            <v>3.4125500000000004</v>
          </cell>
          <cell r="G183">
            <v>0.26250000000000001</v>
          </cell>
          <cell r="I183">
            <v>3.6750500000000001</v>
          </cell>
        </row>
        <row r="185">
          <cell r="A185" t="str">
            <v>H</v>
          </cell>
          <cell r="B185" t="str">
            <v>AC/DC SUPPLY</v>
          </cell>
          <cell r="I185" t="str">
            <v/>
          </cell>
        </row>
        <row r="187">
          <cell r="A187">
            <v>1</v>
          </cell>
          <cell r="B187" t="str">
            <v>Station Transformer,200KVA,33/0.4KV</v>
          </cell>
          <cell r="C187">
            <v>0</v>
          </cell>
          <cell r="D187">
            <v>2.2999999999999998</v>
          </cell>
          <cell r="E187">
            <v>0</v>
          </cell>
          <cell r="F187">
            <v>0.50600000000000001</v>
          </cell>
          <cell r="G187">
            <v>0</v>
          </cell>
          <cell r="H187">
            <v>2.806</v>
          </cell>
          <cell r="I187">
            <v>0</v>
          </cell>
        </row>
        <row r="188">
          <cell r="A188">
            <v>2</v>
          </cell>
          <cell r="B188" t="str">
            <v>110Volt 300Ah battery</v>
          </cell>
          <cell r="C188">
            <v>0</v>
          </cell>
          <cell r="D188">
            <v>0.65</v>
          </cell>
          <cell r="E188">
            <v>0</v>
          </cell>
          <cell r="F188">
            <v>0.14299999999999999</v>
          </cell>
          <cell r="G188">
            <v>0</v>
          </cell>
          <cell r="H188">
            <v>0.79300000000000004</v>
          </cell>
          <cell r="I188">
            <v>0</v>
          </cell>
        </row>
        <row r="189">
          <cell r="A189">
            <v>3</v>
          </cell>
          <cell r="B189" t="str">
            <v>110Volt 300Ah Battery charger</v>
          </cell>
          <cell r="C189">
            <v>0</v>
          </cell>
          <cell r="D189">
            <v>1.2</v>
          </cell>
          <cell r="E189">
            <v>0</v>
          </cell>
          <cell r="F189">
            <v>0.26400000000000001</v>
          </cell>
          <cell r="G189">
            <v>0</v>
          </cell>
          <cell r="H189">
            <v>1.464</v>
          </cell>
          <cell r="I189">
            <v>0</v>
          </cell>
        </row>
        <row r="190">
          <cell r="A190">
            <v>4</v>
          </cell>
          <cell r="B190" t="str">
            <v>48Volt 300Ah Battery</v>
          </cell>
          <cell r="C190">
            <v>0</v>
          </cell>
          <cell r="D190">
            <v>0.65</v>
          </cell>
          <cell r="E190">
            <v>0</v>
          </cell>
          <cell r="F190">
            <v>0.14299999999999999</v>
          </cell>
          <cell r="G190">
            <v>0</v>
          </cell>
          <cell r="H190">
            <v>0.79300000000000004</v>
          </cell>
          <cell r="I190">
            <v>0</v>
          </cell>
        </row>
        <row r="191">
          <cell r="A191">
            <v>5</v>
          </cell>
          <cell r="B191" t="str">
            <v>48Volt 300Ah Battery charger</v>
          </cell>
          <cell r="C191">
            <v>0</v>
          </cell>
          <cell r="D191">
            <v>1.2</v>
          </cell>
          <cell r="E191">
            <v>0</v>
          </cell>
          <cell r="F191">
            <v>0.26400000000000001</v>
          </cell>
          <cell r="G191">
            <v>0</v>
          </cell>
          <cell r="H191">
            <v>1.464</v>
          </cell>
          <cell r="I191">
            <v>0</v>
          </cell>
        </row>
        <row r="192">
          <cell r="A192">
            <v>6</v>
          </cell>
          <cell r="B192" t="str">
            <v>AC/DC Distribution Boxes 415Volt</v>
          </cell>
          <cell r="C192">
            <v>0</v>
          </cell>
          <cell r="E192">
            <v>0</v>
          </cell>
          <cell r="F192">
            <v>1.25</v>
          </cell>
          <cell r="G192">
            <v>0</v>
          </cell>
          <cell r="H192">
            <v>1.25</v>
          </cell>
          <cell r="I192">
            <v>0</v>
          </cell>
        </row>
        <row r="193">
          <cell r="A193">
            <v>7</v>
          </cell>
          <cell r="B193" t="str">
            <v>Arrangement of Lighting in S/s</v>
          </cell>
          <cell r="C193" t="str">
            <v>LS</v>
          </cell>
          <cell r="E193">
            <v>0</v>
          </cell>
          <cell r="F193">
            <v>0</v>
          </cell>
          <cell r="G193">
            <v>0</v>
          </cell>
          <cell r="H193" t="str">
            <v>LS</v>
          </cell>
          <cell r="I193">
            <v>0</v>
          </cell>
        </row>
        <row r="195">
          <cell r="B195" t="str">
            <v>SUB TOTAL (H)</v>
          </cell>
          <cell r="E195">
            <v>0</v>
          </cell>
          <cell r="G195">
            <v>0</v>
          </cell>
          <cell r="I195">
            <v>0</v>
          </cell>
        </row>
        <row r="197">
          <cell r="A197" t="str">
            <v>I</v>
          </cell>
          <cell r="B197" t="str">
            <v>CIVIL WORKS</v>
          </cell>
          <cell r="I197" t="str">
            <v/>
          </cell>
        </row>
        <row r="198">
          <cell r="A198" t="str">
            <v/>
          </cell>
          <cell r="B198" t="str">
            <v xml:space="preserve">Foundation work of </v>
          </cell>
          <cell r="I198" t="str">
            <v/>
          </cell>
        </row>
        <row r="200">
          <cell r="A200">
            <v>1</v>
          </cell>
          <cell r="B200" t="str">
            <v>Gantry Column(AGT)</v>
          </cell>
          <cell r="C200">
            <v>0</v>
          </cell>
          <cell r="E200">
            <v>0</v>
          </cell>
          <cell r="F200">
            <v>0.28000000000000003</v>
          </cell>
          <cell r="G200">
            <v>0</v>
          </cell>
          <cell r="H200">
            <v>0.28000000000000003</v>
          </cell>
          <cell r="I200">
            <v>0</v>
          </cell>
        </row>
        <row r="201">
          <cell r="A201">
            <v>2</v>
          </cell>
          <cell r="B201" t="str">
            <v>Gantry Column(AAGT)</v>
          </cell>
          <cell r="C201">
            <v>0</v>
          </cell>
          <cell r="E201">
            <v>0</v>
          </cell>
          <cell r="F201">
            <v>0.28000000000000003</v>
          </cell>
          <cell r="G201">
            <v>0</v>
          </cell>
          <cell r="H201">
            <v>0.28000000000000003</v>
          </cell>
          <cell r="I201">
            <v>0</v>
          </cell>
        </row>
        <row r="202">
          <cell r="A202">
            <v>3</v>
          </cell>
          <cell r="B202" t="str">
            <v>220KV Main Busbar</v>
          </cell>
          <cell r="C202">
            <v>0</v>
          </cell>
          <cell r="E202">
            <v>0</v>
          </cell>
          <cell r="F202">
            <v>0.191</v>
          </cell>
          <cell r="G202">
            <v>0</v>
          </cell>
          <cell r="H202">
            <v>0.191</v>
          </cell>
          <cell r="I202">
            <v>0</v>
          </cell>
        </row>
        <row r="203">
          <cell r="A203">
            <v>4</v>
          </cell>
          <cell r="B203" t="str">
            <v xml:space="preserve">220KV Aux.Busbar </v>
          </cell>
          <cell r="C203">
            <v>0</v>
          </cell>
          <cell r="E203">
            <v>0</v>
          </cell>
          <cell r="F203">
            <v>0.21</v>
          </cell>
          <cell r="G203">
            <v>0</v>
          </cell>
          <cell r="H203">
            <v>0.21</v>
          </cell>
          <cell r="I203">
            <v>0</v>
          </cell>
        </row>
        <row r="204">
          <cell r="A204">
            <v>5</v>
          </cell>
          <cell r="B204" t="str">
            <v>220KV Isolator</v>
          </cell>
          <cell r="C204">
            <v>0</v>
          </cell>
          <cell r="E204">
            <v>0</v>
          </cell>
          <cell r="F204">
            <v>0.16500000000000001</v>
          </cell>
          <cell r="G204">
            <v>0</v>
          </cell>
          <cell r="H204">
            <v>0.16500000000000001</v>
          </cell>
          <cell r="I204">
            <v>0</v>
          </cell>
        </row>
        <row r="205">
          <cell r="A205">
            <v>6</v>
          </cell>
          <cell r="B205" t="str">
            <v>220KV CB</v>
          </cell>
          <cell r="C205">
            <v>0</v>
          </cell>
          <cell r="E205">
            <v>0</v>
          </cell>
          <cell r="F205">
            <v>0.311</v>
          </cell>
          <cell r="G205">
            <v>0</v>
          </cell>
          <cell r="H205">
            <v>0.311</v>
          </cell>
          <cell r="I205">
            <v>0</v>
          </cell>
        </row>
        <row r="206">
          <cell r="A206">
            <v>7</v>
          </cell>
          <cell r="B206" t="str">
            <v>220KV CT</v>
          </cell>
          <cell r="C206">
            <v>0</v>
          </cell>
          <cell r="E206">
            <v>0</v>
          </cell>
          <cell r="F206">
            <v>0.05</v>
          </cell>
          <cell r="G206">
            <v>0</v>
          </cell>
          <cell r="H206">
            <v>0.05</v>
          </cell>
          <cell r="I206">
            <v>0</v>
          </cell>
        </row>
        <row r="207">
          <cell r="A207">
            <v>8</v>
          </cell>
          <cell r="B207" t="str">
            <v>220KV CVT/PT</v>
          </cell>
          <cell r="C207">
            <v>0</v>
          </cell>
          <cell r="E207">
            <v>0</v>
          </cell>
          <cell r="F207">
            <v>0.05</v>
          </cell>
          <cell r="G207">
            <v>0</v>
          </cell>
          <cell r="H207">
            <v>0.05</v>
          </cell>
          <cell r="I207">
            <v>0</v>
          </cell>
        </row>
        <row r="208">
          <cell r="A208">
            <v>9</v>
          </cell>
          <cell r="B208" t="str">
            <v>220KV LA</v>
          </cell>
          <cell r="C208">
            <v>0</v>
          </cell>
          <cell r="E208">
            <v>0</v>
          </cell>
          <cell r="F208">
            <v>2.5000000000000001E-2</v>
          </cell>
          <cell r="G208">
            <v>0</v>
          </cell>
          <cell r="H208">
            <v>2.5000000000000001E-2</v>
          </cell>
          <cell r="I208">
            <v>0</v>
          </cell>
        </row>
        <row r="209">
          <cell r="A209">
            <v>10</v>
          </cell>
          <cell r="B209" t="str">
            <v>220KV Post/Solid Core Insulators</v>
          </cell>
          <cell r="C209">
            <v>0</v>
          </cell>
          <cell r="E209">
            <v>0</v>
          </cell>
          <cell r="F209">
            <v>0.06</v>
          </cell>
          <cell r="G209">
            <v>0</v>
          </cell>
          <cell r="H209">
            <v>0.06</v>
          </cell>
          <cell r="I209">
            <v>0</v>
          </cell>
        </row>
        <row r="210">
          <cell r="A210">
            <v>11</v>
          </cell>
          <cell r="B210" t="str">
            <v>160MVA transformer</v>
          </cell>
          <cell r="C210">
            <v>0</v>
          </cell>
          <cell r="E210">
            <v>0</v>
          </cell>
          <cell r="F210">
            <v>0.54</v>
          </cell>
          <cell r="G210">
            <v>0</v>
          </cell>
          <cell r="H210">
            <v>0.54</v>
          </cell>
          <cell r="I210">
            <v>0</v>
          </cell>
        </row>
        <row r="211">
          <cell r="A211">
            <v>12</v>
          </cell>
          <cell r="B211" t="str">
            <v>40MVA transformer</v>
          </cell>
          <cell r="C211">
            <v>1</v>
          </cell>
          <cell r="E211">
            <v>0</v>
          </cell>
          <cell r="F211">
            <v>0.53</v>
          </cell>
          <cell r="G211">
            <v>0.53</v>
          </cell>
          <cell r="H211">
            <v>0.53</v>
          </cell>
          <cell r="I211">
            <v>0.53</v>
          </cell>
        </row>
        <row r="212">
          <cell r="A212">
            <v>13</v>
          </cell>
          <cell r="B212" t="str">
            <v>132KV Gantry</v>
          </cell>
          <cell r="C212">
            <v>4</v>
          </cell>
          <cell r="E212">
            <v>0</v>
          </cell>
          <cell r="F212">
            <v>0.3</v>
          </cell>
          <cell r="G212">
            <v>1.2</v>
          </cell>
          <cell r="H212">
            <v>0.3</v>
          </cell>
          <cell r="I212">
            <v>1.2</v>
          </cell>
        </row>
        <row r="213">
          <cell r="A213">
            <v>14</v>
          </cell>
          <cell r="B213" t="str">
            <v xml:space="preserve">132KV main busbar foundation </v>
          </cell>
          <cell r="C213">
            <v>1</v>
          </cell>
          <cell r="E213">
            <v>0</v>
          </cell>
          <cell r="F213">
            <v>0.16500000000000001</v>
          </cell>
          <cell r="G213">
            <v>0.16500000000000001</v>
          </cell>
          <cell r="H213">
            <v>0.16500000000000001</v>
          </cell>
          <cell r="I213">
            <v>0.16500000000000001</v>
          </cell>
        </row>
        <row r="214">
          <cell r="A214">
            <v>15</v>
          </cell>
          <cell r="B214" t="str">
            <v>132KV aux.busbar foundation</v>
          </cell>
          <cell r="C214">
            <v>0</v>
          </cell>
          <cell r="E214">
            <v>0</v>
          </cell>
          <cell r="F214">
            <v>0.121</v>
          </cell>
          <cell r="G214">
            <v>0</v>
          </cell>
          <cell r="H214">
            <v>0.121</v>
          </cell>
          <cell r="I214">
            <v>0</v>
          </cell>
        </row>
        <row r="215">
          <cell r="A215">
            <v>16</v>
          </cell>
          <cell r="B215" t="str">
            <v>132KV Isolator</v>
          </cell>
          <cell r="C215">
            <v>3</v>
          </cell>
          <cell r="E215">
            <v>0</v>
          </cell>
          <cell r="F215">
            <v>6.7000000000000004E-2</v>
          </cell>
          <cell r="G215">
            <v>0.20100000000000001</v>
          </cell>
          <cell r="H215">
            <v>6.7000000000000004E-2</v>
          </cell>
          <cell r="I215">
            <v>0.20100000000000001</v>
          </cell>
        </row>
        <row r="216">
          <cell r="A216">
            <v>17</v>
          </cell>
          <cell r="B216" t="str">
            <v>132kv Solid Core Insulator</v>
          </cell>
          <cell r="C216">
            <v>3</v>
          </cell>
          <cell r="E216">
            <v>0</v>
          </cell>
          <cell r="F216">
            <v>1.0999999999999999E-2</v>
          </cell>
          <cell r="G216">
            <v>3.3000000000000002E-2</v>
          </cell>
          <cell r="H216">
            <v>1.0999999999999999E-2</v>
          </cell>
          <cell r="I216">
            <v>3.3000000000000002E-2</v>
          </cell>
        </row>
        <row r="217">
          <cell r="A217">
            <v>18</v>
          </cell>
          <cell r="B217" t="str">
            <v>132KV CB</v>
          </cell>
          <cell r="C217">
            <v>1</v>
          </cell>
          <cell r="E217">
            <v>0</v>
          </cell>
          <cell r="F217">
            <v>0.30499999999999999</v>
          </cell>
          <cell r="G217">
            <v>0.30499999999999999</v>
          </cell>
          <cell r="H217">
            <v>0.30499999999999999</v>
          </cell>
          <cell r="I217">
            <v>0.30499999999999999</v>
          </cell>
        </row>
        <row r="218">
          <cell r="A218">
            <v>19</v>
          </cell>
          <cell r="B218" t="str">
            <v>132KV CT</v>
          </cell>
          <cell r="C218">
            <v>3</v>
          </cell>
          <cell r="E218">
            <v>0</v>
          </cell>
          <cell r="F218">
            <v>1.0999999999999999E-2</v>
          </cell>
          <cell r="G218">
            <v>3.3000000000000002E-2</v>
          </cell>
          <cell r="H218">
            <v>1.0999999999999999E-2</v>
          </cell>
          <cell r="I218">
            <v>3.3000000000000002E-2</v>
          </cell>
        </row>
        <row r="219">
          <cell r="A219">
            <v>20</v>
          </cell>
          <cell r="B219" t="str">
            <v>132KV LA</v>
          </cell>
          <cell r="C219">
            <v>3</v>
          </cell>
          <cell r="E219">
            <v>0</v>
          </cell>
          <cell r="F219">
            <v>2.1000000000000001E-2</v>
          </cell>
          <cell r="G219">
            <v>6.3E-2</v>
          </cell>
          <cell r="H219">
            <v>2.1000000000000001E-2</v>
          </cell>
          <cell r="I219">
            <v>6.3E-2</v>
          </cell>
        </row>
        <row r="220">
          <cell r="A220">
            <v>21</v>
          </cell>
          <cell r="B220" t="str">
            <v>132KV PT</v>
          </cell>
          <cell r="C220">
            <v>0</v>
          </cell>
          <cell r="E220">
            <v>0</v>
          </cell>
          <cell r="F220">
            <v>0.03</v>
          </cell>
          <cell r="G220">
            <v>0</v>
          </cell>
          <cell r="H220">
            <v>0.03</v>
          </cell>
          <cell r="I220">
            <v>0</v>
          </cell>
        </row>
        <row r="221">
          <cell r="A221">
            <v>22</v>
          </cell>
          <cell r="B221" t="str">
            <v>132KV CC</v>
          </cell>
          <cell r="C221">
            <v>0</v>
          </cell>
          <cell r="E221">
            <v>0</v>
          </cell>
          <cell r="F221">
            <v>2.1000000000000001E-2</v>
          </cell>
          <cell r="G221">
            <v>0</v>
          </cell>
          <cell r="H221">
            <v>2.1000000000000001E-2</v>
          </cell>
          <cell r="I221">
            <v>0</v>
          </cell>
        </row>
        <row r="222">
          <cell r="A222">
            <v>23</v>
          </cell>
          <cell r="B222" t="str">
            <v xml:space="preserve">33KV Gantry </v>
          </cell>
          <cell r="C222">
            <v>2</v>
          </cell>
          <cell r="E222">
            <v>0</v>
          </cell>
          <cell r="F222">
            <v>0.12</v>
          </cell>
          <cell r="G222">
            <v>0.24</v>
          </cell>
          <cell r="H222">
            <v>0.12</v>
          </cell>
          <cell r="I222">
            <v>0.24</v>
          </cell>
        </row>
        <row r="223">
          <cell r="A223">
            <v>24</v>
          </cell>
          <cell r="B223" t="str">
            <v>33KV main/aux. Busbar</v>
          </cell>
          <cell r="C223">
            <v>1</v>
          </cell>
          <cell r="E223">
            <v>0</v>
          </cell>
          <cell r="F223">
            <v>0.34</v>
          </cell>
          <cell r="G223">
            <v>0.34</v>
          </cell>
          <cell r="H223">
            <v>0.34</v>
          </cell>
          <cell r="I223">
            <v>0.34</v>
          </cell>
        </row>
        <row r="224">
          <cell r="A224">
            <v>25</v>
          </cell>
          <cell r="B224" t="str">
            <v>33KV CB</v>
          </cell>
          <cell r="C224">
            <v>1</v>
          </cell>
          <cell r="E224">
            <v>0</v>
          </cell>
          <cell r="F224">
            <v>5.5E-2</v>
          </cell>
          <cell r="G224">
            <v>5.5E-2</v>
          </cell>
          <cell r="H224">
            <v>5.5E-2</v>
          </cell>
          <cell r="I224">
            <v>5.5E-2</v>
          </cell>
        </row>
        <row r="225">
          <cell r="A225">
            <v>26</v>
          </cell>
          <cell r="B225" t="str">
            <v>33KV CT/PT/LA/PI</v>
          </cell>
          <cell r="C225">
            <v>6</v>
          </cell>
          <cell r="E225">
            <v>0</v>
          </cell>
          <cell r="F225">
            <v>1.4999999999999999E-2</v>
          </cell>
          <cell r="G225">
            <v>0.09</v>
          </cell>
          <cell r="H225">
            <v>1.4999999999999999E-2</v>
          </cell>
          <cell r="I225">
            <v>0.09</v>
          </cell>
        </row>
        <row r="226">
          <cell r="A226">
            <v>27</v>
          </cell>
          <cell r="B226" t="str">
            <v>33KV Isolator</v>
          </cell>
          <cell r="C226">
            <v>2</v>
          </cell>
          <cell r="E226">
            <v>0</v>
          </cell>
          <cell r="F226">
            <v>5.0999999999999997E-2</v>
          </cell>
          <cell r="G226">
            <v>0.10199999999999999</v>
          </cell>
          <cell r="H226">
            <v>5.0999999999999997E-2</v>
          </cell>
          <cell r="I226">
            <v>0.10199999999999999</v>
          </cell>
        </row>
        <row r="227">
          <cell r="A227">
            <v>28</v>
          </cell>
          <cell r="B227" t="str">
            <v>Control room type-V</v>
          </cell>
          <cell r="C227">
            <v>0</v>
          </cell>
          <cell r="E227">
            <v>0</v>
          </cell>
          <cell r="F227">
            <v>15</v>
          </cell>
          <cell r="G227">
            <v>0</v>
          </cell>
          <cell r="H227">
            <v>15</v>
          </cell>
          <cell r="I227">
            <v>0</v>
          </cell>
        </row>
        <row r="228">
          <cell r="A228">
            <v>29</v>
          </cell>
          <cell r="B228" t="str">
            <v>Yard levelling,metalling &amp; misc. civil work</v>
          </cell>
          <cell r="C228" t="str">
            <v>LS</v>
          </cell>
          <cell r="E228">
            <v>0</v>
          </cell>
          <cell r="F228">
            <v>0.5</v>
          </cell>
          <cell r="G228">
            <v>0.5</v>
          </cell>
          <cell r="H228" t="str">
            <v>LS</v>
          </cell>
          <cell r="I228">
            <v>0.5</v>
          </cell>
        </row>
        <row r="229">
          <cell r="A229">
            <v>30</v>
          </cell>
          <cell r="B229" t="str">
            <v>Water supply arrangement including overhead tank etc.</v>
          </cell>
          <cell r="C229" t="str">
            <v>LS</v>
          </cell>
          <cell r="E229">
            <v>0</v>
          </cell>
          <cell r="F229">
            <v>0</v>
          </cell>
          <cell r="G229">
            <v>0</v>
          </cell>
          <cell r="H229" t="str">
            <v>LS</v>
          </cell>
          <cell r="I229">
            <v>0</v>
          </cell>
        </row>
        <row r="230">
          <cell r="A230">
            <v>31</v>
          </cell>
          <cell r="B230" t="str">
            <v>Earth pits</v>
          </cell>
          <cell r="C230" t="str">
            <v>LS</v>
          </cell>
          <cell r="E230">
            <v>0</v>
          </cell>
          <cell r="F230">
            <v>0.2</v>
          </cell>
          <cell r="G230">
            <v>0.2</v>
          </cell>
          <cell r="H230" t="str">
            <v>LS</v>
          </cell>
          <cell r="I230">
            <v>0.2</v>
          </cell>
        </row>
        <row r="231">
          <cell r="A231">
            <v>32</v>
          </cell>
          <cell r="B231" t="str">
            <v>Four bay constn.shed</v>
          </cell>
          <cell r="C231">
            <v>0</v>
          </cell>
          <cell r="E231">
            <v>0</v>
          </cell>
          <cell r="F231">
            <v>4.37</v>
          </cell>
          <cell r="G231">
            <v>0</v>
          </cell>
          <cell r="H231">
            <v>4.37</v>
          </cell>
          <cell r="I231">
            <v>0</v>
          </cell>
        </row>
        <row r="232">
          <cell r="A232">
            <v>33</v>
          </cell>
          <cell r="B232" t="str">
            <v>Cable Trenches</v>
          </cell>
          <cell r="C232" t="str">
            <v>LS</v>
          </cell>
          <cell r="E232">
            <v>0</v>
          </cell>
          <cell r="F232">
            <v>1.5</v>
          </cell>
          <cell r="G232">
            <v>1.5</v>
          </cell>
          <cell r="H232" t="str">
            <v>LS</v>
          </cell>
          <cell r="I232">
            <v>1.5</v>
          </cell>
        </row>
        <row r="233">
          <cell r="A233">
            <v>34</v>
          </cell>
          <cell r="B233" t="str">
            <v>Internal Colony Road</v>
          </cell>
          <cell r="C233" t="str">
            <v>LS</v>
          </cell>
          <cell r="E233">
            <v>0</v>
          </cell>
          <cell r="F233">
            <v>0</v>
          </cell>
          <cell r="G233">
            <v>0</v>
          </cell>
          <cell r="H233" t="str">
            <v>LS</v>
          </cell>
          <cell r="I233">
            <v>0</v>
          </cell>
        </row>
        <row r="234">
          <cell r="A234">
            <v>35</v>
          </cell>
          <cell r="B234" t="str">
            <v>Yard &amp; area fencing</v>
          </cell>
          <cell r="C234" t="str">
            <v>LS</v>
          </cell>
          <cell r="E234">
            <v>0</v>
          </cell>
          <cell r="F234">
            <v>0</v>
          </cell>
          <cell r="G234">
            <v>0</v>
          </cell>
          <cell r="H234" t="str">
            <v>LS</v>
          </cell>
          <cell r="I234">
            <v>0</v>
          </cell>
        </row>
        <row r="235">
          <cell r="A235">
            <v>36</v>
          </cell>
          <cell r="B235" t="str">
            <v>Staff quarter</v>
          </cell>
          <cell r="C235" t="str">
            <v>LS</v>
          </cell>
          <cell r="E235">
            <v>0</v>
          </cell>
          <cell r="F235">
            <v>0</v>
          </cell>
          <cell r="G235">
            <v>0</v>
          </cell>
          <cell r="H235" t="str">
            <v>LS</v>
          </cell>
          <cell r="I235">
            <v>0</v>
          </cell>
        </row>
        <row r="236">
          <cell r="A236">
            <v>37</v>
          </cell>
          <cell r="B236" t="str">
            <v>Rail Track</v>
          </cell>
          <cell r="C236" t="str">
            <v>LS</v>
          </cell>
          <cell r="E236">
            <v>0</v>
          </cell>
          <cell r="F236">
            <v>1</v>
          </cell>
          <cell r="G236">
            <v>1</v>
          </cell>
          <cell r="H236" t="str">
            <v>LS</v>
          </cell>
          <cell r="I236">
            <v>1</v>
          </cell>
        </row>
        <row r="237">
          <cell r="A237">
            <v>38</v>
          </cell>
          <cell r="B237" t="str">
            <v>Station transformer foundation</v>
          </cell>
          <cell r="C237">
            <v>0</v>
          </cell>
          <cell r="E237">
            <v>0</v>
          </cell>
          <cell r="F237">
            <v>0.30099999999999999</v>
          </cell>
          <cell r="G237">
            <v>0</v>
          </cell>
          <cell r="H237">
            <v>0.30099999999999999</v>
          </cell>
          <cell r="I237">
            <v>0</v>
          </cell>
        </row>
        <row r="238">
          <cell r="A238">
            <v>39</v>
          </cell>
          <cell r="B238" t="str">
            <v>Flag stone flooring &amp; Misc. civil works</v>
          </cell>
          <cell r="C238" t="str">
            <v>LS</v>
          </cell>
          <cell r="E238">
            <v>0</v>
          </cell>
          <cell r="F238">
            <v>0.5</v>
          </cell>
          <cell r="G238">
            <v>0.5</v>
          </cell>
          <cell r="H238" t="str">
            <v>LS</v>
          </cell>
          <cell r="I238">
            <v>0.5</v>
          </cell>
        </row>
        <row r="240">
          <cell r="A240" t="str">
            <v/>
          </cell>
          <cell r="B240" t="str">
            <v>SUB TOTAL (I)</v>
          </cell>
          <cell r="E240">
            <v>0</v>
          </cell>
          <cell r="G240">
            <v>7.0570000000000004</v>
          </cell>
          <cell r="I240">
            <v>7.0570000000000004</v>
          </cell>
        </row>
        <row r="242">
          <cell r="A242" t="str">
            <v>J</v>
          </cell>
          <cell r="B242" t="str">
            <v>ERECTION,TESTING &amp; COMMISSIONING ETC.</v>
          </cell>
        </row>
        <row r="244">
          <cell r="A244">
            <v>1</v>
          </cell>
          <cell r="B244" t="str">
            <v>160MVA Transformer</v>
          </cell>
          <cell r="C244">
            <v>0</v>
          </cell>
          <cell r="E244">
            <v>0</v>
          </cell>
          <cell r="F244">
            <v>1.24</v>
          </cell>
          <cell r="G244">
            <v>0</v>
          </cell>
          <cell r="H244">
            <v>1.24</v>
          </cell>
          <cell r="I244">
            <v>0</v>
          </cell>
        </row>
        <row r="245">
          <cell r="A245">
            <v>2</v>
          </cell>
          <cell r="B245" t="str">
            <v>40MVA transformer</v>
          </cell>
          <cell r="C245">
            <v>1</v>
          </cell>
          <cell r="E245">
            <v>0</v>
          </cell>
          <cell r="F245">
            <v>0.97</v>
          </cell>
          <cell r="G245">
            <v>0.97</v>
          </cell>
          <cell r="H245">
            <v>0.97</v>
          </cell>
          <cell r="I245">
            <v>0.97</v>
          </cell>
        </row>
        <row r="246">
          <cell r="A246">
            <v>3</v>
          </cell>
          <cell r="B246" t="str">
            <v>220KV CB</v>
          </cell>
          <cell r="C246">
            <v>0</v>
          </cell>
          <cell r="E246">
            <v>0</v>
          </cell>
          <cell r="F246">
            <v>0.2</v>
          </cell>
          <cell r="G246">
            <v>0</v>
          </cell>
          <cell r="H246">
            <v>0.2</v>
          </cell>
          <cell r="I246">
            <v>0</v>
          </cell>
        </row>
        <row r="247">
          <cell r="A247">
            <v>4</v>
          </cell>
          <cell r="B247" t="str">
            <v>220KV CT</v>
          </cell>
          <cell r="C247">
            <v>0</v>
          </cell>
          <cell r="E247">
            <v>0</v>
          </cell>
          <cell r="F247">
            <v>4.1000000000000002E-2</v>
          </cell>
          <cell r="G247">
            <v>0</v>
          </cell>
          <cell r="H247">
            <v>4.1000000000000002E-2</v>
          </cell>
          <cell r="I247">
            <v>0</v>
          </cell>
        </row>
        <row r="248">
          <cell r="A248">
            <v>5</v>
          </cell>
          <cell r="B248" t="str">
            <v>220KV Isolator</v>
          </cell>
          <cell r="C248">
            <v>0</v>
          </cell>
          <cell r="E248">
            <v>0</v>
          </cell>
          <cell r="F248">
            <v>0.09</v>
          </cell>
          <cell r="G248">
            <v>0</v>
          </cell>
          <cell r="H248">
            <v>0.09</v>
          </cell>
          <cell r="I248">
            <v>0</v>
          </cell>
        </row>
        <row r="249">
          <cell r="A249">
            <v>6</v>
          </cell>
          <cell r="B249" t="str">
            <v>220KV LA</v>
          </cell>
          <cell r="C249">
            <v>0</v>
          </cell>
          <cell r="E249">
            <v>0</v>
          </cell>
          <cell r="F249">
            <v>2.5000000000000001E-2</v>
          </cell>
          <cell r="G249">
            <v>0</v>
          </cell>
          <cell r="H249">
            <v>2.5000000000000001E-2</v>
          </cell>
          <cell r="I249">
            <v>0</v>
          </cell>
        </row>
        <row r="250">
          <cell r="A250">
            <v>7</v>
          </cell>
          <cell r="B250" t="str">
            <v>220KV PT/CVT</v>
          </cell>
          <cell r="C250">
            <v>0</v>
          </cell>
          <cell r="E250">
            <v>0</v>
          </cell>
          <cell r="F250">
            <v>0.04</v>
          </cell>
          <cell r="G250">
            <v>0</v>
          </cell>
          <cell r="H250">
            <v>0.04</v>
          </cell>
          <cell r="I250">
            <v>0</v>
          </cell>
        </row>
        <row r="251">
          <cell r="A251">
            <v>8</v>
          </cell>
          <cell r="B251" t="str">
            <v>220KV C&amp;R Panel</v>
          </cell>
          <cell r="C251">
            <v>0</v>
          </cell>
          <cell r="E251">
            <v>0</v>
          </cell>
          <cell r="F251">
            <v>0.18</v>
          </cell>
          <cell r="G251">
            <v>0</v>
          </cell>
          <cell r="H251">
            <v>0.18</v>
          </cell>
          <cell r="I251">
            <v>0</v>
          </cell>
        </row>
        <row r="252">
          <cell r="A252">
            <v>9</v>
          </cell>
          <cell r="B252" t="str">
            <v>220/132/33KV Gantries,Busbar equip.structure erection(in MT)</v>
          </cell>
          <cell r="C252">
            <v>22.567999999999998</v>
          </cell>
          <cell r="E252">
            <v>0</v>
          </cell>
          <cell r="F252">
            <v>2.5000000000000001E-2</v>
          </cell>
          <cell r="G252">
            <v>0.56419999999999992</v>
          </cell>
          <cell r="H252">
            <v>2.5000000000000001E-2</v>
          </cell>
          <cell r="I252">
            <v>0.56419999999999992</v>
          </cell>
        </row>
        <row r="253">
          <cell r="A253">
            <v>10</v>
          </cell>
          <cell r="B253" t="str">
            <v>PLCC equipments</v>
          </cell>
          <cell r="C253" t="str">
            <v>LS</v>
          </cell>
          <cell r="E253">
            <v>0</v>
          </cell>
          <cell r="F253">
            <v>0</v>
          </cell>
          <cell r="G253">
            <v>0</v>
          </cell>
          <cell r="H253" t="str">
            <v>LS</v>
          </cell>
          <cell r="I253">
            <v>0</v>
          </cell>
        </row>
        <row r="254">
          <cell r="A254">
            <v>11</v>
          </cell>
          <cell r="B254" t="str">
            <v>220KV PI/Solid Core Insulators</v>
          </cell>
          <cell r="C254">
            <v>0</v>
          </cell>
          <cell r="E254">
            <v>0</v>
          </cell>
          <cell r="F254">
            <v>7.0000000000000001E-3</v>
          </cell>
          <cell r="G254">
            <v>0</v>
          </cell>
          <cell r="H254">
            <v>7.0000000000000001E-3</v>
          </cell>
          <cell r="I254">
            <v>0</v>
          </cell>
        </row>
        <row r="255">
          <cell r="A255">
            <v>12</v>
          </cell>
          <cell r="B255" t="str">
            <v>220KV wave trap</v>
          </cell>
          <cell r="C255">
            <v>0</v>
          </cell>
          <cell r="E255">
            <v>0</v>
          </cell>
          <cell r="F255">
            <v>0.04</v>
          </cell>
          <cell r="G255">
            <v>0</v>
          </cell>
          <cell r="H255">
            <v>0.04</v>
          </cell>
          <cell r="I255">
            <v>0</v>
          </cell>
        </row>
        <row r="256">
          <cell r="A256">
            <v>13</v>
          </cell>
          <cell r="B256" t="str">
            <v>132KV CC</v>
          </cell>
          <cell r="C256">
            <v>0</v>
          </cell>
          <cell r="E256">
            <v>0</v>
          </cell>
          <cell r="F256">
            <v>3.4000000000000002E-2</v>
          </cell>
          <cell r="G256">
            <v>0</v>
          </cell>
          <cell r="H256">
            <v>3.4000000000000002E-2</v>
          </cell>
          <cell r="I256">
            <v>0</v>
          </cell>
        </row>
        <row r="257">
          <cell r="A257">
            <v>14</v>
          </cell>
          <cell r="B257" t="str">
            <v>132KV CB</v>
          </cell>
          <cell r="C257">
            <v>1</v>
          </cell>
          <cell r="E257">
            <v>0</v>
          </cell>
          <cell r="F257">
            <v>0.16</v>
          </cell>
          <cell r="G257">
            <v>0.16</v>
          </cell>
          <cell r="H257">
            <v>0.16</v>
          </cell>
          <cell r="I257">
            <v>0.16</v>
          </cell>
        </row>
        <row r="258">
          <cell r="A258">
            <v>15</v>
          </cell>
          <cell r="B258" t="str">
            <v>132KV CT</v>
          </cell>
          <cell r="C258">
            <v>3</v>
          </cell>
          <cell r="E258">
            <v>0</v>
          </cell>
          <cell r="F258">
            <v>3.9E-2</v>
          </cell>
          <cell r="G258">
            <v>0.11699999999999999</v>
          </cell>
          <cell r="H258">
            <v>3.9E-2</v>
          </cell>
          <cell r="I258">
            <v>0.11699999999999999</v>
          </cell>
        </row>
        <row r="259">
          <cell r="A259">
            <v>16</v>
          </cell>
          <cell r="B259" t="str">
            <v>132KV Isolators</v>
          </cell>
          <cell r="C259">
            <v>3</v>
          </cell>
          <cell r="E259">
            <v>0</v>
          </cell>
          <cell r="F259">
            <v>7.0000000000000007E-2</v>
          </cell>
          <cell r="G259">
            <v>0.21000000000000002</v>
          </cell>
          <cell r="H259">
            <v>7.0000000000000007E-2</v>
          </cell>
          <cell r="I259">
            <v>0.21000000000000002</v>
          </cell>
        </row>
        <row r="260">
          <cell r="A260">
            <v>17</v>
          </cell>
          <cell r="B260" t="str">
            <v>132KV LA</v>
          </cell>
          <cell r="C260">
            <v>3</v>
          </cell>
          <cell r="E260">
            <v>0</v>
          </cell>
          <cell r="F260">
            <v>1.7000000000000001E-2</v>
          </cell>
          <cell r="G260">
            <v>5.1000000000000004E-2</v>
          </cell>
          <cell r="H260">
            <v>1.7000000000000001E-2</v>
          </cell>
          <cell r="I260">
            <v>5.1000000000000004E-2</v>
          </cell>
        </row>
        <row r="261">
          <cell r="A261">
            <v>18</v>
          </cell>
          <cell r="B261" t="str">
            <v>132KV C&amp;R Panel</v>
          </cell>
          <cell r="C261">
            <v>1</v>
          </cell>
          <cell r="E261">
            <v>0</v>
          </cell>
          <cell r="F261">
            <v>0.14000000000000001</v>
          </cell>
          <cell r="G261">
            <v>0.14000000000000001</v>
          </cell>
          <cell r="H261">
            <v>0.14000000000000001</v>
          </cell>
          <cell r="I261">
            <v>0.14000000000000001</v>
          </cell>
        </row>
        <row r="262">
          <cell r="A262">
            <v>19</v>
          </cell>
          <cell r="B262" t="str">
            <v>132KV PI/Solid Core Insulator</v>
          </cell>
          <cell r="C262">
            <v>6</v>
          </cell>
          <cell r="E262">
            <v>0</v>
          </cell>
          <cell r="F262">
            <v>5.0000000000000001E-3</v>
          </cell>
          <cell r="G262">
            <v>0.03</v>
          </cell>
          <cell r="H262">
            <v>5.0000000000000001E-3</v>
          </cell>
          <cell r="I262">
            <v>0.03</v>
          </cell>
        </row>
        <row r="263">
          <cell r="A263">
            <v>20</v>
          </cell>
          <cell r="B263" t="str">
            <v>132KV PT</v>
          </cell>
          <cell r="C263">
            <v>0</v>
          </cell>
          <cell r="E263">
            <v>0</v>
          </cell>
          <cell r="F263">
            <v>3.4000000000000002E-2</v>
          </cell>
          <cell r="G263">
            <v>0</v>
          </cell>
          <cell r="H263">
            <v>3.4000000000000002E-2</v>
          </cell>
          <cell r="I263">
            <v>0</v>
          </cell>
        </row>
        <row r="264">
          <cell r="A264">
            <v>21</v>
          </cell>
          <cell r="B264" t="str">
            <v>33KV CB</v>
          </cell>
          <cell r="C264">
            <v>1</v>
          </cell>
          <cell r="E264">
            <v>0</v>
          </cell>
          <cell r="F264">
            <v>8.2000000000000003E-2</v>
          </cell>
          <cell r="G264">
            <v>8.2000000000000003E-2</v>
          </cell>
          <cell r="H264">
            <v>8.2000000000000003E-2</v>
          </cell>
          <cell r="I264">
            <v>8.2000000000000003E-2</v>
          </cell>
        </row>
        <row r="265">
          <cell r="A265">
            <v>22</v>
          </cell>
          <cell r="B265" t="str">
            <v>33KV CT</v>
          </cell>
          <cell r="C265">
            <v>3</v>
          </cell>
          <cell r="E265">
            <v>0</v>
          </cell>
          <cell r="F265">
            <v>0.03</v>
          </cell>
          <cell r="G265">
            <v>0.09</v>
          </cell>
          <cell r="H265">
            <v>0.03</v>
          </cell>
          <cell r="I265">
            <v>0.09</v>
          </cell>
        </row>
        <row r="266">
          <cell r="A266">
            <v>23</v>
          </cell>
          <cell r="B266" t="str">
            <v>33KV PT</v>
          </cell>
          <cell r="C266">
            <v>0</v>
          </cell>
          <cell r="E266">
            <v>0</v>
          </cell>
          <cell r="F266">
            <v>0.03</v>
          </cell>
          <cell r="G266">
            <v>0</v>
          </cell>
          <cell r="H266">
            <v>0.03</v>
          </cell>
          <cell r="I266">
            <v>0</v>
          </cell>
        </row>
        <row r="267">
          <cell r="A267">
            <v>24</v>
          </cell>
          <cell r="B267" t="str">
            <v>33KV Isolator</v>
          </cell>
          <cell r="C267">
            <v>2</v>
          </cell>
          <cell r="E267">
            <v>0</v>
          </cell>
          <cell r="F267">
            <v>4.7E-2</v>
          </cell>
          <cell r="G267">
            <v>9.4E-2</v>
          </cell>
          <cell r="H267">
            <v>4.7E-2</v>
          </cell>
          <cell r="I267">
            <v>9.4E-2</v>
          </cell>
        </row>
        <row r="268">
          <cell r="A268">
            <v>25</v>
          </cell>
          <cell r="B268" t="str">
            <v>33KV LA</v>
          </cell>
          <cell r="C268">
            <v>3</v>
          </cell>
          <cell r="E268">
            <v>0</v>
          </cell>
          <cell r="F268">
            <v>1.0999999999999999E-2</v>
          </cell>
          <cell r="G268">
            <v>3.3000000000000002E-2</v>
          </cell>
          <cell r="H268">
            <v>1.0999999999999999E-2</v>
          </cell>
          <cell r="I268">
            <v>3.3000000000000002E-2</v>
          </cell>
        </row>
        <row r="269">
          <cell r="A269">
            <v>26</v>
          </cell>
          <cell r="B269" t="str">
            <v>33KV C&amp;R Panel</v>
          </cell>
          <cell r="C269">
            <v>1</v>
          </cell>
          <cell r="E269">
            <v>0</v>
          </cell>
          <cell r="F269">
            <v>0.13</v>
          </cell>
          <cell r="G269">
            <v>0.13</v>
          </cell>
          <cell r="H269">
            <v>0.13</v>
          </cell>
          <cell r="I269">
            <v>0.13</v>
          </cell>
        </row>
        <row r="270">
          <cell r="A270">
            <v>27</v>
          </cell>
          <cell r="B270" t="str">
            <v>33KV PI/Solid Core Insulators</v>
          </cell>
          <cell r="C270">
            <v>0</v>
          </cell>
          <cell r="E270">
            <v>0</v>
          </cell>
          <cell r="F270">
            <v>3.0000000000000001E-3</v>
          </cell>
          <cell r="G270">
            <v>0</v>
          </cell>
          <cell r="H270">
            <v>3.0000000000000001E-3</v>
          </cell>
          <cell r="I270">
            <v>0</v>
          </cell>
        </row>
        <row r="271">
          <cell r="A271">
            <v>28</v>
          </cell>
          <cell r="B271" t="str">
            <v>Station Transformer,</v>
          </cell>
          <cell r="C271">
            <v>0</v>
          </cell>
          <cell r="E271">
            <v>0</v>
          </cell>
          <cell r="F271">
            <v>7.0000000000000007E-2</v>
          </cell>
          <cell r="G271">
            <v>0</v>
          </cell>
          <cell r="H271">
            <v>7.0000000000000007E-2</v>
          </cell>
          <cell r="I271">
            <v>0</v>
          </cell>
        </row>
        <row r="272">
          <cell r="A272">
            <v>29</v>
          </cell>
          <cell r="B272" t="str">
            <v>Cable laying &amp; associated works</v>
          </cell>
          <cell r="C272" t="str">
            <v>LS</v>
          </cell>
          <cell r="E272">
            <v>0</v>
          </cell>
          <cell r="F272">
            <v>0.2</v>
          </cell>
          <cell r="G272">
            <v>0.2</v>
          </cell>
          <cell r="H272" t="str">
            <v>LS</v>
          </cell>
          <cell r="I272">
            <v>0.2</v>
          </cell>
        </row>
        <row r="273">
          <cell r="A273">
            <v>30</v>
          </cell>
          <cell r="B273" t="str">
            <v>Earthing works</v>
          </cell>
          <cell r="C273" t="str">
            <v>LS</v>
          </cell>
          <cell r="E273">
            <v>0</v>
          </cell>
          <cell r="F273">
            <v>0.2</v>
          </cell>
          <cell r="G273">
            <v>0.2</v>
          </cell>
          <cell r="H273" t="str">
            <v>LS</v>
          </cell>
          <cell r="I273">
            <v>0.2</v>
          </cell>
        </row>
        <row r="274">
          <cell r="A274">
            <v>31</v>
          </cell>
          <cell r="B274" t="str">
            <v>AC/DC Board</v>
          </cell>
          <cell r="C274">
            <v>0</v>
          </cell>
          <cell r="E274">
            <v>0</v>
          </cell>
          <cell r="F274">
            <v>0.13100000000000001</v>
          </cell>
          <cell r="G274">
            <v>0</v>
          </cell>
          <cell r="H274">
            <v>0.13100000000000001</v>
          </cell>
          <cell r="I274">
            <v>0</v>
          </cell>
        </row>
        <row r="275">
          <cell r="A275">
            <v>32</v>
          </cell>
          <cell r="B275" t="str">
            <v>Fitting of lighting fixtures</v>
          </cell>
          <cell r="C275" t="str">
            <v>LS</v>
          </cell>
          <cell r="E275">
            <v>0</v>
          </cell>
          <cell r="F275">
            <v>0.1</v>
          </cell>
          <cell r="G275">
            <v>0.1</v>
          </cell>
          <cell r="H275" t="str">
            <v>LS</v>
          </cell>
          <cell r="I275">
            <v>0.1</v>
          </cell>
        </row>
        <row r="276">
          <cell r="A276">
            <v>33</v>
          </cell>
          <cell r="B276" t="str">
            <v>110V 300Ah battery</v>
          </cell>
          <cell r="C276">
            <v>0</v>
          </cell>
          <cell r="E276">
            <v>0</v>
          </cell>
          <cell r="F276">
            <v>0.14000000000000001</v>
          </cell>
          <cell r="G276">
            <v>0</v>
          </cell>
          <cell r="H276">
            <v>0.14000000000000001</v>
          </cell>
          <cell r="I276">
            <v>0</v>
          </cell>
        </row>
        <row r="277">
          <cell r="A277">
            <v>34</v>
          </cell>
          <cell r="B277" t="str">
            <v>110V 300Ah battery charger</v>
          </cell>
          <cell r="C277">
            <v>0</v>
          </cell>
          <cell r="E277">
            <v>0</v>
          </cell>
          <cell r="F277">
            <v>9.5000000000000001E-2</v>
          </cell>
          <cell r="G277">
            <v>0</v>
          </cell>
          <cell r="H277">
            <v>9.5000000000000001E-2</v>
          </cell>
          <cell r="I277">
            <v>0</v>
          </cell>
        </row>
        <row r="278">
          <cell r="A278">
            <v>35</v>
          </cell>
          <cell r="B278" t="str">
            <v>48V 200Ah battery</v>
          </cell>
          <cell r="C278">
            <v>0</v>
          </cell>
          <cell r="E278">
            <v>0</v>
          </cell>
          <cell r="F278">
            <v>0.1</v>
          </cell>
          <cell r="G278">
            <v>0</v>
          </cell>
          <cell r="H278">
            <v>0.1</v>
          </cell>
          <cell r="I278">
            <v>0</v>
          </cell>
        </row>
        <row r="279">
          <cell r="A279">
            <v>36</v>
          </cell>
          <cell r="B279" t="str">
            <v>48V 200Ah battery charger</v>
          </cell>
          <cell r="C279">
            <v>0</v>
          </cell>
          <cell r="E279">
            <v>0</v>
          </cell>
          <cell r="F279">
            <v>8.5000000000000006E-2</v>
          </cell>
          <cell r="G279">
            <v>0</v>
          </cell>
          <cell r="H279">
            <v>8.5000000000000006E-2</v>
          </cell>
          <cell r="I279">
            <v>0</v>
          </cell>
        </row>
        <row r="280">
          <cell r="A280">
            <v>37</v>
          </cell>
          <cell r="B280" t="str">
            <v xml:space="preserve">Stringing &amp; Jumpering </v>
          </cell>
          <cell r="C280" t="str">
            <v>LS</v>
          </cell>
          <cell r="E280">
            <v>0</v>
          </cell>
          <cell r="F280">
            <v>0.5</v>
          </cell>
          <cell r="G280">
            <v>0.5</v>
          </cell>
          <cell r="H280" t="str">
            <v>LS</v>
          </cell>
          <cell r="I280">
            <v>0.5</v>
          </cell>
        </row>
        <row r="281">
          <cell r="A281">
            <v>38</v>
          </cell>
          <cell r="B281" t="str">
            <v>Testing &amp; Commissioning &amp; misc.expenditure</v>
          </cell>
          <cell r="C281" t="str">
            <v>LS</v>
          </cell>
          <cell r="E281">
            <v>0</v>
          </cell>
          <cell r="F281">
            <v>0.1</v>
          </cell>
          <cell r="G281">
            <v>0.1</v>
          </cell>
          <cell r="H281" t="str">
            <v>LS</v>
          </cell>
          <cell r="I281">
            <v>0.1</v>
          </cell>
        </row>
        <row r="284">
          <cell r="B284" t="str">
            <v>SUB TOTAL (J)</v>
          </cell>
          <cell r="E284">
            <v>0</v>
          </cell>
          <cell r="G284">
            <v>3.7711999999999999</v>
          </cell>
          <cell r="I284">
            <v>3.7711999999999999</v>
          </cell>
        </row>
      </sheetData>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HLY -99-00"/>
      <sheetName val="Hydro Data"/>
      <sheetName val="HLY0001"/>
      <sheetName val="SUMMERY"/>
      <sheetName val="mnthly-chrt"/>
      <sheetName val="purchase"/>
      <sheetName val="dpc cost"/>
      <sheetName val="Plant Availability"/>
      <sheetName val="MOD-PROJ"/>
      <sheetName val="Apr-99"/>
      <sheetName val="May-99"/>
      <sheetName val="Jun-99"/>
      <sheetName val="July-99"/>
      <sheetName val="Aug-99"/>
      <sheetName val="Sept-99"/>
      <sheetName val="Oct-99"/>
      <sheetName val="Nov-99"/>
      <sheetName val="Dec-99"/>
      <sheetName val="Jan-00"/>
      <sheetName val="Feb-00"/>
      <sheetName val="Mar-00"/>
      <sheetName val="Sheet1"/>
      <sheetName val="Bombaybazar(Remark)"/>
      <sheetName val="HLY_-99-00"/>
      <sheetName val="Hydro_Data"/>
      <sheetName val="dpc_cost"/>
      <sheetName val="Plant_Availability"/>
    </sheetNames>
    <sheetDataSet>
      <sheetData sheetId="0" refreshError="1"/>
      <sheetData sheetId="1" refreshError="1"/>
      <sheetData sheetId="2" refreshError="1"/>
      <sheetData sheetId="3" refreshError="1">
        <row r="1">
          <cell r="P1">
            <v>0.72</v>
          </cell>
        </row>
      </sheetData>
      <sheetData sheetId="4" refreshError="1"/>
      <sheetData sheetId="5" refreshError="1"/>
      <sheetData sheetId="6" refreshError="1">
        <row r="1">
          <cell r="D1">
            <v>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A-1.1 "/>
      <sheetName val="A 2.1 PY"/>
      <sheetName val="A 2.1 CY"/>
      <sheetName val="A 2.1 EY"/>
      <sheetName val="A 2.2"/>
      <sheetName val="A 2.3"/>
      <sheetName val="Power Pur 3.1 (PY)"/>
      <sheetName val="Power Pur 3.1 (CY)"/>
      <sheetName val="Power Pur 3.1 (EY)"/>
      <sheetName val="A 3.2"/>
      <sheetName val="A 3.3 PY"/>
      <sheetName val="A 3.3 CY"/>
      <sheetName val="A 3.3 EY"/>
      <sheetName val="A 3.4"/>
      <sheetName val="A 3.5"/>
      <sheetName val="A 3.6 (PY)"/>
      <sheetName val="A 3.6 (CY)"/>
      <sheetName val="A 3.6 (EY)"/>
      <sheetName val="A 3.7"/>
      <sheetName val="A 3.8"/>
      <sheetName val="A 3.9"/>
      <sheetName val="A 3.10 "/>
      <sheetName val="A-5.1(PY)"/>
      <sheetName val="A-5.1(CY) "/>
      <sheetName val="A-5.1(EY)"/>
      <sheetName val="A-5.2(PY)"/>
      <sheetName val="A-5.2(CY)"/>
      <sheetName val="A-5.2(EY)"/>
      <sheetName val="A -5.3"/>
      <sheetName val="form 6.1 (PY) Gen"/>
      <sheetName val="form 6.1(PY)T&amp;D "/>
      <sheetName val="form 6.1 (CY) Gen"/>
      <sheetName val="form 6.1(CY) T&amp;D"/>
      <sheetName val="form 6.1 (EY) Gen "/>
      <sheetName val="form 6.1(EY) T&amp;D"/>
      <sheetName val="A 7.1"/>
      <sheetName val="A 7.2"/>
      <sheetName val="A 7.3"/>
      <sheetName val="A 7.4"/>
      <sheetName val="A 8.1"/>
      <sheetName val="A 8.2"/>
      <sheetName val="A 8.3"/>
      <sheetName val="A 8.4"/>
      <sheetName val="A 8.5"/>
      <sheetName val="A 8.6"/>
      <sheetName val="A 8.7"/>
      <sheetName val="A 8.8"/>
      <sheetName val="A 8.9"/>
      <sheetName val="A 8.10"/>
      <sheetName val="8.11 PY"/>
      <sheetName val="8.11 CY"/>
      <sheetName val="8.11 EY"/>
      <sheetName val="A-10.1"/>
      <sheetName val="A 10.2 (A)"/>
      <sheetName val="A 10.2 B"/>
      <sheetName val="A 10.2 C"/>
      <sheetName val="A 10.2 D"/>
      <sheetName val="A 10.3"/>
      <sheetName val="A 10.4"/>
      <sheetName val="Rev Calculation"/>
      <sheetName val="A 9.1"/>
      <sheetName val="dpc cost"/>
      <sheetName val="SUMMERY"/>
      <sheetName val="A 3_7"/>
      <sheetName val="form_x0000__x0000__x0000__x0000__x0000__x0000__x0000__x0000__x0000__x0000__x0000__x0000__x0000_"/>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35">
          <cell r="G35">
            <v>64254.226096970044</v>
          </cell>
          <cell r="H35">
            <v>59093.238057586968</v>
          </cell>
          <cell r="I35">
            <v>63490.540060935658</v>
          </cell>
        </row>
        <row r="44">
          <cell r="G44">
            <v>24259.407938726315</v>
          </cell>
          <cell r="H44">
            <v>16526.511773419461</v>
          </cell>
          <cell r="I44">
            <v>17654.636270525258</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A-1.1 "/>
      <sheetName val="A 2.1 PY"/>
      <sheetName val="A 2.1 CY"/>
      <sheetName val="A 2.1 EY"/>
      <sheetName val="A 2.2"/>
      <sheetName val="A 2.3"/>
      <sheetName val="Power Pur 3.1 (PY)"/>
      <sheetName val="Power Pur 3.1 (CY)"/>
      <sheetName val="Power Pur 3.1 (EY)"/>
      <sheetName val="A 3.2"/>
      <sheetName val="A 3.3 PY"/>
      <sheetName val="A 3.3 CY"/>
      <sheetName val="A 3.3 EY"/>
      <sheetName val="A 3.4"/>
      <sheetName val="A 3.5"/>
      <sheetName val="A 3.6 (PY)"/>
      <sheetName val="A 3.6 (CY)"/>
      <sheetName val="A 3.6 (EY)"/>
      <sheetName val="A 3.7"/>
      <sheetName val="A 3.8"/>
      <sheetName val="A 3.9"/>
      <sheetName val="A 3.10 "/>
      <sheetName val="A-5.1(PY)"/>
      <sheetName val="A-5.1(CY) "/>
      <sheetName val="A-5.1(EY)"/>
      <sheetName val="A-5.2(PY)"/>
      <sheetName val="A-5.2(CY)"/>
      <sheetName val="A-5.2(EY)"/>
      <sheetName val="A -5.3"/>
      <sheetName val="form 6.1 (PY) Gen"/>
      <sheetName val="form 6.1(PY)T&amp;D "/>
      <sheetName val="form 6.1 (CY) Gen"/>
      <sheetName val="form 6.1(CY) T&amp;D"/>
      <sheetName val="form 6.1 (EY) Gen "/>
      <sheetName val="form 6.1(EY) T&amp;D"/>
      <sheetName val="A 7.1"/>
      <sheetName val="A 7.2"/>
      <sheetName val="A 7.3"/>
      <sheetName val="A 7.4"/>
      <sheetName val="A 8.1"/>
      <sheetName val="A 8.2"/>
      <sheetName val="A 8.3"/>
      <sheetName val="A 8.4"/>
      <sheetName val="A 8.5"/>
      <sheetName val="A 8.6"/>
      <sheetName val="A 8.7"/>
      <sheetName val="A 8.8"/>
      <sheetName val="A 8.9"/>
      <sheetName val="A 8.10"/>
      <sheetName val="8.11 PY"/>
      <sheetName val="8.11 CY"/>
      <sheetName val="8.11 EY"/>
      <sheetName val="A-10.1"/>
      <sheetName val="A 10.2 (A)"/>
      <sheetName val="A 10.2 B"/>
      <sheetName val="A 10.2 C"/>
      <sheetName val="A 10.2 D"/>
      <sheetName val="A 10.3"/>
      <sheetName val="A 10.4"/>
      <sheetName val="Rev Calculation"/>
      <sheetName val="A 9.1"/>
      <sheetName val="dpc cost"/>
      <sheetName val="SUMMERY"/>
      <sheetName val="A 3_7"/>
      <sheetName val="form_x0000__x0000__x0000__x0000__x0000__x0000__x0000__x0000__x0000__x0000__x0000__x0000__x0000_"/>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35">
          <cell r="G35">
            <v>64254.226096970044</v>
          </cell>
          <cell r="H35">
            <v>59093.238057586968</v>
          </cell>
          <cell r="I35">
            <v>63490.540060935658</v>
          </cell>
        </row>
        <row r="44">
          <cell r="G44">
            <v>24259.407938726315</v>
          </cell>
          <cell r="H44">
            <v>16526.511773419461</v>
          </cell>
          <cell r="I44">
            <v>17654.636270525258</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A-1.1 "/>
      <sheetName val="A 2.1 PY"/>
      <sheetName val="A 2.1 CY"/>
      <sheetName val="A 2.1 EY"/>
      <sheetName val="A 2.2"/>
      <sheetName val="A 2.3"/>
      <sheetName val="Power Pur 3.1 (PY)"/>
      <sheetName val="Power Pur 3.1 (CY)"/>
      <sheetName val="Power Pur 3.1 (EY)"/>
      <sheetName val="A 3.2"/>
      <sheetName val="A 3.3 PY"/>
      <sheetName val="A 3.3 CY"/>
      <sheetName val="A 3.3 EY"/>
      <sheetName val="A 3.4"/>
      <sheetName val="A 3.5"/>
      <sheetName val="A 3.6 (PY)"/>
      <sheetName val="A 3.6 (CY)"/>
      <sheetName val="A 3.6 (EY)"/>
      <sheetName val="A 3.7"/>
      <sheetName val="A 3.8"/>
      <sheetName val="A 3.9"/>
      <sheetName val="A 3.10 "/>
      <sheetName val="A-5.1(PY)"/>
      <sheetName val="A-5.1(CY) "/>
      <sheetName val="A-5.1(EY)"/>
      <sheetName val="A-5.2(PY)"/>
      <sheetName val="A-5.2(CY)"/>
      <sheetName val="A-5.2(EY)"/>
      <sheetName val="A -5.3"/>
      <sheetName val="form 6.1 (PY) Gen"/>
      <sheetName val="form 6.1(PY)T&amp;D "/>
      <sheetName val="form 6.1 (CY) Gen"/>
      <sheetName val="form 6.1(CY) T&amp;D"/>
      <sheetName val="form 6.1 (EY) Gen "/>
      <sheetName val="form 6.1(EY) T&amp;D"/>
      <sheetName val="A 7.1"/>
      <sheetName val="A 7.2"/>
      <sheetName val="A 7.3"/>
      <sheetName val="A 7.4"/>
      <sheetName val="A 8.1"/>
      <sheetName val="A 8.2"/>
      <sheetName val="A 8.3"/>
      <sheetName val="A 8.4"/>
      <sheetName val="A 8.5"/>
      <sheetName val="A 8.6"/>
      <sheetName val="A 8.7"/>
      <sheetName val="A 8.8"/>
      <sheetName val="A 8.9"/>
      <sheetName val="A 8.10"/>
      <sheetName val="8.11 PY"/>
      <sheetName val="8.11 CY"/>
      <sheetName val="8.11 EY"/>
      <sheetName val="A-10.1"/>
      <sheetName val="A 10.2 (A)"/>
      <sheetName val="A 10.2 B"/>
      <sheetName val="A 10.2 C"/>
      <sheetName val="A 10.2 D"/>
      <sheetName val="A 10.3"/>
      <sheetName val="A 10.4"/>
      <sheetName val="Rev Calculation"/>
      <sheetName val="A 9.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row r="35">
          <cell r="I35">
            <v>63490.540060935658</v>
          </cell>
        </row>
        <row r="44">
          <cell r="I44">
            <v>17654.636270525258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A-1.1 "/>
      <sheetName val="A 2.1 PY"/>
      <sheetName val="A 2.1 CY"/>
      <sheetName val="A 2.1 EY"/>
      <sheetName val="A 2.2"/>
      <sheetName val="A 2.3"/>
      <sheetName val="Power Pur 3.1 (PY)"/>
      <sheetName val="Power Pur 3.1 (CY)"/>
      <sheetName val="Power Pur 3.1 (EY)"/>
      <sheetName val="A 3.2"/>
      <sheetName val="A 3.3 PY"/>
      <sheetName val="A 3.3 CY"/>
      <sheetName val="A 3.3 EY"/>
      <sheetName val="A 3.4"/>
      <sheetName val="A 3.5"/>
      <sheetName val="A 3.6 (PY)"/>
      <sheetName val="A 3.6 (CY)"/>
      <sheetName val="A 3.6 (EY)"/>
      <sheetName val="A 3.7"/>
      <sheetName val="A 3.8"/>
      <sheetName val="A 3.9"/>
      <sheetName val="A 3.10 "/>
      <sheetName val="A-5.1(PY)"/>
      <sheetName val="A-5.1(CY) "/>
      <sheetName val="A-5.1(EY)"/>
      <sheetName val="A-5.2(PY)"/>
      <sheetName val="A-5.2(CY)"/>
      <sheetName val="A-5.2(EY)"/>
      <sheetName val="A -5.3"/>
      <sheetName val="form 6.1 (PY) Gen"/>
      <sheetName val="form 6.1(PY)T&amp;D "/>
      <sheetName val="form 6.1 (CY) Gen"/>
      <sheetName val="form 6.1(CY) T&amp;D"/>
      <sheetName val="form 6.1 (EY) Gen "/>
      <sheetName val="form 6.1(EY) T&amp;D"/>
      <sheetName val="A 7.1"/>
      <sheetName val="A 7.2"/>
      <sheetName val="A 7.3"/>
      <sheetName val="A 7.4"/>
      <sheetName val="A 8.1"/>
      <sheetName val="A 8.2"/>
      <sheetName val="A 8.3"/>
      <sheetName val="A 8.4"/>
      <sheetName val="A 8.5"/>
      <sheetName val="A 8.6"/>
      <sheetName val="A 8.7"/>
      <sheetName val="A 8.8"/>
      <sheetName val="A 8.9"/>
      <sheetName val="A 8.10"/>
      <sheetName val="8.11 PY"/>
      <sheetName val="8.11 CY"/>
      <sheetName val="8.11 EY"/>
      <sheetName val="A-10.1"/>
      <sheetName val="A 10.2 (A)"/>
      <sheetName val="A 10.2 B"/>
      <sheetName val="A 10.2 C"/>
      <sheetName val="A 10.2 D"/>
      <sheetName val="A 10.3"/>
      <sheetName val="A 10.4"/>
      <sheetName val="Rev Calculation"/>
      <sheetName val="A 9.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row r="35">
          <cell r="I35">
            <v>63490.540060935658</v>
          </cell>
        </row>
        <row r="44">
          <cell r="I44">
            <v>17654.636270525258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HLY -99-00"/>
      <sheetName val="Hydro Data"/>
      <sheetName val="HLY0001"/>
      <sheetName val="SUMMERY"/>
      <sheetName val="mnthly-chrt"/>
      <sheetName val="purchase"/>
      <sheetName val="dpc cost"/>
      <sheetName val="Plant Availability"/>
      <sheetName val="MOD-PROJ"/>
      <sheetName val="Apr-99"/>
      <sheetName val="May-99"/>
      <sheetName val="Jun-99"/>
      <sheetName val="July-99"/>
      <sheetName val="Aug-99"/>
      <sheetName val="Sept-99"/>
      <sheetName val="Oct-99"/>
      <sheetName val="Nov-99"/>
      <sheetName val="Dec-99"/>
      <sheetName val="Jan-00"/>
      <sheetName val="Feb-00"/>
      <sheetName val="Mar-00"/>
      <sheetName val="A 3.7"/>
    </sheetNames>
    <sheetDataSet>
      <sheetData sheetId="0" refreshError="1"/>
      <sheetData sheetId="1" refreshError="1"/>
      <sheetData sheetId="2" refreshError="1"/>
      <sheetData sheetId="3" refreshError="1">
        <row r="1">
          <cell r="P1">
            <v>0.72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HLY -99-00"/>
      <sheetName val="Hydro Data"/>
      <sheetName val="HLY0001"/>
      <sheetName val="SUMMERY"/>
      <sheetName val="mnthly-chrt"/>
      <sheetName val="purchase"/>
      <sheetName val="dpc cost"/>
      <sheetName val="Plant Availability"/>
      <sheetName val="MOD-PROJ"/>
      <sheetName val="Apr-99"/>
      <sheetName val="May-99"/>
      <sheetName val="Jun-99"/>
      <sheetName val="July-99"/>
      <sheetName val="Aug-99"/>
      <sheetName val="Sept-99"/>
      <sheetName val="Oct-99"/>
      <sheetName val="Nov-99"/>
      <sheetName val="Dec-99"/>
      <sheetName val="Jan-00"/>
      <sheetName val="Feb-00"/>
      <sheetName val="Mar-00"/>
      <sheetName val="A 3.7"/>
    </sheetNames>
    <sheetDataSet>
      <sheetData sheetId="0" refreshError="1"/>
      <sheetData sheetId="1" refreshError="1"/>
      <sheetData sheetId="2" refreshError="1"/>
      <sheetData sheetId="3" refreshError="1">
        <row r="1">
          <cell r="P1">
            <v>0.72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dimension ref="C1:R42"/>
  <sheetViews>
    <sheetView showGridLines="0" view="pageBreakPreview" topLeftCell="A7" zoomScale="24" zoomScaleSheetLayoutView="24" workbookViewId="0">
      <selection activeCell="I31" sqref="I31"/>
    </sheetView>
  </sheetViews>
  <sheetFormatPr defaultColWidth="9.33203125" defaultRowHeight="15.75"/>
  <cols>
    <col min="1" max="1" width="17.1640625" style="118" customWidth="1"/>
    <col min="2" max="2" width="0.1640625" style="118" customWidth="1"/>
    <col min="3" max="3" width="28.83203125" style="118" customWidth="1"/>
    <col min="4" max="4" width="243.5" style="118" customWidth="1"/>
    <col min="5" max="5" width="41.33203125" style="118" customWidth="1"/>
    <col min="6" max="6" width="59.83203125" style="337" customWidth="1"/>
    <col min="7" max="9" width="59.83203125" style="118" customWidth="1"/>
    <col min="10" max="10" width="88.6640625" style="118" customWidth="1"/>
    <col min="11" max="11" width="27.6640625" style="118" bestFit="1" customWidth="1"/>
    <col min="12" max="15" width="9.33203125" style="118"/>
    <col min="16" max="16" width="20.5" style="118" bestFit="1" customWidth="1"/>
    <col min="17" max="17" width="9.33203125" style="118"/>
    <col min="18" max="18" width="8.1640625" style="118" customWidth="1"/>
    <col min="19" max="16384" width="9.33203125" style="118"/>
  </cols>
  <sheetData>
    <row r="1" spans="3:18" ht="24" thickBot="1">
      <c r="C1" s="877"/>
      <c r="D1" s="877"/>
      <c r="E1" s="877"/>
      <c r="F1" s="877"/>
      <c r="G1" s="877"/>
      <c r="H1" s="877"/>
      <c r="I1" s="877"/>
      <c r="K1" s="562"/>
    </row>
    <row r="2" spans="3:18" ht="73.900000000000006" customHeight="1" thickBot="1">
      <c r="C2" s="877"/>
      <c r="D2" s="1556" t="s">
        <v>261</v>
      </c>
      <c r="E2" s="1557"/>
      <c r="F2" s="1557"/>
      <c r="G2" s="1557"/>
      <c r="H2" s="1558"/>
      <c r="I2" s="878"/>
      <c r="K2" s="562"/>
    </row>
    <row r="3" spans="3:18" s="120" customFormat="1" ht="24" thickBot="1">
      <c r="C3" s="879"/>
      <c r="D3" s="880"/>
      <c r="E3" s="880"/>
      <c r="F3" s="881"/>
      <c r="G3" s="881"/>
      <c r="H3" s="881"/>
      <c r="I3" s="881"/>
      <c r="K3" s="562"/>
    </row>
    <row r="4" spans="3:18" s="120" customFormat="1" ht="73.900000000000006" customHeight="1" thickBot="1">
      <c r="C4" s="879"/>
      <c r="D4" s="1559" t="s">
        <v>246</v>
      </c>
      <c r="E4" s="1560"/>
      <c r="F4" s="1560"/>
      <c r="G4" s="1560"/>
      <c r="H4" s="1561"/>
      <c r="I4" s="881"/>
      <c r="K4" s="562"/>
    </row>
    <row r="5" spans="3:18" s="120" customFormat="1" ht="23.25">
      <c r="C5" s="879"/>
      <c r="D5" s="730"/>
      <c r="E5" s="730"/>
      <c r="F5" s="730"/>
      <c r="G5" s="730"/>
      <c r="H5" s="730"/>
      <c r="I5" s="881"/>
      <c r="K5" s="562"/>
    </row>
    <row r="6" spans="3:18" s="120" customFormat="1" ht="41.25">
      <c r="C6" s="879"/>
      <c r="D6" s="912"/>
      <c r="E6" s="912"/>
      <c r="F6" s="912"/>
      <c r="G6" s="730"/>
      <c r="H6" s="730"/>
      <c r="I6" s="881"/>
      <c r="K6" s="562"/>
    </row>
    <row r="7" spans="3:18" ht="43.5">
      <c r="C7" s="877"/>
      <c r="D7" s="913" t="s">
        <v>349</v>
      </c>
      <c r="E7" s="914" t="s">
        <v>771</v>
      </c>
      <c r="F7" s="915"/>
      <c r="G7" s="877"/>
      <c r="H7" s="877"/>
      <c r="I7" s="877"/>
      <c r="K7" s="562"/>
    </row>
    <row r="8" spans="3:18" ht="43.5">
      <c r="C8" s="877"/>
      <c r="D8" s="913" t="s">
        <v>194</v>
      </c>
      <c r="E8" s="914" t="s">
        <v>772</v>
      </c>
      <c r="F8" s="915"/>
      <c r="G8" s="877"/>
      <c r="H8" s="877"/>
      <c r="I8" s="877"/>
      <c r="K8" s="562"/>
    </row>
    <row r="9" spans="3:18" ht="43.5">
      <c r="C9" s="877"/>
      <c r="D9" s="915"/>
      <c r="E9" s="915"/>
      <c r="F9" s="915"/>
      <c r="G9" s="877"/>
      <c r="H9" s="877"/>
      <c r="I9" s="877"/>
      <c r="K9" s="562"/>
    </row>
    <row r="10" spans="3:18" ht="58.15" customHeight="1" thickBot="1">
      <c r="C10" s="883"/>
      <c r="D10" s="883"/>
      <c r="E10" s="883"/>
      <c r="F10" s="883"/>
      <c r="G10" s="883"/>
      <c r="H10" s="883"/>
      <c r="I10" s="922" t="s">
        <v>729</v>
      </c>
      <c r="K10" s="562"/>
    </row>
    <row r="11" spans="3:18" ht="74.45" customHeight="1">
      <c r="C11" s="1554" t="s">
        <v>33</v>
      </c>
      <c r="D11" s="1565" t="s">
        <v>34</v>
      </c>
      <c r="E11" s="1567" t="s">
        <v>260</v>
      </c>
      <c r="F11" s="906" t="s">
        <v>676</v>
      </c>
      <c r="G11" s="1569" t="s">
        <v>787</v>
      </c>
      <c r="H11" s="1569"/>
      <c r="I11" s="1569"/>
      <c r="K11" s="562"/>
    </row>
    <row r="12" spans="3:18" ht="71.45" customHeight="1">
      <c r="C12" s="1555"/>
      <c r="D12" s="1566"/>
      <c r="E12" s="1568"/>
      <c r="F12" s="907" t="s">
        <v>35</v>
      </c>
      <c r="G12" s="908" t="s">
        <v>760</v>
      </c>
      <c r="H12" s="908" t="s">
        <v>165</v>
      </c>
      <c r="I12" s="908" t="s">
        <v>35</v>
      </c>
      <c r="K12" s="562"/>
    </row>
    <row r="13" spans="3:18" s="123" customFormat="1" ht="63" customHeight="1">
      <c r="C13" s="909">
        <v>1</v>
      </c>
      <c r="D13" s="910">
        <v>2</v>
      </c>
      <c r="E13" s="910">
        <v>3</v>
      </c>
      <c r="F13" s="907">
        <v>4</v>
      </c>
      <c r="G13" s="911">
        <v>5</v>
      </c>
      <c r="H13" s="911">
        <v>6</v>
      </c>
      <c r="I13" s="911">
        <v>7</v>
      </c>
      <c r="K13" s="562"/>
    </row>
    <row r="14" spans="3:18" ht="56.45" customHeight="1">
      <c r="C14" s="886">
        <v>1</v>
      </c>
      <c r="D14" s="887" t="s">
        <v>346</v>
      </c>
      <c r="E14" s="888">
        <v>3.1</v>
      </c>
      <c r="F14" s="889">
        <v>10123.629649999999</v>
      </c>
      <c r="G14" s="889">
        <v>10579.9</v>
      </c>
      <c r="H14" s="889">
        <v>10518.48</v>
      </c>
      <c r="I14" s="889">
        <v>10353.926659999999</v>
      </c>
      <c r="K14" s="562"/>
    </row>
    <row r="15" spans="3:18" ht="56.45" customHeight="1">
      <c r="C15" s="886">
        <v>2</v>
      </c>
      <c r="D15" s="887" t="s">
        <v>290</v>
      </c>
      <c r="E15" s="888">
        <v>3.2</v>
      </c>
      <c r="F15" s="1570" t="s">
        <v>762</v>
      </c>
      <c r="G15" s="1571"/>
      <c r="H15" s="1571"/>
      <c r="I15" s="1572"/>
      <c r="K15" s="562"/>
      <c r="R15" s="548"/>
    </row>
    <row r="16" spans="3:18" ht="56.45" customHeight="1">
      <c r="C16" s="886">
        <v>3</v>
      </c>
      <c r="D16" s="887" t="s">
        <v>195</v>
      </c>
      <c r="E16" s="888">
        <v>3.3</v>
      </c>
      <c r="F16" s="1573"/>
      <c r="G16" s="1574"/>
      <c r="H16" s="1574"/>
      <c r="I16" s="1575"/>
      <c r="K16" s="562"/>
      <c r="R16" s="548"/>
    </row>
    <row r="17" spans="3:18" ht="56.45" customHeight="1">
      <c r="C17" s="886">
        <v>4</v>
      </c>
      <c r="D17" s="887" t="s">
        <v>109</v>
      </c>
      <c r="E17" s="888">
        <v>3.4</v>
      </c>
      <c r="F17" s="889">
        <v>1663.2283612224546</v>
      </c>
      <c r="G17" s="890">
        <v>1718.6336607830003</v>
      </c>
      <c r="H17" s="890">
        <v>1254.28</v>
      </c>
      <c r="I17" s="889">
        <v>1637.9193931720956</v>
      </c>
      <c r="K17" s="562"/>
      <c r="R17" s="548"/>
    </row>
    <row r="18" spans="3:18" ht="56.45" customHeight="1">
      <c r="C18" s="886">
        <v>4.0999999999999996</v>
      </c>
      <c r="D18" s="887" t="s">
        <v>110</v>
      </c>
      <c r="E18" s="888">
        <v>3.4</v>
      </c>
      <c r="F18" s="889">
        <v>1177.7519199999999</v>
      </c>
      <c r="G18" s="890">
        <v>1261.1453495000001</v>
      </c>
      <c r="H18" s="890">
        <v>1092.5999999999999</v>
      </c>
      <c r="I18" s="890">
        <v>1141.6459111030001</v>
      </c>
      <c r="K18" s="562"/>
      <c r="R18" s="548"/>
    </row>
    <row r="19" spans="3:18" ht="56.45" customHeight="1">
      <c r="C19" s="886">
        <v>4.1999999999999993</v>
      </c>
      <c r="D19" s="887" t="s">
        <v>654</v>
      </c>
      <c r="E19" s="888"/>
      <c r="F19" s="1576" t="s">
        <v>762</v>
      </c>
      <c r="G19" s="1577"/>
      <c r="H19" s="1577"/>
      <c r="I19" s="1578"/>
      <c r="K19" s="562"/>
    </row>
    <row r="20" spans="3:18" ht="56.45" customHeight="1">
      <c r="C20" s="886">
        <v>4.2999999999999989</v>
      </c>
      <c r="D20" s="887" t="s">
        <v>75</v>
      </c>
      <c r="E20" s="888">
        <v>3.4</v>
      </c>
      <c r="F20" s="889">
        <v>394.69023500000003</v>
      </c>
      <c r="G20" s="890">
        <v>356.8232553520001</v>
      </c>
      <c r="H20" s="890">
        <v>79.66</v>
      </c>
      <c r="I20" s="890">
        <v>400.91752500000001</v>
      </c>
      <c r="K20" s="562"/>
    </row>
    <row r="21" spans="3:18" ht="56.45" customHeight="1">
      <c r="C21" s="886">
        <v>4.3999999999999986</v>
      </c>
      <c r="D21" s="887" t="s">
        <v>111</v>
      </c>
      <c r="E21" s="888">
        <v>3.4</v>
      </c>
      <c r="F21" s="889">
        <v>90.786206222454609</v>
      </c>
      <c r="G21" s="890">
        <v>100.665055931</v>
      </c>
      <c r="H21" s="890">
        <v>82.01</v>
      </c>
      <c r="I21" s="890">
        <v>95.355957069095354</v>
      </c>
      <c r="K21" s="562"/>
    </row>
    <row r="22" spans="3:18" ht="56.45" customHeight="1">
      <c r="C22" s="886">
        <v>5</v>
      </c>
      <c r="D22" s="891" t="s">
        <v>253</v>
      </c>
      <c r="E22" s="888">
        <v>3.5</v>
      </c>
      <c r="F22" s="889">
        <v>238.32927949073942</v>
      </c>
      <c r="G22" s="890">
        <v>239.28</v>
      </c>
      <c r="H22" s="887">
        <v>198.81</v>
      </c>
      <c r="I22" s="890">
        <v>241.83015421432907</v>
      </c>
      <c r="K22" s="562"/>
    </row>
    <row r="23" spans="3:18" ht="56.45" customHeight="1">
      <c r="C23" s="886">
        <v>6</v>
      </c>
      <c r="D23" s="892" t="s">
        <v>306</v>
      </c>
      <c r="E23" s="888">
        <v>3.6</v>
      </c>
      <c r="F23" s="1570" t="s">
        <v>762</v>
      </c>
      <c r="G23" s="1571"/>
      <c r="H23" s="1571"/>
      <c r="I23" s="1572"/>
      <c r="K23" s="562"/>
    </row>
    <row r="24" spans="3:18" ht="56.45" customHeight="1">
      <c r="C24" s="886">
        <v>7</v>
      </c>
      <c r="D24" s="892" t="s">
        <v>647</v>
      </c>
      <c r="E24" s="888">
        <v>3.6</v>
      </c>
      <c r="F24" s="1579"/>
      <c r="G24" s="1580"/>
      <c r="H24" s="1580"/>
      <c r="I24" s="1581"/>
      <c r="K24" s="562"/>
    </row>
    <row r="25" spans="3:18" ht="56.45" customHeight="1">
      <c r="C25" s="886">
        <v>8</v>
      </c>
      <c r="D25" s="893" t="s">
        <v>305</v>
      </c>
      <c r="E25" s="888">
        <v>3.7</v>
      </c>
      <c r="F25" s="1573"/>
      <c r="G25" s="1574"/>
      <c r="H25" s="1574"/>
      <c r="I25" s="1575"/>
      <c r="K25" s="562"/>
    </row>
    <row r="26" spans="3:18" ht="56.45" customHeight="1">
      <c r="C26" s="886">
        <v>9</v>
      </c>
      <c r="D26" s="893" t="s">
        <v>347</v>
      </c>
      <c r="E26" s="888"/>
      <c r="F26" s="889">
        <v>215.97388000000001</v>
      </c>
      <c r="G26" s="887">
        <v>242.61</v>
      </c>
      <c r="H26" s="887">
        <v>224.64</v>
      </c>
      <c r="I26" s="889">
        <v>220.07319000000001</v>
      </c>
      <c r="K26" s="562"/>
    </row>
    <row r="27" spans="3:18" ht="56.45" customHeight="1">
      <c r="C27" s="886">
        <v>10</v>
      </c>
      <c r="D27" s="893" t="s">
        <v>309</v>
      </c>
      <c r="E27" s="888"/>
      <c r="F27" s="1570" t="s">
        <v>762</v>
      </c>
      <c r="G27" s="1571"/>
      <c r="H27" s="1571"/>
      <c r="I27" s="1572"/>
      <c r="K27" s="562"/>
    </row>
    <row r="28" spans="3:18" ht="56.45" customHeight="1">
      <c r="C28" s="886">
        <v>11</v>
      </c>
      <c r="D28" s="893" t="s">
        <v>374</v>
      </c>
      <c r="E28" s="888"/>
      <c r="F28" s="1573"/>
      <c r="G28" s="1574"/>
      <c r="H28" s="1574"/>
      <c r="I28" s="1575"/>
      <c r="K28" s="562"/>
    </row>
    <row r="29" spans="3:18" ht="56.45" customHeight="1">
      <c r="C29" s="886">
        <v>12</v>
      </c>
      <c r="D29" s="893" t="s">
        <v>375</v>
      </c>
      <c r="E29" s="888"/>
      <c r="F29" s="887"/>
      <c r="G29" s="887"/>
      <c r="H29" s="887"/>
      <c r="I29" s="887"/>
      <c r="K29" s="562"/>
    </row>
    <row r="30" spans="3:18" ht="56.45" customHeight="1">
      <c r="C30" s="886">
        <v>13</v>
      </c>
      <c r="D30" s="893" t="s">
        <v>295</v>
      </c>
      <c r="E30" s="888"/>
      <c r="F30" s="887"/>
      <c r="G30" s="887"/>
      <c r="H30" s="887"/>
      <c r="I30" s="887"/>
      <c r="K30" s="562"/>
    </row>
    <row r="31" spans="3:18" ht="56.45" customHeight="1">
      <c r="C31" s="886">
        <v>14</v>
      </c>
      <c r="D31" s="894" t="s">
        <v>112</v>
      </c>
      <c r="E31" s="895"/>
      <c r="F31" s="896">
        <v>12241.161170713192</v>
      </c>
      <c r="G31" s="896">
        <v>12780.423660783001</v>
      </c>
      <c r="H31" s="896">
        <v>12196.21</v>
      </c>
      <c r="I31" s="896">
        <v>12453.749397386424</v>
      </c>
      <c r="K31" s="562"/>
    </row>
    <row r="32" spans="3:18" ht="56.45" customHeight="1">
      <c r="C32" s="886">
        <v>15</v>
      </c>
      <c r="D32" s="892" t="s">
        <v>527</v>
      </c>
      <c r="E32" s="888">
        <v>3.8</v>
      </c>
      <c r="F32" s="897">
        <v>87.593671765380549</v>
      </c>
      <c r="G32" s="890">
        <v>88.29</v>
      </c>
      <c r="H32" s="890">
        <v>73.5</v>
      </c>
      <c r="I32" s="890">
        <v>93.609523107803227</v>
      </c>
      <c r="K32" s="562"/>
    </row>
    <row r="33" spans="3:14" ht="56.45" customHeight="1">
      <c r="C33" s="898">
        <v>16</v>
      </c>
      <c r="D33" s="893" t="s">
        <v>320</v>
      </c>
      <c r="E33" s="899">
        <v>3.9</v>
      </c>
      <c r="F33" s="1562" t="s">
        <v>762</v>
      </c>
      <c r="G33" s="1563"/>
      <c r="H33" s="1563"/>
      <c r="I33" s="1564"/>
      <c r="K33" s="562"/>
    </row>
    <row r="34" spans="3:14" ht="56.45" customHeight="1">
      <c r="C34" s="900">
        <v>17</v>
      </c>
      <c r="D34" s="894" t="s">
        <v>784</v>
      </c>
      <c r="E34" s="888"/>
      <c r="F34" s="896">
        <v>12328.754842478573</v>
      </c>
      <c r="G34" s="896">
        <v>12868.713660783002</v>
      </c>
      <c r="H34" s="896">
        <v>12269.71</v>
      </c>
      <c r="I34" s="896">
        <v>12547.358920494227</v>
      </c>
      <c r="K34" s="562"/>
    </row>
    <row r="35" spans="3:14" ht="56.45" customHeight="1">
      <c r="C35" s="886">
        <v>18</v>
      </c>
      <c r="D35" s="887" t="s">
        <v>677</v>
      </c>
      <c r="E35" s="888">
        <v>2.4</v>
      </c>
      <c r="F35" s="889">
        <v>994.58231823143637</v>
      </c>
      <c r="G35" s="901">
        <v>732.67744365084002</v>
      </c>
      <c r="H35" s="889">
        <v>1151.0999999999999</v>
      </c>
      <c r="I35" s="901">
        <v>833.02729840000006</v>
      </c>
      <c r="K35" s="562"/>
    </row>
    <row r="36" spans="3:14" ht="56.45" customHeight="1">
      <c r="C36" s="886">
        <v>19</v>
      </c>
      <c r="D36" s="894" t="s">
        <v>678</v>
      </c>
      <c r="E36" s="888"/>
      <c r="F36" s="896">
        <v>11334.172524247137</v>
      </c>
      <c r="G36" s="896">
        <v>12136.036217132161</v>
      </c>
      <c r="H36" s="896">
        <v>11118.609999999999</v>
      </c>
      <c r="I36" s="896">
        <v>11714.331622094227</v>
      </c>
      <c r="K36" s="562"/>
    </row>
    <row r="37" spans="3:14" ht="56.45" customHeight="1">
      <c r="C37" s="886">
        <v>20</v>
      </c>
      <c r="D37" s="887" t="s">
        <v>679</v>
      </c>
      <c r="E37" s="888">
        <v>2.1</v>
      </c>
      <c r="F37" s="889">
        <v>11486.90554</v>
      </c>
      <c r="G37" s="889">
        <v>11918.549909999998</v>
      </c>
      <c r="H37" s="889">
        <v>11918.55</v>
      </c>
      <c r="I37" s="890">
        <v>11650.786543300001</v>
      </c>
      <c r="K37" s="562"/>
    </row>
    <row r="38" spans="3:14" ht="56.45" customHeight="1">
      <c r="C38" s="886">
        <v>21</v>
      </c>
      <c r="D38" s="902" t="s">
        <v>680</v>
      </c>
      <c r="E38" s="888"/>
      <c r="F38" s="896">
        <v>152.73301575286314</v>
      </c>
      <c r="G38" s="896">
        <v>-217.47630713216336</v>
      </c>
      <c r="H38" s="896">
        <v>799.94000000000051</v>
      </c>
      <c r="I38" s="896">
        <v>-63.545078794226356</v>
      </c>
      <c r="K38" s="562"/>
    </row>
    <row r="39" spans="3:14" ht="21" customHeight="1">
      <c r="C39" s="903"/>
      <c r="D39" s="904"/>
      <c r="E39" s="904"/>
      <c r="F39" s="905"/>
      <c r="G39" s="904"/>
      <c r="H39" s="904"/>
      <c r="I39" s="904"/>
      <c r="N39" s="118" t="s">
        <v>814</v>
      </c>
    </row>
    <row r="40" spans="3:14">
      <c r="C40" s="339"/>
      <c r="E40" s="582"/>
    </row>
    <row r="42" spans="3:14">
      <c r="K42" s="118" t="s">
        <v>54</v>
      </c>
    </row>
  </sheetData>
  <mergeCells count="11">
    <mergeCell ref="C11:C12"/>
    <mergeCell ref="D2:H2"/>
    <mergeCell ref="D4:H4"/>
    <mergeCell ref="F33:I33"/>
    <mergeCell ref="D11:D12"/>
    <mergeCell ref="E11:E12"/>
    <mergeCell ref="G11:I11"/>
    <mergeCell ref="F15:I16"/>
    <mergeCell ref="F19:I19"/>
    <mergeCell ref="F23:I25"/>
    <mergeCell ref="F27:I28"/>
  </mergeCells>
  <phoneticPr fontId="28" type="noConversion"/>
  <pageMargins left="0.65" right="0.32" top="0.28999999999999998" bottom="0.19" header="0.2" footer="0.17"/>
  <pageSetup paperSize="9" scale="26" orientation="landscape" r:id="rId1"/>
  <headerFooter alignWithMargins="0">
    <oddFooter>&amp;C&amp;36 29</oddFooter>
  </headerFooter>
</worksheet>
</file>

<file path=xl/worksheets/sheet2.xml><?xml version="1.0" encoding="utf-8"?>
<worksheet xmlns="http://schemas.openxmlformats.org/spreadsheetml/2006/main" xmlns:r="http://schemas.openxmlformats.org/officeDocument/2006/relationships">
  <dimension ref="B2:S241"/>
  <sheetViews>
    <sheetView view="pageBreakPreview" topLeftCell="A31" zoomScale="15" zoomScaleNormal="70" zoomScaleSheetLayoutView="15" workbookViewId="0">
      <selection activeCell="K60" sqref="K60"/>
    </sheetView>
  </sheetViews>
  <sheetFormatPr defaultColWidth="9.33203125" defaultRowHeight="16.5"/>
  <cols>
    <col min="1" max="1" width="9.33203125" style="153"/>
    <col min="2" max="2" width="62.1640625" style="155" customWidth="1"/>
    <col min="3" max="3" width="347.5" style="152" customWidth="1"/>
    <col min="4" max="4" width="83" style="152" customWidth="1"/>
    <col min="5" max="5" width="86.33203125" style="152" customWidth="1"/>
    <col min="6" max="6" width="98.1640625" style="152" customWidth="1"/>
    <col min="7" max="7" width="62.5" style="152" customWidth="1"/>
    <col min="8" max="8" width="70.83203125" style="152" customWidth="1"/>
    <col min="9" max="9" width="78.83203125" style="152" customWidth="1"/>
    <col min="10" max="10" width="85.6640625" style="152" customWidth="1"/>
    <col min="11" max="11" width="86.6640625" style="152" customWidth="1"/>
    <col min="12" max="12" width="84.5" style="152" customWidth="1"/>
    <col min="13" max="13" width="71.83203125" style="152" customWidth="1"/>
    <col min="14" max="14" width="78.5" style="152" customWidth="1"/>
    <col min="15" max="15" width="74.83203125" style="152" customWidth="1"/>
    <col min="16" max="16" width="87.83203125" style="176" customWidth="1"/>
    <col min="17" max="17" width="91.33203125" style="176" customWidth="1"/>
    <col min="18" max="18" width="9.33203125" style="153" customWidth="1"/>
    <col min="19" max="19" width="20.83203125" style="153" bestFit="1" customWidth="1"/>
    <col min="20" max="25" width="9.33203125" style="153"/>
    <col min="26" max="26" width="13.5" style="153" bestFit="1" customWidth="1"/>
    <col min="27" max="16384" width="9.33203125" style="153"/>
  </cols>
  <sheetData>
    <row r="2" spans="2:17" ht="17.25" thickBot="1"/>
    <row r="3" spans="2:17" ht="114.75" thickBot="1">
      <c r="B3" s="150"/>
      <c r="C3" s="1582" t="s">
        <v>262</v>
      </c>
      <c r="D3" s="1584"/>
      <c r="E3" s="151"/>
      <c r="F3" s="151"/>
      <c r="G3" s="151"/>
      <c r="M3" s="151"/>
    </row>
    <row r="4" spans="2:17" ht="51.6" customHeight="1" thickBot="1">
      <c r="B4" s="150"/>
      <c r="M4" s="153"/>
    </row>
    <row r="5" spans="2:17" ht="114.75" thickBot="1">
      <c r="B5" s="150"/>
      <c r="C5" s="1582" t="s">
        <v>65</v>
      </c>
      <c r="D5" s="1583"/>
      <c r="E5" s="1583"/>
      <c r="F5" s="1584"/>
      <c r="G5" s="154"/>
      <c r="M5" s="154"/>
    </row>
    <row r="6" spans="2:17" ht="42.75">
      <c r="B6" s="150"/>
      <c r="C6" s="916"/>
      <c r="D6" s="154"/>
      <c r="E6" s="154"/>
      <c r="F6" s="154"/>
      <c r="G6" s="154"/>
      <c r="M6" s="154"/>
    </row>
    <row r="7" spans="2:17" ht="103.5">
      <c r="C7" s="931" t="s">
        <v>349</v>
      </c>
      <c r="D7" s="932"/>
      <c r="E7" s="931"/>
      <c r="F7" s="932"/>
      <c r="G7" s="931"/>
      <c r="H7" s="933" t="s">
        <v>771</v>
      </c>
      <c r="I7" s="931"/>
      <c r="J7" s="931"/>
    </row>
    <row r="8" spans="2:17" ht="103.5">
      <c r="C8" s="931" t="s">
        <v>194</v>
      </c>
      <c r="D8" s="932"/>
      <c r="E8" s="931"/>
      <c r="F8" s="932"/>
      <c r="G8" s="931"/>
      <c r="H8" s="933" t="s">
        <v>772</v>
      </c>
      <c r="I8" s="931"/>
      <c r="J8" s="931"/>
      <c r="M8" s="153"/>
    </row>
    <row r="9" spans="2:17" s="530" customFormat="1" ht="59.25">
      <c r="B9" s="733"/>
      <c r="C9" s="919"/>
      <c r="D9" s="920"/>
      <c r="E9" s="920"/>
      <c r="F9" s="920"/>
      <c r="G9" s="735"/>
      <c r="H9" s="734"/>
      <c r="I9" s="734"/>
      <c r="J9" s="734"/>
      <c r="K9" s="734"/>
      <c r="L9" s="734"/>
      <c r="M9" s="734"/>
      <c r="N9" s="734"/>
      <c r="O9" s="734"/>
      <c r="P9" s="734"/>
      <c r="Q9" s="736"/>
    </row>
    <row r="10" spans="2:17" ht="89.25" thickBot="1">
      <c r="B10" s="153"/>
      <c r="C10" s="921" t="s">
        <v>798</v>
      </c>
      <c r="D10" s="361"/>
      <c r="E10" s="361"/>
      <c r="F10" s="361"/>
      <c r="G10" s="361"/>
      <c r="H10" s="404">
        <v>100000</v>
      </c>
      <c r="I10" s="361"/>
      <c r="J10" s="361"/>
      <c r="K10" s="361"/>
      <c r="L10" s="361"/>
      <c r="M10" s="361"/>
      <c r="N10" s="361"/>
      <c r="O10" s="361"/>
      <c r="P10" s="403"/>
      <c r="Q10" s="973" t="s">
        <v>729</v>
      </c>
    </row>
    <row r="11" spans="2:17" s="157" customFormat="1" ht="408" customHeight="1" thickBot="1">
      <c r="B11" s="972" t="s">
        <v>197</v>
      </c>
      <c r="C11" s="923" t="s">
        <v>34</v>
      </c>
      <c r="D11" s="923" t="s">
        <v>391</v>
      </c>
      <c r="E11" s="923" t="s">
        <v>91</v>
      </c>
      <c r="F11" s="923" t="s">
        <v>94</v>
      </c>
      <c r="G11" s="923" t="s">
        <v>642</v>
      </c>
      <c r="H11" s="923" t="s">
        <v>92</v>
      </c>
      <c r="I11" s="923" t="s">
        <v>817</v>
      </c>
      <c r="J11" s="923" t="s">
        <v>816</v>
      </c>
      <c r="K11" s="923" t="s">
        <v>50</v>
      </c>
      <c r="L11" s="923" t="s">
        <v>93</v>
      </c>
      <c r="M11" s="923" t="s">
        <v>392</v>
      </c>
      <c r="N11" s="923" t="s">
        <v>237</v>
      </c>
      <c r="O11" s="923" t="s">
        <v>66</v>
      </c>
      <c r="P11" s="923" t="s">
        <v>238</v>
      </c>
      <c r="Q11" s="923" t="s">
        <v>818</v>
      </c>
    </row>
    <row r="12" spans="2:17" s="158" customFormat="1" ht="121.9" customHeight="1" thickBot="1">
      <c r="B12" s="924"/>
      <c r="C12" s="925"/>
      <c r="D12" s="925"/>
      <c r="E12" s="926"/>
      <c r="F12" s="925" t="s">
        <v>95</v>
      </c>
      <c r="G12" s="925" t="s">
        <v>9</v>
      </c>
      <c r="H12" s="925"/>
      <c r="I12" s="925"/>
      <c r="J12" s="925"/>
      <c r="K12" s="925"/>
      <c r="L12" s="980" t="s">
        <v>67</v>
      </c>
      <c r="M12" s="925"/>
      <c r="N12" s="926"/>
      <c r="O12" s="925"/>
      <c r="P12" s="927"/>
      <c r="Q12" s="927"/>
    </row>
    <row r="13" spans="2:17" s="159" customFormat="1" ht="102.75" thickBot="1">
      <c r="B13" s="928">
        <v>1</v>
      </c>
      <c r="C13" s="929">
        <v>2</v>
      </c>
      <c r="D13" s="929">
        <v>3</v>
      </c>
      <c r="E13" s="929">
        <v>4</v>
      </c>
      <c r="F13" s="929">
        <v>5</v>
      </c>
      <c r="G13" s="930">
        <v>6</v>
      </c>
      <c r="H13" s="929">
        <v>7</v>
      </c>
      <c r="I13" s="929">
        <v>8</v>
      </c>
      <c r="J13" s="929">
        <v>9</v>
      </c>
      <c r="K13" s="929">
        <v>10</v>
      </c>
      <c r="L13" s="981">
        <v>11</v>
      </c>
      <c r="M13" s="929">
        <v>12</v>
      </c>
      <c r="N13" s="929">
        <v>13</v>
      </c>
      <c r="O13" s="929">
        <v>14</v>
      </c>
      <c r="P13" s="929">
        <v>15</v>
      </c>
      <c r="Q13" s="929">
        <v>16</v>
      </c>
    </row>
    <row r="14" spans="2:17" s="917" customFormat="1" ht="100.15" customHeight="1">
      <c r="B14" s="934" t="s">
        <v>36</v>
      </c>
      <c r="C14" s="935" t="s">
        <v>47</v>
      </c>
      <c r="D14" s="936"/>
      <c r="E14" s="937"/>
      <c r="F14" s="937"/>
      <c r="G14" s="938"/>
      <c r="H14" s="938"/>
      <c r="I14" s="938"/>
      <c r="J14" s="938"/>
      <c r="K14" s="938"/>
      <c r="L14" s="938"/>
      <c r="M14" s="938"/>
      <c r="N14" s="938"/>
      <c r="O14" s="938"/>
      <c r="P14" s="937"/>
      <c r="Q14" s="937"/>
    </row>
    <row r="15" spans="2:17" s="917" customFormat="1" ht="100.15" customHeight="1">
      <c r="B15" s="939"/>
      <c r="C15" s="940" t="s">
        <v>56</v>
      </c>
      <c r="D15" s="941"/>
      <c r="E15" s="942"/>
      <c r="F15" s="942"/>
      <c r="G15" s="943"/>
      <c r="H15" s="943"/>
      <c r="I15" s="943"/>
      <c r="J15" s="943"/>
      <c r="K15" s="943"/>
      <c r="L15" s="943"/>
      <c r="M15" s="943"/>
      <c r="N15" s="943"/>
      <c r="O15" s="943"/>
      <c r="P15" s="942"/>
      <c r="Q15" s="942"/>
    </row>
    <row r="16" spans="2:17" s="917" customFormat="1" ht="100.15" customHeight="1">
      <c r="B16" s="939"/>
      <c r="C16" s="944" t="s">
        <v>57</v>
      </c>
      <c r="D16" s="945"/>
      <c r="E16" s="943"/>
      <c r="F16" s="942"/>
      <c r="G16" s="943"/>
      <c r="H16" s="943"/>
      <c r="I16" s="943"/>
      <c r="J16" s="943"/>
      <c r="K16" s="943"/>
      <c r="L16" s="943"/>
      <c r="M16" s="943"/>
      <c r="N16" s="943"/>
      <c r="O16" s="943"/>
      <c r="P16" s="942"/>
      <c r="Q16" s="942"/>
    </row>
    <row r="17" spans="2:17" s="917" customFormat="1" ht="100.15" customHeight="1">
      <c r="B17" s="939"/>
      <c r="C17" s="944" t="s">
        <v>655</v>
      </c>
      <c r="D17" s="941"/>
      <c r="E17" s="942"/>
      <c r="F17" s="946"/>
      <c r="G17" s="943"/>
      <c r="H17" s="943"/>
      <c r="I17" s="943"/>
      <c r="J17" s="943"/>
      <c r="K17" s="943"/>
      <c r="L17" s="943"/>
      <c r="M17" s="943"/>
      <c r="N17" s="943"/>
      <c r="O17" s="943"/>
      <c r="P17" s="942"/>
      <c r="Q17" s="942"/>
    </row>
    <row r="18" spans="2:17" s="917" customFormat="1" ht="100.15" customHeight="1">
      <c r="B18" s="977">
        <v>1</v>
      </c>
      <c r="C18" s="974" t="s">
        <v>728</v>
      </c>
      <c r="D18" s="947">
        <v>21383</v>
      </c>
      <c r="E18" s="948">
        <v>21383</v>
      </c>
      <c r="F18" s="949">
        <v>656</v>
      </c>
      <c r="G18" s="950">
        <v>39.879133000000003</v>
      </c>
      <c r="H18" s="951">
        <v>0.27520995601527559</v>
      </c>
      <c r="I18" s="950">
        <v>140.26641000000001</v>
      </c>
      <c r="J18" s="950">
        <v>1952.45992</v>
      </c>
      <c r="K18" s="950">
        <v>2092.72633</v>
      </c>
      <c r="L18" s="950">
        <v>5.247672586061487</v>
      </c>
      <c r="M18" s="952">
        <v>0</v>
      </c>
      <c r="N18" s="952">
        <v>0</v>
      </c>
      <c r="O18" s="952">
        <v>0</v>
      </c>
      <c r="P18" s="953">
        <v>2092.72633</v>
      </c>
      <c r="Q18" s="954">
        <v>5.247672586061487</v>
      </c>
    </row>
    <row r="19" spans="2:17" s="917" customFormat="1" ht="100.15" customHeight="1">
      <c r="B19" s="977">
        <v>2</v>
      </c>
      <c r="C19" s="975" t="s">
        <v>726</v>
      </c>
      <c r="D19" s="947">
        <v>523</v>
      </c>
      <c r="E19" s="948">
        <v>523</v>
      </c>
      <c r="F19" s="949">
        <v>7316</v>
      </c>
      <c r="G19" s="950">
        <v>3.4896090000000002</v>
      </c>
      <c r="H19" s="951">
        <v>2.4082146906265738E-2</v>
      </c>
      <c r="I19" s="950">
        <v>38.265250000000002</v>
      </c>
      <c r="J19" s="950">
        <v>191.71700000000001</v>
      </c>
      <c r="K19" s="950">
        <v>229.98225000000002</v>
      </c>
      <c r="L19" s="950">
        <v>6.5904876448908754</v>
      </c>
      <c r="M19" s="952">
        <v>1.0291399999999999</v>
      </c>
      <c r="N19" s="952">
        <v>0</v>
      </c>
      <c r="O19" s="952">
        <v>1.0291399999999999</v>
      </c>
      <c r="P19" s="953">
        <v>231.01139000000003</v>
      </c>
      <c r="Q19" s="954">
        <v>6.6199792011082055</v>
      </c>
    </row>
    <row r="20" spans="2:17" s="917" customFormat="1" ht="100.15" customHeight="1">
      <c r="B20" s="977">
        <v>3</v>
      </c>
      <c r="C20" s="976" t="s">
        <v>725</v>
      </c>
      <c r="D20" s="947">
        <v>194</v>
      </c>
      <c r="E20" s="948">
        <v>194</v>
      </c>
      <c r="F20" s="949">
        <v>235</v>
      </c>
      <c r="G20" s="950">
        <v>7.2214E-2</v>
      </c>
      <c r="H20" s="951">
        <v>4.9835616445540864E-4</v>
      </c>
      <c r="I20" s="950">
        <v>0.45623999999999998</v>
      </c>
      <c r="J20" s="950">
        <v>1.44923</v>
      </c>
      <c r="K20" s="950">
        <v>1.90547</v>
      </c>
      <c r="L20" s="950">
        <v>2.6386434763342286</v>
      </c>
      <c r="M20" s="952">
        <v>0.23916000000000001</v>
      </c>
      <c r="N20" s="952">
        <v>0</v>
      </c>
      <c r="O20" s="952">
        <v>0.23916000000000001</v>
      </c>
      <c r="P20" s="953">
        <v>2.1446299999999998</v>
      </c>
      <c r="Q20" s="954">
        <v>2.9698257955521088</v>
      </c>
    </row>
    <row r="21" spans="2:17" s="917" customFormat="1" ht="100.15" customHeight="1">
      <c r="B21" s="977">
        <v>4</v>
      </c>
      <c r="C21" s="975" t="s">
        <v>779</v>
      </c>
      <c r="D21" s="947">
        <v>1</v>
      </c>
      <c r="E21" s="948">
        <v>1</v>
      </c>
      <c r="F21" s="949">
        <v>400</v>
      </c>
      <c r="G21" s="950">
        <v>5.1879999999999999E-3</v>
      </c>
      <c r="H21" s="951">
        <v>3.5802916071601904E-5</v>
      </c>
      <c r="I21" s="950">
        <v>4.0000000000000001E-3</v>
      </c>
      <c r="J21" s="950">
        <v>0.17358999999999999</v>
      </c>
      <c r="K21" s="950">
        <v>0.17759</v>
      </c>
      <c r="L21" s="950">
        <v>3.4230917501927527</v>
      </c>
      <c r="M21" s="952">
        <v>2.2249999999999999E-2</v>
      </c>
      <c r="N21" s="952"/>
      <c r="O21" s="952">
        <v>2.2249999999999999E-2</v>
      </c>
      <c r="P21" s="953">
        <v>0.19983999999999999</v>
      </c>
      <c r="Q21" s="954">
        <v>3.8519660755589817</v>
      </c>
    </row>
    <row r="22" spans="2:17" s="917" customFormat="1" ht="100.15" customHeight="1">
      <c r="B22" s="977">
        <v>5</v>
      </c>
      <c r="C22" s="975" t="s">
        <v>724</v>
      </c>
      <c r="D22" s="947">
        <v>255</v>
      </c>
      <c r="E22" s="948">
        <v>255</v>
      </c>
      <c r="F22" s="949">
        <v>6068</v>
      </c>
      <c r="G22" s="950">
        <v>2.5878350000000001</v>
      </c>
      <c r="H22" s="951">
        <v>1.7858912743283328E-2</v>
      </c>
      <c r="I22" s="950">
        <v>15.473599999999999</v>
      </c>
      <c r="J22" s="950">
        <v>159.90853000000001</v>
      </c>
      <c r="K22" s="950">
        <v>175.38213000000002</v>
      </c>
      <c r="L22" s="950">
        <v>6.7771759018639131</v>
      </c>
      <c r="M22" s="952">
        <v>0</v>
      </c>
      <c r="N22" s="952">
        <v>0</v>
      </c>
      <c r="O22" s="952">
        <v>0</v>
      </c>
      <c r="P22" s="953">
        <v>175.38213000000002</v>
      </c>
      <c r="Q22" s="954">
        <v>6.7771759018639131</v>
      </c>
    </row>
    <row r="23" spans="2:17" s="917" customFormat="1" ht="100.15" customHeight="1">
      <c r="B23" s="977">
        <v>6</v>
      </c>
      <c r="C23" s="975" t="s">
        <v>723</v>
      </c>
      <c r="D23" s="947">
        <v>452</v>
      </c>
      <c r="E23" s="948">
        <v>452</v>
      </c>
      <c r="F23" s="949">
        <v>5760</v>
      </c>
      <c r="G23" s="950">
        <v>2.6283020000000001</v>
      </c>
      <c r="H23" s="951">
        <v>1.8138179629302895E-2</v>
      </c>
      <c r="I23" s="950">
        <v>26.034400000000002</v>
      </c>
      <c r="J23" s="950">
        <v>173.94123999999999</v>
      </c>
      <c r="K23" s="950">
        <v>199.97564</v>
      </c>
      <c r="L23" s="950">
        <v>7.6085487892943799</v>
      </c>
      <c r="M23" s="952">
        <v>0</v>
      </c>
      <c r="N23" s="952">
        <v>0</v>
      </c>
      <c r="O23" s="952">
        <v>0</v>
      </c>
      <c r="P23" s="953">
        <v>199.97564</v>
      </c>
      <c r="Q23" s="954">
        <v>7.6085487892943799</v>
      </c>
    </row>
    <row r="24" spans="2:17" s="917" customFormat="1" ht="100.15" customHeight="1">
      <c r="B24" s="977">
        <v>7</v>
      </c>
      <c r="C24" s="975" t="s">
        <v>722</v>
      </c>
      <c r="D24" s="947">
        <v>480</v>
      </c>
      <c r="E24" s="948">
        <v>480</v>
      </c>
      <c r="F24" s="949">
        <v>23409</v>
      </c>
      <c r="G24" s="950">
        <v>4.7457310000000001</v>
      </c>
      <c r="H24" s="951">
        <v>3.2750772685312138E-2</v>
      </c>
      <c r="I24" s="950">
        <v>112.3626</v>
      </c>
      <c r="J24" s="950">
        <v>396.84030000000001</v>
      </c>
      <c r="K24" s="950">
        <v>509.2029</v>
      </c>
      <c r="L24" s="950">
        <v>10.729704233130786</v>
      </c>
      <c r="M24" s="952">
        <v>0</v>
      </c>
      <c r="N24" s="952">
        <v>0</v>
      </c>
      <c r="O24" s="952">
        <v>0</v>
      </c>
      <c r="P24" s="953">
        <v>509.2029</v>
      </c>
      <c r="Q24" s="954">
        <v>10.729704233130786</v>
      </c>
    </row>
    <row r="25" spans="2:17" s="917" customFormat="1" ht="100.15" customHeight="1">
      <c r="B25" s="977">
        <v>8</v>
      </c>
      <c r="C25" s="975" t="s">
        <v>721</v>
      </c>
      <c r="D25" s="947">
        <v>27</v>
      </c>
      <c r="E25" s="948">
        <v>27</v>
      </c>
      <c r="F25" s="955">
        <v>0</v>
      </c>
      <c r="G25" s="950">
        <v>8.5547999999999999E-2</v>
      </c>
      <c r="H25" s="951">
        <v>5.9037545568492661E-4</v>
      </c>
      <c r="I25" s="950">
        <v>0</v>
      </c>
      <c r="J25" s="950">
        <v>1.5455099999999999</v>
      </c>
      <c r="K25" s="950">
        <v>1.5455099999999999</v>
      </c>
      <c r="L25" s="950">
        <v>1.8065998036190209</v>
      </c>
      <c r="M25" s="952">
        <v>0</v>
      </c>
      <c r="N25" s="952">
        <v>0</v>
      </c>
      <c r="O25" s="952">
        <v>0</v>
      </c>
      <c r="P25" s="953">
        <v>1.5455099999999999</v>
      </c>
      <c r="Q25" s="954">
        <v>1.8065998036190209</v>
      </c>
    </row>
    <row r="26" spans="2:17" s="917" customFormat="1" ht="100.15" customHeight="1">
      <c r="B26" s="977">
        <v>9</v>
      </c>
      <c r="C26" s="975" t="s">
        <v>720</v>
      </c>
      <c r="D26" s="947">
        <v>39</v>
      </c>
      <c r="E26" s="948">
        <v>39</v>
      </c>
      <c r="F26" s="949">
        <v>427</v>
      </c>
      <c r="G26" s="950">
        <v>6.4036999999999997E-2</v>
      </c>
      <c r="H26" s="951">
        <v>4.4192585514209155E-4</v>
      </c>
      <c r="I26" s="950">
        <v>0.16669999999999999</v>
      </c>
      <c r="J26" s="950">
        <v>3.66499</v>
      </c>
      <c r="K26" s="950">
        <v>3.83169</v>
      </c>
      <c r="L26" s="950">
        <v>5.9835563814669648</v>
      </c>
      <c r="M26" s="952">
        <v>0</v>
      </c>
      <c r="N26" s="952">
        <v>0</v>
      </c>
      <c r="O26" s="952">
        <v>0</v>
      </c>
      <c r="P26" s="953">
        <v>3.83169</v>
      </c>
      <c r="Q26" s="954">
        <v>5.9835563814669648</v>
      </c>
    </row>
    <row r="27" spans="2:17" s="917" customFormat="1" ht="100.15" customHeight="1">
      <c r="B27" s="977">
        <v>10</v>
      </c>
      <c r="C27" s="975" t="s">
        <v>719</v>
      </c>
      <c r="D27" s="947">
        <v>632</v>
      </c>
      <c r="E27" s="948">
        <v>632</v>
      </c>
      <c r="F27" s="949">
        <v>6407</v>
      </c>
      <c r="G27" s="950">
        <v>4.5457530000000004</v>
      </c>
      <c r="H27" s="951">
        <v>3.1370704152126554E-2</v>
      </c>
      <c r="I27" s="950">
        <v>40.494549999999997</v>
      </c>
      <c r="J27" s="950">
        <v>398.27731</v>
      </c>
      <c r="K27" s="950">
        <v>438.77186</v>
      </c>
      <c r="L27" s="950">
        <v>9.6523471468863349</v>
      </c>
      <c r="M27" s="952">
        <v>0</v>
      </c>
      <c r="N27" s="952">
        <v>0</v>
      </c>
      <c r="O27" s="952">
        <v>0</v>
      </c>
      <c r="P27" s="953">
        <v>438.77186</v>
      </c>
      <c r="Q27" s="954">
        <v>9.6523471468863349</v>
      </c>
    </row>
    <row r="28" spans="2:17" s="917" customFormat="1" ht="100.15" customHeight="1">
      <c r="B28" s="977">
        <v>11</v>
      </c>
      <c r="C28" s="975" t="s">
        <v>730</v>
      </c>
      <c r="D28" s="947">
        <v>66</v>
      </c>
      <c r="E28" s="948">
        <v>66</v>
      </c>
      <c r="F28" s="949">
        <v>31019</v>
      </c>
      <c r="G28" s="950">
        <v>1.140056</v>
      </c>
      <c r="H28" s="951">
        <v>7.8676424990220071E-3</v>
      </c>
      <c r="I28" s="950">
        <v>20.4727</v>
      </c>
      <c r="J28" s="950">
        <v>93.291129999999995</v>
      </c>
      <c r="K28" s="950">
        <v>113.76383</v>
      </c>
      <c r="L28" s="950">
        <v>9.9787931470033051</v>
      </c>
      <c r="M28" s="952">
        <v>0</v>
      </c>
      <c r="N28" s="952">
        <v>0</v>
      </c>
      <c r="O28" s="952">
        <v>0</v>
      </c>
      <c r="P28" s="953">
        <v>113.76383</v>
      </c>
      <c r="Q28" s="954">
        <v>9.9787931470033051</v>
      </c>
    </row>
    <row r="29" spans="2:17" s="917" customFormat="1" ht="100.15" customHeight="1">
      <c r="B29" s="977">
        <v>12</v>
      </c>
      <c r="C29" s="975" t="s">
        <v>718</v>
      </c>
      <c r="D29" s="947">
        <v>13562</v>
      </c>
      <c r="E29" s="948">
        <v>13562</v>
      </c>
      <c r="F29" s="949">
        <v>4083</v>
      </c>
      <c r="G29" s="950">
        <v>37.443869999999997</v>
      </c>
      <c r="H29" s="951">
        <v>0.25840395817385742</v>
      </c>
      <c r="I29" s="950">
        <v>553.77003000000002</v>
      </c>
      <c r="J29" s="950">
        <v>3201.4895099999999</v>
      </c>
      <c r="K29" s="950">
        <v>3755.25954</v>
      </c>
      <c r="L29" s="950">
        <v>10.029036902435568</v>
      </c>
      <c r="M29" s="952">
        <v>0</v>
      </c>
      <c r="N29" s="952">
        <v>0</v>
      </c>
      <c r="O29" s="952">
        <v>0</v>
      </c>
      <c r="P29" s="953">
        <v>3755.25954</v>
      </c>
      <c r="Q29" s="954">
        <v>10.029036902435568</v>
      </c>
    </row>
    <row r="30" spans="2:17" s="917" customFormat="1" ht="100.15" customHeight="1">
      <c r="B30" s="977">
        <v>13</v>
      </c>
      <c r="C30" s="975" t="s">
        <v>717</v>
      </c>
      <c r="D30" s="947">
        <v>1542</v>
      </c>
      <c r="E30" s="948">
        <v>1542</v>
      </c>
      <c r="F30" s="949">
        <v>489</v>
      </c>
      <c r="G30" s="950">
        <v>0.83508000000000004</v>
      </c>
      <c r="H30" s="951">
        <v>5.7629720803919274E-3</v>
      </c>
      <c r="I30" s="950">
        <v>7.5411999999999999</v>
      </c>
      <c r="J30" s="950">
        <v>45.167670000000001</v>
      </c>
      <c r="K30" s="950">
        <v>52.708870000000005</v>
      </c>
      <c r="L30" s="950">
        <v>6.3118347942712081</v>
      </c>
      <c r="M30" s="952">
        <v>0</v>
      </c>
      <c r="N30" s="952">
        <v>0</v>
      </c>
      <c r="O30" s="952">
        <v>0</v>
      </c>
      <c r="P30" s="953">
        <v>52.708870000000005</v>
      </c>
      <c r="Q30" s="954">
        <v>6.3118347942712081</v>
      </c>
    </row>
    <row r="31" spans="2:17" s="917" customFormat="1" ht="100.15" customHeight="1">
      <c r="B31" s="977">
        <v>14</v>
      </c>
      <c r="C31" s="975" t="s">
        <v>716</v>
      </c>
      <c r="D31" s="956">
        <v>9</v>
      </c>
      <c r="E31" s="948">
        <v>9</v>
      </c>
      <c r="F31" s="949">
        <v>37440</v>
      </c>
      <c r="G31" s="950">
        <v>0.41211599999999998</v>
      </c>
      <c r="H31" s="951">
        <v>2.8440544641026E-3</v>
      </c>
      <c r="I31" s="950">
        <v>3.3696000000000002</v>
      </c>
      <c r="J31" s="950">
        <v>29.850960000000001</v>
      </c>
      <c r="K31" s="950">
        <v>33.220559999999999</v>
      </c>
      <c r="L31" s="950">
        <v>8.0609731240718627</v>
      </c>
      <c r="M31" s="952">
        <v>0</v>
      </c>
      <c r="N31" s="952">
        <v>0</v>
      </c>
      <c r="O31" s="952">
        <v>0</v>
      </c>
      <c r="P31" s="953">
        <v>33.220559999999999</v>
      </c>
      <c r="Q31" s="954">
        <v>8.0609731240718627</v>
      </c>
    </row>
    <row r="32" spans="2:17" s="917" customFormat="1" ht="100.15" customHeight="1">
      <c r="B32" s="977">
        <v>15</v>
      </c>
      <c r="C32" s="975" t="s">
        <v>715</v>
      </c>
      <c r="D32" s="947">
        <v>224</v>
      </c>
      <c r="E32" s="948">
        <v>224</v>
      </c>
      <c r="F32" s="949">
        <v>432</v>
      </c>
      <c r="G32" s="950">
        <v>1.7807409999999999</v>
      </c>
      <c r="H32" s="951">
        <v>1.2289074897505867E-2</v>
      </c>
      <c r="I32" s="950">
        <v>0.96799999999999997</v>
      </c>
      <c r="J32" s="950">
        <v>69.591970000000003</v>
      </c>
      <c r="K32" s="950">
        <v>70.559970000000007</v>
      </c>
      <c r="L32" s="950">
        <v>3.9623937450757865</v>
      </c>
      <c r="M32" s="952">
        <v>0</v>
      </c>
      <c r="N32" s="952">
        <v>0</v>
      </c>
      <c r="O32" s="952">
        <v>0</v>
      </c>
      <c r="P32" s="953">
        <v>70.559970000000007</v>
      </c>
      <c r="Q32" s="954">
        <v>3.9623937450757865</v>
      </c>
    </row>
    <row r="33" spans="2:19" s="917" customFormat="1" ht="100.15" customHeight="1">
      <c r="B33" s="977">
        <v>16</v>
      </c>
      <c r="C33" s="975" t="s">
        <v>714</v>
      </c>
      <c r="D33" s="947">
        <v>1</v>
      </c>
      <c r="E33" s="948">
        <v>1</v>
      </c>
      <c r="F33" s="949">
        <v>26400</v>
      </c>
      <c r="G33" s="950">
        <v>1.268E-3</v>
      </c>
      <c r="H33" s="951">
        <v>8.7505970660738645E-6</v>
      </c>
      <c r="I33" s="950">
        <v>0.26400000000000001</v>
      </c>
      <c r="J33" s="950">
        <v>8.2439999999999999E-2</v>
      </c>
      <c r="K33" s="950">
        <v>0.34644000000000003</v>
      </c>
      <c r="L33" s="950">
        <v>27.321766561514199</v>
      </c>
      <c r="M33" s="952">
        <v>0</v>
      </c>
      <c r="N33" s="952">
        <v>0</v>
      </c>
      <c r="O33" s="952">
        <v>0</v>
      </c>
      <c r="P33" s="953">
        <v>0.34644000000000003</v>
      </c>
      <c r="Q33" s="954">
        <v>27.321766561514199</v>
      </c>
    </row>
    <row r="34" spans="2:19" s="917" customFormat="1" ht="100.15" customHeight="1">
      <c r="B34" s="977">
        <v>17</v>
      </c>
      <c r="C34" s="975" t="s">
        <v>713</v>
      </c>
      <c r="D34" s="947">
        <v>87</v>
      </c>
      <c r="E34" s="948">
        <v>87</v>
      </c>
      <c r="F34" s="949">
        <v>6018</v>
      </c>
      <c r="G34" s="950">
        <v>7.6067999999999997E-2</v>
      </c>
      <c r="H34" s="951">
        <v>5.2495301074298635E-4</v>
      </c>
      <c r="I34" s="950">
        <v>5.2359999999999998</v>
      </c>
      <c r="J34" s="950">
        <v>9.4737399999999994</v>
      </c>
      <c r="K34" s="950">
        <v>14.70974</v>
      </c>
      <c r="L34" s="950">
        <v>19.337618972498291</v>
      </c>
      <c r="M34" s="952">
        <v>0</v>
      </c>
      <c r="N34" s="952">
        <v>0</v>
      </c>
      <c r="O34" s="952">
        <v>0</v>
      </c>
      <c r="P34" s="953">
        <v>14.70974</v>
      </c>
      <c r="Q34" s="954">
        <v>19.337618972498291</v>
      </c>
    </row>
    <row r="35" spans="2:19" s="917" customFormat="1" ht="100.15" customHeight="1">
      <c r="B35" s="977">
        <v>18</v>
      </c>
      <c r="C35" s="975" t="s">
        <v>712</v>
      </c>
      <c r="D35" s="947">
        <v>0</v>
      </c>
      <c r="E35" s="948">
        <v>0</v>
      </c>
      <c r="F35" s="955">
        <v>0</v>
      </c>
      <c r="G35" s="950">
        <v>5.8805000000000003E-2</v>
      </c>
      <c r="H35" s="951">
        <v>4.0581929059185621E-4</v>
      </c>
      <c r="I35" s="950">
        <v>1.17E-2</v>
      </c>
      <c r="J35" s="950">
        <v>9.3403700000000001</v>
      </c>
      <c r="K35" s="950">
        <v>9.3520699999999994</v>
      </c>
      <c r="L35" s="950">
        <v>15.903528611512623</v>
      </c>
      <c r="M35" s="952">
        <v>2.2499999999999998E-3</v>
      </c>
      <c r="N35" s="952">
        <v>0</v>
      </c>
      <c r="O35" s="952">
        <v>2.2499999999999998E-3</v>
      </c>
      <c r="P35" s="953">
        <v>9.3543199999999995</v>
      </c>
      <c r="Q35" s="954">
        <v>15.907354816767281</v>
      </c>
    </row>
    <row r="36" spans="2:19" s="917" customFormat="1" ht="100.15" customHeight="1">
      <c r="B36" s="977"/>
      <c r="C36" s="957"/>
      <c r="D36" s="958"/>
      <c r="E36" s="948"/>
      <c r="F36" s="949"/>
      <c r="G36" s="943"/>
      <c r="H36" s="951"/>
      <c r="I36" s="943"/>
      <c r="J36" s="943"/>
      <c r="K36" s="950">
        <v>0</v>
      </c>
      <c r="L36" s="950">
        <v>0</v>
      </c>
      <c r="M36" s="952"/>
      <c r="N36" s="952"/>
      <c r="O36" s="952"/>
      <c r="P36" s="953"/>
      <c r="Q36" s="954"/>
    </row>
    <row r="37" spans="2:19" s="917" customFormat="1" ht="100.15" customHeight="1">
      <c r="B37" s="977">
        <v>19</v>
      </c>
      <c r="C37" s="944" t="s">
        <v>656</v>
      </c>
      <c r="D37" s="959"/>
      <c r="E37" s="948"/>
      <c r="F37" s="949"/>
      <c r="G37" s="943"/>
      <c r="H37" s="951"/>
      <c r="I37" s="943"/>
      <c r="J37" s="943"/>
      <c r="K37" s="950">
        <v>0</v>
      </c>
      <c r="L37" s="950">
        <v>0</v>
      </c>
      <c r="M37" s="952"/>
      <c r="N37" s="952"/>
      <c r="O37" s="952"/>
      <c r="P37" s="953"/>
      <c r="Q37" s="954"/>
    </row>
    <row r="38" spans="2:19" s="917" customFormat="1" ht="100.15" customHeight="1">
      <c r="B38" s="977">
        <v>19.100000000000001</v>
      </c>
      <c r="C38" s="975" t="s">
        <v>737</v>
      </c>
      <c r="D38" s="947">
        <v>4</v>
      </c>
      <c r="E38" s="948">
        <v>4</v>
      </c>
      <c r="F38" s="949">
        <v>214313</v>
      </c>
      <c r="G38" s="950">
        <v>0.39318999999999998</v>
      </c>
      <c r="H38" s="951">
        <v>2.7134442116794819E-3</v>
      </c>
      <c r="I38" s="952">
        <v>8.5724999999999998</v>
      </c>
      <c r="J38" s="950">
        <v>21.835202500000001</v>
      </c>
      <c r="K38" s="950">
        <v>30.407702499999999</v>
      </c>
      <c r="L38" s="950">
        <v>7.7335899946590718</v>
      </c>
      <c r="M38" s="952">
        <v>9.2000000000000003E-4</v>
      </c>
      <c r="N38" s="952">
        <v>-0.8260286</v>
      </c>
      <c r="O38" s="952">
        <v>-0.82510859999999997</v>
      </c>
      <c r="P38" s="953">
        <v>29.582593899999999</v>
      </c>
      <c r="Q38" s="954">
        <v>7.5237401510720003</v>
      </c>
    </row>
    <row r="39" spans="2:19" s="917" customFormat="1" ht="100.15" customHeight="1">
      <c r="B39" s="977">
        <v>19.2</v>
      </c>
      <c r="C39" s="975" t="s">
        <v>738</v>
      </c>
      <c r="D39" s="960">
        <v>1</v>
      </c>
      <c r="E39" s="948">
        <v>1</v>
      </c>
      <c r="F39" s="949">
        <v>260676</v>
      </c>
      <c r="G39" s="950">
        <v>0.171682</v>
      </c>
      <c r="H39" s="951">
        <v>1.1847949570171082E-3</v>
      </c>
      <c r="I39" s="952">
        <v>2.60676</v>
      </c>
      <c r="J39" s="950">
        <v>10.100404000000001</v>
      </c>
      <c r="K39" s="950">
        <v>12.707164000000001</v>
      </c>
      <c r="L39" s="950">
        <v>7.4015703451730532</v>
      </c>
      <c r="M39" s="952">
        <v>3.6000000000000002E-4</v>
      </c>
      <c r="N39" s="952">
        <v>-0.1042367</v>
      </c>
      <c r="O39" s="952">
        <v>-0.1038767</v>
      </c>
      <c r="P39" s="953">
        <v>12.6032873</v>
      </c>
      <c r="Q39" s="954">
        <v>7.341065050500343</v>
      </c>
    </row>
    <row r="40" spans="2:19" s="917" customFormat="1" ht="100.15" customHeight="1">
      <c r="B40" s="977">
        <v>19.3</v>
      </c>
      <c r="C40" s="975" t="s">
        <v>739</v>
      </c>
      <c r="D40" s="960">
        <v>4</v>
      </c>
      <c r="E40" s="948">
        <v>4</v>
      </c>
      <c r="F40" s="949">
        <v>344044</v>
      </c>
      <c r="G40" s="950">
        <v>0.99355199999999999</v>
      </c>
      <c r="H40" s="951">
        <v>6.8566034828011204E-3</v>
      </c>
      <c r="I40" s="952">
        <v>13.76174</v>
      </c>
      <c r="J40" s="950">
        <v>54.727264000000005</v>
      </c>
      <c r="K40" s="950">
        <v>68.489004000000008</v>
      </c>
      <c r="L40" s="950">
        <v>6.8933487124981898</v>
      </c>
      <c r="M40" s="952">
        <v>1.7440000000000001E-2</v>
      </c>
      <c r="N40" s="952">
        <v>-2.1810460000000003</v>
      </c>
      <c r="O40" s="952">
        <v>-2.1636060000000001</v>
      </c>
      <c r="P40" s="953">
        <v>66.325398000000007</v>
      </c>
      <c r="Q40" s="954">
        <v>6.6755839654089586</v>
      </c>
    </row>
    <row r="41" spans="2:19" s="917" customFormat="1" ht="100.15" customHeight="1">
      <c r="B41" s="977">
        <v>19.399999999999999</v>
      </c>
      <c r="C41" s="975" t="s">
        <v>740</v>
      </c>
      <c r="D41" s="960">
        <v>14</v>
      </c>
      <c r="E41" s="948">
        <v>14</v>
      </c>
      <c r="F41" s="949">
        <v>1074034</v>
      </c>
      <c r="G41" s="950">
        <v>14.720628</v>
      </c>
      <c r="H41" s="951">
        <v>0.10158855219839494</v>
      </c>
      <c r="I41" s="952">
        <v>150.36477199999999</v>
      </c>
      <c r="J41" s="950">
        <v>1066.098684</v>
      </c>
      <c r="K41" s="950">
        <v>1216.463456</v>
      </c>
      <c r="L41" s="950">
        <v>8.2636654903581555</v>
      </c>
      <c r="M41" s="952">
        <v>0.97470000000000001</v>
      </c>
      <c r="N41" s="952">
        <v>-46.0767691</v>
      </c>
      <c r="O41" s="952">
        <v>-45.102069100000001</v>
      </c>
      <c r="P41" s="953">
        <v>1171.3613868999998</v>
      </c>
      <c r="Q41" s="954">
        <v>7.9572786358027656</v>
      </c>
    </row>
    <row r="42" spans="2:19" s="917" customFormat="1" ht="100.15" customHeight="1">
      <c r="B42" s="977">
        <v>19.5</v>
      </c>
      <c r="C42" s="975" t="s">
        <v>741</v>
      </c>
      <c r="D42" s="960">
        <v>94</v>
      </c>
      <c r="E42" s="948">
        <v>94</v>
      </c>
      <c r="F42" s="949">
        <v>620667</v>
      </c>
      <c r="G42" s="950">
        <v>28.631219999999999</v>
      </c>
      <c r="H42" s="951">
        <v>0.19758696350955471</v>
      </c>
      <c r="I42" s="952">
        <v>583.42660000000001</v>
      </c>
      <c r="J42" s="950">
        <v>2108.5812480999998</v>
      </c>
      <c r="K42" s="950">
        <v>2692.0078481</v>
      </c>
      <c r="L42" s="950">
        <v>9.4023511680606013</v>
      </c>
      <c r="M42" s="952">
        <v>14.543810000000001</v>
      </c>
      <c r="N42" s="952">
        <v>-50.492470900000001</v>
      </c>
      <c r="O42" s="952">
        <v>-35.9486609</v>
      </c>
      <c r="P42" s="953">
        <v>2656.0591872</v>
      </c>
      <c r="Q42" s="954">
        <v>9.276793609213998</v>
      </c>
      <c r="S42" s="918"/>
    </row>
    <row r="43" spans="2:19" s="917" customFormat="1" ht="100.15" customHeight="1">
      <c r="B43" s="977"/>
      <c r="C43" s="975" t="s">
        <v>774</v>
      </c>
      <c r="D43" s="960">
        <v>0</v>
      </c>
      <c r="E43" s="948">
        <v>0</v>
      </c>
      <c r="F43" s="979">
        <v>0</v>
      </c>
      <c r="G43" s="950">
        <v>0.14277200000000001</v>
      </c>
      <c r="H43" s="951">
        <v>9.852841043513391E-4</v>
      </c>
      <c r="I43" s="952">
        <v>0</v>
      </c>
      <c r="J43" s="950">
        <v>10.1395</v>
      </c>
      <c r="K43" s="950">
        <v>10.1395</v>
      </c>
      <c r="L43" s="950">
        <v>7.1018827221023724</v>
      </c>
      <c r="M43" s="952">
        <v>0</v>
      </c>
      <c r="N43" s="952">
        <v>0</v>
      </c>
      <c r="O43" s="952">
        <v>0</v>
      </c>
      <c r="P43" s="953">
        <v>10.1395</v>
      </c>
      <c r="Q43" s="954">
        <v>7.1018827221023724</v>
      </c>
    </row>
    <row r="44" spans="2:19" s="917" customFormat="1" ht="100.15" customHeight="1">
      <c r="B44" s="977"/>
      <c r="C44" s="944"/>
      <c r="D44" s="961"/>
      <c r="E44" s="952"/>
      <c r="F44" s="962"/>
      <c r="G44" s="952"/>
      <c r="H44" s="951"/>
      <c r="I44" s="952"/>
      <c r="J44" s="950"/>
      <c r="K44" s="950"/>
      <c r="L44" s="950">
        <v>0</v>
      </c>
      <c r="M44" s="952"/>
      <c r="N44" s="952"/>
      <c r="O44" s="952"/>
      <c r="P44" s="953"/>
      <c r="Q44" s="954"/>
    </row>
    <row r="45" spans="2:19" s="917" customFormat="1" ht="100.15" customHeight="1">
      <c r="B45" s="977" t="s">
        <v>37</v>
      </c>
      <c r="C45" s="940" t="s">
        <v>657</v>
      </c>
      <c r="D45" s="961">
        <v>0</v>
      </c>
      <c r="E45" s="952">
        <v>0</v>
      </c>
      <c r="F45" s="962">
        <v>0</v>
      </c>
      <c r="G45" s="952">
        <v>0</v>
      </c>
      <c r="H45" s="952">
        <v>0</v>
      </c>
      <c r="I45" s="952">
        <v>0</v>
      </c>
      <c r="J45" s="952">
        <v>0</v>
      </c>
      <c r="K45" s="952">
        <v>0</v>
      </c>
      <c r="L45" s="952">
        <v>0</v>
      </c>
      <c r="M45" s="952">
        <v>0</v>
      </c>
      <c r="N45" s="952">
        <v>0</v>
      </c>
      <c r="O45" s="952">
        <v>0</v>
      </c>
      <c r="P45" s="952">
        <v>0</v>
      </c>
      <c r="Q45" s="952">
        <v>0</v>
      </c>
    </row>
    <row r="46" spans="2:19" s="917" customFormat="1" ht="100.15" customHeight="1">
      <c r="B46" s="977" t="s">
        <v>38</v>
      </c>
      <c r="C46" s="957" t="s">
        <v>58</v>
      </c>
      <c r="D46" s="961">
        <v>0</v>
      </c>
      <c r="E46" s="952">
        <v>0</v>
      </c>
      <c r="F46" s="962">
        <v>0</v>
      </c>
      <c r="G46" s="952">
        <v>0</v>
      </c>
      <c r="H46" s="952">
        <v>0</v>
      </c>
      <c r="I46" s="952">
        <v>0</v>
      </c>
      <c r="J46" s="952">
        <v>0</v>
      </c>
      <c r="K46" s="952">
        <v>0</v>
      </c>
      <c r="L46" s="952">
        <v>0</v>
      </c>
      <c r="M46" s="952">
        <v>0</v>
      </c>
      <c r="N46" s="952">
        <v>0</v>
      </c>
      <c r="O46" s="952">
        <v>0</v>
      </c>
      <c r="P46" s="952">
        <v>984.98707000000002</v>
      </c>
      <c r="Q46" s="952">
        <v>0</v>
      </c>
    </row>
    <row r="47" spans="2:19" s="917" customFormat="1" ht="100.15" customHeight="1">
      <c r="B47" s="977" t="s">
        <v>39</v>
      </c>
      <c r="C47" s="963" t="s">
        <v>59</v>
      </c>
      <c r="D47" s="961">
        <v>0</v>
      </c>
      <c r="E47" s="952">
        <v>0</v>
      </c>
      <c r="F47" s="962">
        <v>0</v>
      </c>
      <c r="G47" s="952">
        <v>0</v>
      </c>
      <c r="H47" s="952">
        <v>0</v>
      </c>
      <c r="I47" s="952">
        <v>0</v>
      </c>
      <c r="J47" s="952">
        <v>0</v>
      </c>
      <c r="K47" s="952">
        <v>0</v>
      </c>
      <c r="L47" s="952">
        <v>0</v>
      </c>
      <c r="M47" s="952">
        <v>0</v>
      </c>
      <c r="N47" s="952">
        <v>0</v>
      </c>
      <c r="O47" s="952">
        <v>0</v>
      </c>
      <c r="P47" s="952">
        <v>0</v>
      </c>
      <c r="Q47" s="952">
        <v>0</v>
      </c>
    </row>
    <row r="48" spans="2:19" s="917" customFormat="1" ht="100.15" customHeight="1">
      <c r="B48" s="977"/>
      <c r="C48" s="963" t="s">
        <v>658</v>
      </c>
      <c r="D48" s="961">
        <v>0</v>
      </c>
      <c r="E48" s="952">
        <v>0</v>
      </c>
      <c r="F48" s="962">
        <v>0</v>
      </c>
      <c r="G48" s="952">
        <v>0</v>
      </c>
      <c r="H48" s="952">
        <v>0</v>
      </c>
      <c r="I48" s="952">
        <v>0</v>
      </c>
      <c r="J48" s="952">
        <v>0</v>
      </c>
      <c r="K48" s="952">
        <v>0</v>
      </c>
      <c r="L48" s="952">
        <v>0</v>
      </c>
      <c r="M48" s="952">
        <v>0</v>
      </c>
      <c r="N48" s="952">
        <v>0</v>
      </c>
      <c r="O48" s="952">
        <v>0</v>
      </c>
      <c r="P48" s="952">
        <v>0</v>
      </c>
      <c r="Q48" s="952">
        <v>0</v>
      </c>
    </row>
    <row r="49" spans="2:17" s="917" customFormat="1" ht="100.15" customHeight="1">
      <c r="B49" s="977"/>
      <c r="C49" s="964"/>
      <c r="D49" s="961"/>
      <c r="E49" s="952"/>
      <c r="F49" s="962"/>
      <c r="G49" s="952">
        <v>0</v>
      </c>
      <c r="H49" s="952">
        <v>0</v>
      </c>
      <c r="I49" s="952">
        <v>0</v>
      </c>
      <c r="J49" s="952">
        <v>0</v>
      </c>
      <c r="K49" s="952">
        <v>0</v>
      </c>
      <c r="L49" s="952">
        <v>0</v>
      </c>
      <c r="M49" s="952">
        <v>0</v>
      </c>
      <c r="N49" s="952" t="s">
        <v>813</v>
      </c>
      <c r="O49" s="952">
        <v>0</v>
      </c>
      <c r="P49" s="965">
        <v>0</v>
      </c>
      <c r="Q49" s="952">
        <v>0</v>
      </c>
    </row>
    <row r="50" spans="2:17" s="917" customFormat="1" ht="100.15" customHeight="1">
      <c r="B50" s="977"/>
      <c r="C50" s="963" t="s">
        <v>659</v>
      </c>
      <c r="D50" s="966">
        <v>39594</v>
      </c>
      <c r="E50" s="943">
        <v>39594</v>
      </c>
      <c r="F50" s="943">
        <v>2670293</v>
      </c>
      <c r="G50" s="952">
        <v>144.90439800000004</v>
      </c>
      <c r="H50" s="952">
        <v>0.99999999999999967</v>
      </c>
      <c r="I50" s="952">
        <v>1723.8893519999999</v>
      </c>
      <c r="J50" s="952">
        <v>10009.747712599999</v>
      </c>
      <c r="K50" s="952">
        <v>11733.6370646</v>
      </c>
      <c r="L50" s="952">
        <v>208.16018200497501</v>
      </c>
      <c r="M50" s="952">
        <v>16.830030000000001</v>
      </c>
      <c r="N50" s="952">
        <v>-99.680551299999991</v>
      </c>
      <c r="O50" s="952">
        <v>-82.850521299999997</v>
      </c>
      <c r="P50" s="952">
        <v>12635.7736133</v>
      </c>
      <c r="Q50" s="954">
        <v>8.720088518845369</v>
      </c>
    </row>
    <row r="51" spans="2:17" s="917" customFormat="1" ht="100.15" customHeight="1">
      <c r="B51" s="977">
        <v>20</v>
      </c>
      <c r="C51" s="940" t="s">
        <v>660</v>
      </c>
      <c r="D51" s="967">
        <v>0</v>
      </c>
      <c r="E51" s="950">
        <v>0</v>
      </c>
      <c r="F51" s="968">
        <v>0</v>
      </c>
      <c r="G51" s="950">
        <v>0</v>
      </c>
      <c r="H51" s="1544" t="s">
        <v>824</v>
      </c>
      <c r="I51" s="950">
        <v>0</v>
      </c>
      <c r="J51" s="950">
        <v>0</v>
      </c>
      <c r="K51" s="950">
        <v>0</v>
      </c>
      <c r="L51" s="950">
        <v>0</v>
      </c>
      <c r="M51" s="952">
        <v>0</v>
      </c>
      <c r="N51" s="952">
        <v>0</v>
      </c>
      <c r="O51" s="952">
        <v>0</v>
      </c>
      <c r="P51" s="952">
        <v>984.98707000000002</v>
      </c>
      <c r="Q51" s="954"/>
    </row>
    <row r="52" spans="2:17" s="917" customFormat="1" ht="100.15" customHeight="1">
      <c r="B52" s="977"/>
      <c r="C52" s="969" t="s">
        <v>661</v>
      </c>
      <c r="D52" s="961">
        <v>0</v>
      </c>
      <c r="E52" s="952">
        <v>0</v>
      </c>
      <c r="F52" s="952">
        <v>0</v>
      </c>
      <c r="G52" s="952">
        <v>0</v>
      </c>
      <c r="H52" s="952">
        <v>0</v>
      </c>
      <c r="I52" s="952">
        <v>0</v>
      </c>
      <c r="J52" s="952">
        <v>0</v>
      </c>
      <c r="K52" s="952">
        <v>0</v>
      </c>
      <c r="L52" s="952">
        <v>0</v>
      </c>
      <c r="M52" s="952">
        <v>0</v>
      </c>
      <c r="N52" s="952">
        <v>0</v>
      </c>
      <c r="O52" s="952">
        <v>0</v>
      </c>
      <c r="P52" s="965">
        <v>0</v>
      </c>
      <c r="Q52" s="952">
        <v>0</v>
      </c>
    </row>
    <row r="53" spans="2:17" s="917" customFormat="1" ht="100.15" customHeight="1">
      <c r="B53" s="977"/>
      <c r="C53" s="969" t="s">
        <v>350</v>
      </c>
      <c r="D53" s="961">
        <v>39594</v>
      </c>
      <c r="E53" s="952">
        <v>39594</v>
      </c>
      <c r="F53" s="943">
        <v>2670293</v>
      </c>
      <c r="G53" s="952">
        <v>144.90439800000004</v>
      </c>
      <c r="H53" s="952">
        <v>0.99999999999999967</v>
      </c>
      <c r="I53" s="952">
        <v>1723.8893519999999</v>
      </c>
      <c r="J53" s="952">
        <v>10009.747712599999</v>
      </c>
      <c r="K53" s="952">
        <v>11733.6370646</v>
      </c>
      <c r="L53" s="952">
        <v>208.16018200497501</v>
      </c>
      <c r="M53" s="952">
        <v>16.830030000000001</v>
      </c>
      <c r="N53" s="952">
        <v>-99.680551299999991</v>
      </c>
      <c r="O53" s="952">
        <v>-82.850521299999997</v>
      </c>
      <c r="P53" s="952">
        <v>11650.786543300001</v>
      </c>
      <c r="Q53" s="954">
        <v>8.720088518845369</v>
      </c>
    </row>
    <row r="54" spans="2:17" s="917" customFormat="1" ht="100.15" customHeight="1">
      <c r="B54" s="977"/>
      <c r="C54" s="944"/>
      <c r="D54" s="970"/>
      <c r="E54" s="965"/>
      <c r="F54" s="965"/>
      <c r="G54" s="965"/>
      <c r="H54" s="971"/>
      <c r="I54" s="953"/>
      <c r="J54" s="953"/>
      <c r="K54" s="953"/>
      <c r="L54" s="953"/>
      <c r="M54" s="953"/>
      <c r="N54" s="953"/>
      <c r="O54" s="953"/>
      <c r="P54" s="953"/>
      <c r="Q54" s="953"/>
    </row>
    <row r="55" spans="2:17" ht="100.15" customHeight="1">
      <c r="B55" s="978"/>
      <c r="C55" s="153"/>
      <c r="D55" s="153"/>
      <c r="E55" s="153"/>
      <c r="F55" s="398"/>
      <c r="G55" s="153"/>
      <c r="H55" s="153"/>
      <c r="I55" s="153"/>
      <c r="J55" s="681"/>
      <c r="K55" s="153"/>
      <c r="L55" s="153"/>
      <c r="M55" s="398"/>
      <c r="N55" s="398"/>
      <c r="O55" s="398"/>
      <c r="P55" s="285"/>
      <c r="Q55" s="285"/>
    </row>
    <row r="56" spans="2:17" ht="15.75">
      <c r="B56" s="161"/>
      <c r="C56" s="153"/>
      <c r="D56" s="153"/>
      <c r="E56" s="153"/>
      <c r="F56" s="398"/>
      <c r="G56" s="153"/>
      <c r="H56" s="153"/>
      <c r="I56" s="399"/>
      <c r="J56" s="399"/>
      <c r="K56" s="399"/>
      <c r="L56" s="399"/>
      <c r="M56" s="399"/>
      <c r="N56" s="399"/>
      <c r="O56" s="399"/>
      <c r="P56" s="399"/>
      <c r="Q56" s="399"/>
    </row>
    <row r="57" spans="2:17">
      <c r="B57" s="161"/>
      <c r="C57" s="153"/>
      <c r="D57" s="153"/>
      <c r="E57" s="153"/>
      <c r="F57" s="398"/>
      <c r="G57" s="153"/>
      <c r="H57" s="153"/>
      <c r="I57" s="400"/>
      <c r="J57" s="153"/>
      <c r="K57" s="153"/>
      <c r="L57" s="153"/>
      <c r="M57" s="398"/>
      <c r="N57" s="399"/>
      <c r="O57" s="398"/>
      <c r="P57" s="285"/>
      <c r="Q57" s="285"/>
    </row>
    <row r="58" spans="2:17">
      <c r="B58" s="161"/>
      <c r="C58" s="153"/>
      <c r="D58" s="153"/>
      <c r="E58" s="153"/>
      <c r="F58" s="398"/>
      <c r="G58" s="153"/>
      <c r="H58" s="153"/>
      <c r="I58" s="153"/>
      <c r="J58" s="153"/>
      <c r="K58" s="153"/>
      <c r="L58" s="153"/>
      <c r="M58" s="398"/>
      <c r="N58" s="399"/>
      <c r="O58" s="398"/>
      <c r="P58" s="397"/>
      <c r="Q58" s="285"/>
    </row>
    <row r="59" spans="2:17" ht="13.5" customHeight="1">
      <c r="B59" s="161"/>
      <c r="D59" s="178"/>
      <c r="E59" s="153"/>
      <c r="F59" s="153"/>
      <c r="G59" s="153"/>
      <c r="H59" s="153"/>
      <c r="I59" s="153"/>
      <c r="J59" s="153"/>
      <c r="K59" s="153"/>
      <c r="L59" s="153"/>
      <c r="M59" s="153"/>
      <c r="N59" s="153"/>
      <c r="O59" s="153"/>
      <c r="P59" s="285"/>
      <c r="Q59" s="285"/>
    </row>
    <row r="60" spans="2:17">
      <c r="B60" s="161"/>
      <c r="D60" s="175"/>
      <c r="E60" s="153"/>
      <c r="F60" s="153"/>
      <c r="G60" s="153"/>
      <c r="H60" s="153"/>
      <c r="I60" s="153"/>
      <c r="J60" s="153"/>
      <c r="K60" s="153"/>
      <c r="L60" s="153"/>
      <c r="M60" s="153"/>
      <c r="N60" s="153"/>
      <c r="O60" s="153"/>
      <c r="P60" s="396"/>
      <c r="Q60" s="285"/>
    </row>
    <row r="61" spans="2:17">
      <c r="B61" s="161"/>
      <c r="D61" s="360"/>
      <c r="E61" s="361"/>
      <c r="F61" s="361"/>
      <c r="G61" s="361"/>
      <c r="H61" s="361"/>
      <c r="I61" s="153"/>
      <c r="J61" s="153"/>
      <c r="K61" s="153"/>
      <c r="L61" s="153"/>
      <c r="M61" s="153"/>
      <c r="N61" s="153"/>
      <c r="O61" s="153"/>
      <c r="P61" s="285"/>
      <c r="Q61" s="285"/>
    </row>
    <row r="62" spans="2:17">
      <c r="B62" s="161"/>
      <c r="D62" s="175"/>
      <c r="E62" s="175"/>
      <c r="F62" s="175"/>
      <c r="G62" s="175"/>
      <c r="H62" s="175"/>
      <c r="I62" s="175"/>
      <c r="J62" s="175"/>
      <c r="K62" s="175"/>
      <c r="L62" s="175"/>
      <c r="M62" s="175"/>
      <c r="N62" s="153"/>
      <c r="O62" s="153"/>
      <c r="P62" s="285"/>
      <c r="Q62" s="285"/>
    </row>
    <row r="63" spans="2:17" ht="16.5" customHeight="1">
      <c r="B63" s="161"/>
      <c r="D63" s="175"/>
      <c r="E63" s="175"/>
      <c r="F63" s="175"/>
      <c r="G63" s="175"/>
      <c r="H63" s="175"/>
      <c r="I63" s="175"/>
      <c r="J63" s="175"/>
      <c r="K63" s="175"/>
      <c r="L63" s="175"/>
      <c r="M63" s="175"/>
      <c r="N63" s="153"/>
      <c r="O63" s="153"/>
      <c r="P63" s="285"/>
      <c r="Q63" s="285"/>
    </row>
    <row r="64" spans="2:17" ht="17.25" customHeight="1">
      <c r="B64" s="161"/>
      <c r="D64" s="590"/>
      <c r="E64" s="591"/>
      <c r="F64" s="591"/>
      <c r="G64" s="591"/>
      <c r="H64" s="591"/>
      <c r="I64" s="591"/>
      <c r="J64" s="591"/>
      <c r="K64" s="591"/>
      <c r="L64" s="591"/>
      <c r="M64" s="591"/>
      <c r="N64" s="153"/>
      <c r="O64" s="153"/>
      <c r="P64" s="285"/>
      <c r="Q64" s="285"/>
    </row>
    <row r="65" spans="2:17" ht="18" customHeight="1">
      <c r="B65" s="161"/>
      <c r="D65" s="590"/>
      <c r="E65" s="591"/>
      <c r="F65" s="591"/>
      <c r="G65" s="591"/>
      <c r="H65" s="591"/>
      <c r="I65" s="591"/>
      <c r="J65" s="591"/>
      <c r="K65" s="591"/>
      <c r="L65" s="591"/>
      <c r="M65" s="591"/>
      <c r="N65" s="153"/>
      <c r="O65" s="153"/>
      <c r="P65" s="285"/>
      <c r="Q65" s="285"/>
    </row>
    <row r="66" spans="2:17" ht="15.75" customHeight="1">
      <c r="B66" s="161"/>
      <c r="D66" s="588"/>
      <c r="E66" s="589"/>
      <c r="F66" s="589"/>
      <c r="G66" s="589"/>
      <c r="H66" s="589"/>
      <c r="I66" s="589"/>
      <c r="J66" s="589"/>
      <c r="K66" s="589"/>
      <c r="L66" s="589"/>
      <c r="M66" s="589"/>
      <c r="N66" s="153"/>
      <c r="O66" s="153"/>
      <c r="P66" s="285"/>
      <c r="Q66" s="285"/>
    </row>
    <row r="67" spans="2:17" ht="18.75">
      <c r="B67" s="161"/>
      <c r="D67" s="164"/>
      <c r="E67" s="162"/>
      <c r="F67" s="162"/>
      <c r="G67" s="162"/>
      <c r="H67" s="162"/>
      <c r="I67" s="163"/>
      <c r="J67" s="153"/>
      <c r="K67" s="153"/>
      <c r="L67" s="153"/>
      <c r="M67" s="153"/>
      <c r="N67" s="153"/>
      <c r="O67" s="153"/>
      <c r="P67" s="285"/>
      <c r="Q67" s="285"/>
    </row>
    <row r="68" spans="2:17">
      <c r="B68" s="161"/>
      <c r="C68" s="153"/>
      <c r="D68" s="153"/>
      <c r="E68" s="153"/>
      <c r="F68" s="153"/>
      <c r="G68" s="153"/>
      <c r="H68" s="153"/>
      <c r="I68" s="153"/>
      <c r="J68" s="153"/>
      <c r="K68" s="153"/>
      <c r="L68" s="153"/>
      <c r="M68" s="153"/>
      <c r="N68" s="153"/>
      <c r="O68" s="153"/>
      <c r="P68" s="285"/>
      <c r="Q68" s="285"/>
    </row>
    <row r="69" spans="2:17">
      <c r="I69" s="153"/>
      <c r="J69" s="153"/>
      <c r="K69" s="153"/>
      <c r="L69" s="153"/>
      <c r="M69" s="153"/>
      <c r="N69" s="153"/>
      <c r="O69" s="153"/>
      <c r="P69" s="285"/>
      <c r="Q69" s="285"/>
    </row>
    <row r="70" spans="2:17">
      <c r="I70" s="153"/>
      <c r="J70" s="153"/>
      <c r="K70" s="153"/>
      <c r="L70" s="153"/>
      <c r="M70" s="153"/>
      <c r="N70" s="153"/>
      <c r="O70" s="153"/>
      <c r="P70" s="285"/>
      <c r="Q70" s="285"/>
    </row>
    <row r="71" spans="2:17" ht="18.75">
      <c r="C71" s="163"/>
      <c r="D71" s="163"/>
      <c r="E71" s="163"/>
      <c r="F71" s="163"/>
      <c r="G71" s="163"/>
      <c r="H71" s="153"/>
      <c r="I71" s="153"/>
      <c r="J71" s="153"/>
      <c r="K71" s="153"/>
      <c r="L71" s="153"/>
      <c r="M71" s="153"/>
      <c r="N71" s="153"/>
      <c r="O71" s="153"/>
      <c r="P71" s="285"/>
      <c r="Q71" s="285"/>
    </row>
    <row r="72" spans="2:17" ht="18.75">
      <c r="C72" s="163"/>
      <c r="D72" s="163"/>
      <c r="E72" s="163"/>
      <c r="F72" s="163"/>
      <c r="G72" s="163"/>
      <c r="H72" s="153"/>
      <c r="I72" s="153"/>
      <c r="J72" s="153"/>
      <c r="K72" s="153"/>
      <c r="L72" s="153"/>
      <c r="M72" s="153"/>
      <c r="N72" s="153"/>
      <c r="O72" s="153"/>
      <c r="P72" s="285"/>
      <c r="Q72" s="285"/>
    </row>
    <row r="73" spans="2:17">
      <c r="H73" s="153"/>
      <c r="I73" s="153"/>
      <c r="J73" s="153"/>
      <c r="K73" s="153"/>
      <c r="L73" s="153"/>
      <c r="M73" s="153"/>
      <c r="N73" s="153"/>
      <c r="O73" s="153"/>
      <c r="P73" s="285"/>
      <c r="Q73" s="285"/>
    </row>
    <row r="74" spans="2:17">
      <c r="H74" s="153"/>
      <c r="I74" s="153"/>
      <c r="J74" s="153"/>
      <c r="K74" s="153"/>
      <c r="L74" s="153"/>
      <c r="M74" s="153"/>
      <c r="N74" s="153"/>
      <c r="O74" s="153"/>
      <c r="P74" s="285"/>
      <c r="Q74" s="285"/>
    </row>
    <row r="75" spans="2:17">
      <c r="H75" s="153"/>
      <c r="I75" s="153"/>
      <c r="J75" s="153"/>
      <c r="K75" s="153"/>
      <c r="L75" s="153"/>
      <c r="M75" s="153"/>
      <c r="N75" s="153"/>
      <c r="O75" s="153"/>
      <c r="P75" s="285"/>
      <c r="Q75" s="285"/>
    </row>
    <row r="76" spans="2:17">
      <c r="H76" s="153"/>
      <c r="I76" s="153"/>
      <c r="J76" s="153"/>
      <c r="K76" s="153"/>
      <c r="L76" s="153"/>
      <c r="M76" s="153"/>
      <c r="N76" s="153"/>
      <c r="O76" s="153"/>
      <c r="P76" s="285"/>
      <c r="Q76" s="285"/>
    </row>
    <row r="77" spans="2:17">
      <c r="H77" s="153"/>
      <c r="I77" s="153"/>
      <c r="J77" s="153"/>
      <c r="K77" s="153"/>
      <c r="L77" s="153"/>
      <c r="M77" s="153"/>
      <c r="N77" s="153"/>
      <c r="O77" s="153"/>
      <c r="P77" s="285"/>
      <c r="Q77" s="285"/>
    </row>
    <row r="78" spans="2:17">
      <c r="H78" s="153"/>
      <c r="I78" s="153"/>
      <c r="J78" s="153"/>
      <c r="K78" s="153"/>
      <c r="L78" s="153"/>
      <c r="M78" s="153"/>
      <c r="N78" s="153"/>
      <c r="O78" s="153"/>
      <c r="P78" s="285"/>
      <c r="Q78" s="285"/>
    </row>
    <row r="79" spans="2:17">
      <c r="H79" s="153"/>
      <c r="I79" s="153"/>
      <c r="J79" s="153"/>
      <c r="K79" s="153"/>
      <c r="L79" s="153"/>
      <c r="M79" s="153"/>
      <c r="N79" s="153"/>
      <c r="O79" s="153"/>
      <c r="P79" s="285"/>
      <c r="Q79" s="285"/>
    </row>
    <row r="80" spans="2:17">
      <c r="H80" s="153"/>
      <c r="I80" s="153"/>
      <c r="J80" s="153"/>
      <c r="K80" s="153"/>
      <c r="L80" s="153"/>
      <c r="M80" s="153"/>
      <c r="N80" s="153"/>
      <c r="O80" s="153"/>
      <c r="P80" s="285"/>
      <c r="Q80" s="285"/>
    </row>
    <row r="81" spans="2:17">
      <c r="H81" s="153"/>
      <c r="I81" s="153"/>
      <c r="J81" s="153"/>
      <c r="K81" s="153"/>
      <c r="L81" s="153"/>
      <c r="M81" s="153"/>
      <c r="N81" s="153"/>
      <c r="O81" s="153"/>
      <c r="P81" s="285"/>
      <c r="Q81" s="285"/>
    </row>
    <row r="82" spans="2:17">
      <c r="B82" s="161"/>
      <c r="C82" s="153"/>
      <c r="D82" s="153"/>
      <c r="E82" s="153"/>
      <c r="F82" s="153"/>
      <c r="G82" s="153"/>
      <c r="H82" s="153"/>
      <c r="I82" s="153"/>
      <c r="J82" s="153"/>
      <c r="K82" s="153"/>
      <c r="L82" s="153"/>
      <c r="M82" s="153"/>
      <c r="N82" s="153"/>
      <c r="O82" s="153"/>
      <c r="P82" s="285"/>
      <c r="Q82" s="285"/>
    </row>
    <row r="83" spans="2:17">
      <c r="B83" s="161"/>
      <c r="C83" s="153"/>
      <c r="D83" s="153"/>
      <c r="E83" s="153"/>
      <c r="F83" s="153"/>
      <c r="G83" s="153"/>
      <c r="H83" s="153"/>
      <c r="I83" s="153"/>
      <c r="J83" s="153"/>
      <c r="K83" s="153"/>
      <c r="L83" s="153"/>
      <c r="M83" s="153"/>
      <c r="N83" s="153"/>
      <c r="O83" s="153"/>
      <c r="P83" s="285"/>
      <c r="Q83" s="285"/>
    </row>
    <row r="84" spans="2:17">
      <c r="B84" s="161"/>
      <c r="C84" s="153"/>
      <c r="D84" s="153"/>
      <c r="E84" s="153"/>
      <c r="F84" s="153"/>
      <c r="G84" s="153"/>
      <c r="H84" s="153"/>
      <c r="I84" s="153"/>
      <c r="J84" s="153"/>
      <c r="K84" s="153"/>
      <c r="L84" s="153"/>
      <c r="M84" s="153"/>
      <c r="N84" s="153"/>
      <c r="O84" s="153"/>
      <c r="P84" s="285"/>
      <c r="Q84" s="285"/>
    </row>
    <row r="85" spans="2:17">
      <c r="B85" s="161"/>
      <c r="C85" s="153"/>
      <c r="D85" s="153"/>
      <c r="E85" s="153"/>
      <c r="F85" s="153"/>
      <c r="G85" s="153"/>
      <c r="H85" s="153"/>
      <c r="I85" s="153"/>
      <c r="J85" s="153"/>
      <c r="K85" s="153"/>
      <c r="L85" s="153"/>
      <c r="M85" s="153"/>
      <c r="N85" s="153"/>
      <c r="O85" s="153"/>
      <c r="P85" s="285"/>
      <c r="Q85" s="285"/>
    </row>
    <row r="86" spans="2:17">
      <c r="B86" s="161"/>
      <c r="C86" s="153"/>
      <c r="D86" s="153"/>
      <c r="E86" s="153"/>
      <c r="F86" s="153"/>
      <c r="G86" s="153"/>
      <c r="H86" s="153"/>
      <c r="I86" s="153"/>
      <c r="J86" s="153"/>
      <c r="K86" s="153"/>
      <c r="L86" s="153"/>
      <c r="M86" s="153"/>
      <c r="N86" s="153"/>
      <c r="O86" s="153"/>
      <c r="P86" s="285"/>
      <c r="Q86" s="285"/>
    </row>
    <row r="87" spans="2:17">
      <c r="B87" s="161"/>
      <c r="C87" s="153"/>
      <c r="D87" s="153"/>
      <c r="E87" s="153"/>
      <c r="F87" s="153"/>
      <c r="G87" s="153"/>
      <c r="H87" s="153"/>
      <c r="I87" s="153"/>
      <c r="J87" s="153"/>
      <c r="K87" s="153"/>
      <c r="L87" s="153"/>
      <c r="M87" s="153"/>
      <c r="N87" s="153"/>
      <c r="O87" s="153"/>
      <c r="P87" s="285"/>
      <c r="Q87" s="285"/>
    </row>
    <row r="88" spans="2:17">
      <c r="B88" s="161"/>
      <c r="C88" s="153"/>
      <c r="D88" s="153"/>
      <c r="E88" s="153"/>
      <c r="F88" s="153"/>
      <c r="G88" s="153"/>
      <c r="H88" s="153"/>
      <c r="I88" s="153"/>
      <c r="J88" s="153"/>
      <c r="K88" s="153"/>
      <c r="L88" s="153"/>
      <c r="M88" s="153"/>
      <c r="N88" s="153"/>
      <c r="O88" s="153"/>
      <c r="P88" s="285"/>
      <c r="Q88" s="285"/>
    </row>
    <row r="89" spans="2:17">
      <c r="B89" s="161"/>
      <c r="C89" s="153"/>
      <c r="D89" s="153"/>
      <c r="E89" s="153"/>
      <c r="F89" s="153"/>
      <c r="G89" s="153"/>
      <c r="H89" s="153"/>
      <c r="I89" s="153"/>
      <c r="J89" s="153"/>
      <c r="K89" s="153"/>
      <c r="L89" s="153"/>
      <c r="M89" s="153"/>
      <c r="N89" s="153"/>
      <c r="O89" s="153"/>
      <c r="P89" s="285"/>
      <c r="Q89" s="285"/>
    </row>
    <row r="90" spans="2:17">
      <c r="B90" s="161"/>
      <c r="C90" s="153"/>
      <c r="D90" s="153"/>
      <c r="E90" s="153"/>
      <c r="F90" s="153"/>
      <c r="G90" s="153"/>
      <c r="H90" s="153"/>
      <c r="I90" s="153"/>
      <c r="J90" s="153"/>
      <c r="K90" s="153"/>
      <c r="L90" s="153"/>
      <c r="M90" s="153"/>
      <c r="N90" s="153"/>
      <c r="O90" s="153"/>
      <c r="P90" s="285"/>
      <c r="Q90" s="285"/>
    </row>
    <row r="91" spans="2:17">
      <c r="B91" s="161"/>
      <c r="C91" s="153"/>
      <c r="D91" s="153"/>
      <c r="E91" s="153"/>
      <c r="F91" s="153"/>
      <c r="G91" s="153"/>
      <c r="H91" s="153"/>
      <c r="I91" s="153"/>
      <c r="J91" s="153"/>
      <c r="K91" s="153"/>
      <c r="L91" s="153"/>
      <c r="M91" s="153"/>
      <c r="N91" s="153"/>
      <c r="O91" s="153"/>
      <c r="P91" s="285"/>
      <c r="Q91" s="285"/>
    </row>
    <row r="92" spans="2:17">
      <c r="B92" s="161"/>
      <c r="C92" s="153"/>
      <c r="D92" s="153"/>
      <c r="E92" s="153"/>
      <c r="F92" s="153"/>
      <c r="G92" s="153"/>
      <c r="H92" s="153"/>
      <c r="I92" s="153"/>
      <c r="J92" s="153"/>
      <c r="K92" s="153"/>
      <c r="L92" s="153"/>
      <c r="M92" s="153"/>
      <c r="N92" s="153"/>
      <c r="O92" s="153"/>
      <c r="P92" s="285"/>
      <c r="Q92" s="285"/>
    </row>
    <row r="93" spans="2:17">
      <c r="B93" s="161"/>
      <c r="C93" s="153"/>
      <c r="D93" s="153"/>
      <c r="E93" s="153"/>
      <c r="F93" s="153"/>
      <c r="G93" s="153"/>
      <c r="H93" s="153"/>
      <c r="I93" s="153"/>
      <c r="J93" s="153"/>
      <c r="K93" s="153"/>
      <c r="L93" s="153"/>
      <c r="M93" s="153"/>
      <c r="N93" s="153"/>
      <c r="O93" s="153"/>
      <c r="P93" s="285"/>
      <c r="Q93" s="285"/>
    </row>
    <row r="94" spans="2:17">
      <c r="B94" s="161"/>
      <c r="C94" s="153"/>
      <c r="D94" s="153"/>
      <c r="E94" s="153"/>
      <c r="F94" s="153"/>
      <c r="G94" s="153"/>
      <c r="H94" s="153"/>
      <c r="I94" s="153"/>
      <c r="J94" s="153"/>
      <c r="K94" s="153"/>
      <c r="L94" s="153"/>
      <c r="M94" s="153"/>
      <c r="N94" s="153"/>
      <c r="O94" s="153"/>
      <c r="P94" s="285"/>
      <c r="Q94" s="285"/>
    </row>
    <row r="95" spans="2:17">
      <c r="B95" s="161"/>
      <c r="C95" s="153"/>
      <c r="D95" s="153"/>
      <c r="E95" s="153"/>
      <c r="F95" s="153"/>
      <c r="G95" s="153"/>
      <c r="H95" s="153"/>
      <c r="I95" s="153"/>
      <c r="J95" s="153"/>
      <c r="K95" s="153"/>
      <c r="L95" s="153"/>
      <c r="M95" s="153"/>
      <c r="N95" s="153"/>
      <c r="O95" s="153"/>
      <c r="P95" s="285"/>
      <c r="Q95" s="285"/>
    </row>
    <row r="96" spans="2:17">
      <c r="B96" s="161"/>
      <c r="C96" s="153"/>
      <c r="D96" s="153"/>
      <c r="E96" s="153"/>
      <c r="F96" s="153"/>
      <c r="G96" s="153"/>
      <c r="H96" s="153"/>
      <c r="I96" s="153"/>
      <c r="J96" s="153"/>
      <c r="K96" s="153"/>
      <c r="L96" s="153"/>
      <c r="M96" s="153"/>
      <c r="N96" s="153"/>
      <c r="O96" s="153"/>
      <c r="P96" s="285"/>
      <c r="Q96" s="285"/>
    </row>
    <row r="97" spans="2:17">
      <c r="B97" s="161"/>
      <c r="C97" s="153"/>
      <c r="D97" s="153"/>
      <c r="E97" s="153"/>
      <c r="F97" s="153"/>
      <c r="G97" s="153"/>
      <c r="H97" s="153"/>
      <c r="I97" s="153"/>
      <c r="J97" s="153"/>
      <c r="K97" s="153"/>
      <c r="L97" s="153"/>
      <c r="M97" s="153"/>
      <c r="N97" s="153"/>
      <c r="O97" s="153"/>
      <c r="P97" s="285"/>
      <c r="Q97" s="285"/>
    </row>
    <row r="98" spans="2:17">
      <c r="B98" s="161"/>
      <c r="C98" s="153"/>
      <c r="D98" s="153"/>
      <c r="E98" s="153"/>
      <c r="F98" s="153"/>
      <c r="G98" s="153"/>
      <c r="H98" s="153"/>
      <c r="I98" s="153"/>
      <c r="J98" s="153"/>
      <c r="K98" s="153"/>
      <c r="L98" s="153"/>
      <c r="M98" s="153"/>
      <c r="N98" s="153"/>
      <c r="O98" s="153"/>
      <c r="P98" s="285"/>
      <c r="Q98" s="285"/>
    </row>
    <row r="99" spans="2:17">
      <c r="B99" s="161"/>
      <c r="C99" s="153"/>
      <c r="D99" s="153"/>
      <c r="E99" s="153"/>
      <c r="F99" s="153"/>
      <c r="G99" s="153"/>
      <c r="H99" s="153"/>
      <c r="I99" s="153"/>
      <c r="J99" s="153"/>
      <c r="K99" s="153"/>
      <c r="L99" s="153"/>
      <c r="M99" s="153"/>
      <c r="N99" s="153"/>
      <c r="O99" s="153"/>
      <c r="P99" s="285"/>
      <c r="Q99" s="285"/>
    </row>
    <row r="100" spans="2:17">
      <c r="B100" s="161"/>
      <c r="C100" s="153"/>
      <c r="D100" s="153"/>
      <c r="E100" s="153"/>
      <c r="F100" s="153"/>
      <c r="G100" s="153"/>
      <c r="H100" s="153"/>
      <c r="I100" s="153"/>
      <c r="J100" s="153"/>
      <c r="K100" s="153"/>
      <c r="L100" s="153"/>
      <c r="M100" s="153"/>
      <c r="N100" s="153"/>
      <c r="O100" s="153"/>
      <c r="P100" s="285"/>
      <c r="Q100" s="285"/>
    </row>
    <row r="101" spans="2:17">
      <c r="B101" s="161"/>
      <c r="C101" s="153"/>
      <c r="D101" s="153"/>
      <c r="E101" s="153"/>
      <c r="F101" s="153"/>
      <c r="G101" s="153"/>
      <c r="H101" s="153"/>
      <c r="I101" s="153"/>
      <c r="J101" s="153"/>
      <c r="K101" s="153"/>
      <c r="L101" s="153"/>
      <c r="M101" s="153"/>
      <c r="N101" s="153"/>
      <c r="O101" s="153"/>
      <c r="P101" s="285"/>
      <c r="Q101" s="285"/>
    </row>
    <row r="102" spans="2:17">
      <c r="B102" s="161"/>
      <c r="C102" s="153"/>
      <c r="D102" s="153"/>
      <c r="E102" s="153"/>
      <c r="F102" s="153"/>
      <c r="G102" s="153"/>
      <c r="H102" s="153"/>
      <c r="I102" s="153"/>
      <c r="J102" s="153"/>
      <c r="K102" s="153"/>
      <c r="L102" s="153"/>
      <c r="M102" s="153"/>
      <c r="N102" s="153"/>
      <c r="O102" s="153"/>
      <c r="P102" s="285"/>
      <c r="Q102" s="285"/>
    </row>
    <row r="103" spans="2:17">
      <c r="B103" s="161"/>
      <c r="C103" s="153"/>
      <c r="D103" s="153"/>
      <c r="E103" s="153"/>
      <c r="F103" s="153"/>
      <c r="G103" s="153"/>
      <c r="H103" s="153"/>
      <c r="I103" s="153"/>
      <c r="J103" s="153"/>
      <c r="K103" s="153"/>
      <c r="L103" s="153"/>
      <c r="M103" s="153"/>
      <c r="N103" s="153"/>
      <c r="O103" s="153"/>
      <c r="P103" s="285"/>
      <c r="Q103" s="285"/>
    </row>
    <row r="104" spans="2:17">
      <c r="B104" s="161"/>
      <c r="C104" s="153"/>
      <c r="D104" s="153"/>
      <c r="E104" s="153"/>
      <c r="F104" s="153"/>
      <c r="G104" s="153"/>
      <c r="H104" s="153"/>
      <c r="I104" s="153"/>
      <c r="J104" s="153"/>
      <c r="K104" s="153"/>
      <c r="L104" s="153"/>
      <c r="M104" s="153"/>
      <c r="N104" s="153"/>
      <c r="O104" s="153"/>
      <c r="P104" s="285"/>
      <c r="Q104" s="285"/>
    </row>
    <row r="105" spans="2:17">
      <c r="B105" s="161"/>
      <c r="C105" s="153"/>
      <c r="D105" s="153"/>
      <c r="E105" s="153"/>
      <c r="F105" s="153"/>
      <c r="G105" s="153"/>
      <c r="H105" s="153"/>
      <c r="I105" s="153"/>
      <c r="J105" s="153"/>
      <c r="K105" s="153"/>
      <c r="L105" s="153"/>
      <c r="M105" s="153"/>
      <c r="N105" s="153"/>
      <c r="O105" s="153"/>
      <c r="P105" s="285"/>
      <c r="Q105" s="285"/>
    </row>
    <row r="106" spans="2:17">
      <c r="B106" s="161"/>
      <c r="C106" s="153"/>
      <c r="D106" s="153"/>
      <c r="E106" s="153"/>
      <c r="F106" s="153"/>
      <c r="G106" s="153"/>
      <c r="H106" s="153"/>
      <c r="I106" s="153"/>
      <c r="J106" s="153"/>
      <c r="K106" s="153"/>
      <c r="L106" s="153"/>
      <c r="M106" s="153"/>
      <c r="N106" s="153"/>
      <c r="O106" s="153"/>
      <c r="P106" s="285"/>
      <c r="Q106" s="285"/>
    </row>
    <row r="107" spans="2:17">
      <c r="B107" s="161"/>
      <c r="C107" s="153"/>
      <c r="D107" s="153"/>
      <c r="E107" s="153"/>
      <c r="F107" s="153"/>
      <c r="G107" s="153"/>
      <c r="H107" s="153"/>
      <c r="I107" s="153"/>
      <c r="J107" s="153"/>
      <c r="K107" s="153"/>
      <c r="L107" s="153"/>
      <c r="M107" s="153"/>
      <c r="N107" s="153"/>
      <c r="O107" s="153"/>
      <c r="P107" s="285"/>
      <c r="Q107" s="285"/>
    </row>
    <row r="108" spans="2:17">
      <c r="B108" s="161"/>
      <c r="C108" s="153"/>
      <c r="D108" s="153"/>
      <c r="E108" s="153"/>
      <c r="F108" s="153"/>
      <c r="G108" s="153"/>
      <c r="H108" s="153"/>
      <c r="I108" s="153"/>
      <c r="J108" s="153"/>
      <c r="K108" s="153"/>
      <c r="L108" s="153"/>
      <c r="M108" s="153"/>
      <c r="N108" s="153"/>
      <c r="O108" s="153"/>
      <c r="P108" s="285"/>
      <c r="Q108" s="285"/>
    </row>
    <row r="109" spans="2:17">
      <c r="B109" s="161"/>
      <c r="C109" s="153"/>
      <c r="D109" s="153"/>
      <c r="E109" s="153"/>
      <c r="F109" s="153"/>
      <c r="G109" s="153"/>
      <c r="H109" s="153"/>
      <c r="I109" s="153"/>
      <c r="J109" s="153"/>
      <c r="K109" s="153"/>
      <c r="L109" s="153"/>
      <c r="M109" s="153"/>
      <c r="N109" s="153"/>
      <c r="O109" s="153"/>
      <c r="P109" s="285"/>
      <c r="Q109" s="285"/>
    </row>
    <row r="110" spans="2:17">
      <c r="B110" s="161"/>
      <c r="C110" s="153"/>
      <c r="D110" s="153"/>
      <c r="E110" s="153"/>
      <c r="F110" s="153"/>
      <c r="G110" s="153"/>
      <c r="H110" s="153"/>
      <c r="I110" s="153"/>
      <c r="J110" s="153"/>
      <c r="K110" s="153"/>
      <c r="L110" s="153"/>
      <c r="M110" s="153"/>
      <c r="N110" s="153"/>
      <c r="O110" s="153"/>
      <c r="P110" s="285"/>
      <c r="Q110" s="285"/>
    </row>
    <row r="231" spans="2:17" s="160" customFormat="1">
      <c r="B231" s="155"/>
      <c r="C231" s="152"/>
      <c r="D231" s="152"/>
      <c r="E231" s="152"/>
      <c r="F231" s="152"/>
      <c r="G231" s="152"/>
      <c r="H231" s="152"/>
      <c r="I231" s="152"/>
      <c r="J231" s="152"/>
      <c r="K231" s="152"/>
      <c r="L231" s="152"/>
      <c r="M231" s="152"/>
      <c r="N231" s="152"/>
      <c r="O231" s="152"/>
      <c r="P231" s="176"/>
      <c r="Q231" s="176"/>
    </row>
    <row r="232" spans="2:17" s="160" customFormat="1">
      <c r="B232" s="155"/>
      <c r="C232" s="152"/>
      <c r="D232" s="152"/>
      <c r="E232" s="152"/>
      <c r="F232" s="152"/>
      <c r="G232" s="152"/>
      <c r="H232" s="152"/>
      <c r="I232" s="152"/>
      <c r="J232" s="152"/>
      <c r="K232" s="152"/>
      <c r="L232" s="152"/>
      <c r="M232" s="152"/>
      <c r="N232" s="152"/>
      <c r="O232" s="152"/>
      <c r="P232" s="176"/>
      <c r="Q232" s="176"/>
    </row>
    <row r="233" spans="2:17" s="160" customFormat="1">
      <c r="B233" s="155"/>
      <c r="C233" s="152"/>
      <c r="D233" s="152"/>
      <c r="E233" s="152"/>
      <c r="F233" s="152"/>
      <c r="G233" s="152"/>
      <c r="H233" s="152"/>
      <c r="I233" s="152"/>
      <c r="J233" s="152"/>
      <c r="K233" s="152"/>
      <c r="L233" s="152"/>
      <c r="M233" s="152"/>
      <c r="N233" s="152"/>
      <c r="O233" s="152"/>
      <c r="P233" s="176"/>
      <c r="Q233" s="176"/>
    </row>
    <row r="234" spans="2:17" s="160" customFormat="1" ht="31.5" customHeight="1">
      <c r="B234" s="155"/>
      <c r="C234" s="152"/>
      <c r="D234" s="152"/>
      <c r="E234" s="152"/>
      <c r="F234" s="152"/>
      <c r="G234" s="152"/>
      <c r="H234" s="152"/>
      <c r="I234" s="152"/>
      <c r="J234" s="152"/>
      <c r="K234" s="152"/>
      <c r="L234" s="152"/>
      <c r="M234" s="152"/>
      <c r="N234" s="152"/>
      <c r="O234" s="152"/>
      <c r="P234" s="176"/>
      <c r="Q234" s="176"/>
    </row>
    <row r="235" spans="2:17" s="160" customFormat="1">
      <c r="B235" s="155"/>
      <c r="C235" s="152"/>
      <c r="D235" s="152"/>
      <c r="E235" s="152"/>
      <c r="F235" s="152"/>
      <c r="G235" s="152"/>
      <c r="H235" s="152"/>
      <c r="I235" s="152"/>
      <c r="J235" s="152"/>
      <c r="K235" s="152"/>
      <c r="L235" s="152"/>
      <c r="M235" s="152"/>
      <c r="N235" s="152"/>
      <c r="O235" s="152"/>
      <c r="P235" s="176"/>
      <c r="Q235" s="176"/>
    </row>
    <row r="236" spans="2:17" s="160" customFormat="1">
      <c r="B236" s="155"/>
      <c r="C236" s="152"/>
      <c r="D236" s="152"/>
      <c r="E236" s="152"/>
      <c r="F236" s="152"/>
      <c r="G236" s="152"/>
      <c r="H236" s="152"/>
      <c r="I236" s="152"/>
      <c r="J236" s="152"/>
      <c r="K236" s="152"/>
      <c r="L236" s="152"/>
      <c r="M236" s="152"/>
      <c r="N236" s="152"/>
      <c r="O236" s="152"/>
      <c r="P236" s="176"/>
      <c r="Q236" s="176"/>
    </row>
    <row r="237" spans="2:17" s="160" customFormat="1">
      <c r="B237" s="155"/>
      <c r="C237" s="152"/>
      <c r="D237" s="152"/>
      <c r="E237" s="152"/>
      <c r="F237" s="152"/>
      <c r="G237" s="152"/>
      <c r="H237" s="152"/>
      <c r="I237" s="152"/>
      <c r="J237" s="152"/>
      <c r="K237" s="152"/>
      <c r="L237" s="152"/>
      <c r="M237" s="152"/>
      <c r="N237" s="152"/>
      <c r="O237" s="152"/>
      <c r="P237" s="176"/>
      <c r="Q237" s="176"/>
    </row>
    <row r="238" spans="2:17" s="160" customFormat="1">
      <c r="B238" s="155"/>
      <c r="C238" s="152"/>
      <c r="D238" s="152"/>
      <c r="E238" s="152"/>
      <c r="F238" s="152"/>
      <c r="G238" s="152"/>
      <c r="H238" s="152"/>
      <c r="I238" s="152"/>
      <c r="J238" s="152"/>
      <c r="K238" s="152"/>
      <c r="L238" s="152"/>
      <c r="M238" s="152"/>
      <c r="N238" s="152"/>
      <c r="O238" s="152"/>
      <c r="P238" s="176"/>
      <c r="Q238" s="176"/>
    </row>
    <row r="239" spans="2:17" s="160" customFormat="1" ht="15" customHeight="1">
      <c r="B239" s="155"/>
      <c r="C239" s="152"/>
      <c r="D239" s="152"/>
      <c r="E239" s="152"/>
      <c r="F239" s="152"/>
      <c r="G239" s="152"/>
      <c r="H239" s="152"/>
      <c r="I239" s="152"/>
      <c r="J239" s="152"/>
      <c r="K239" s="152"/>
      <c r="L239" s="152"/>
      <c r="M239" s="152"/>
      <c r="N239" s="152"/>
      <c r="O239" s="152"/>
      <c r="P239" s="176"/>
      <c r="Q239" s="176"/>
    </row>
    <row r="240" spans="2:17" s="160" customFormat="1" ht="15" customHeight="1">
      <c r="B240" s="155"/>
      <c r="C240" s="152"/>
      <c r="D240" s="152"/>
      <c r="E240" s="152"/>
      <c r="F240" s="152"/>
      <c r="G240" s="152"/>
      <c r="H240" s="152"/>
      <c r="I240" s="152"/>
      <c r="J240" s="152"/>
      <c r="K240" s="152"/>
      <c r="L240" s="152"/>
      <c r="M240" s="152"/>
      <c r="N240" s="152"/>
      <c r="O240" s="152"/>
      <c r="P240" s="176"/>
      <c r="Q240" s="176"/>
    </row>
    <row r="241" spans="2:17" s="160" customFormat="1">
      <c r="B241" s="155"/>
      <c r="C241" s="152"/>
      <c r="D241" s="152"/>
      <c r="E241" s="152"/>
      <c r="F241" s="152"/>
      <c r="G241" s="152"/>
      <c r="H241" s="152"/>
      <c r="I241" s="152"/>
      <c r="J241" s="152"/>
      <c r="K241" s="152"/>
      <c r="L241" s="152"/>
      <c r="M241" s="152"/>
      <c r="N241" s="152"/>
      <c r="O241" s="152"/>
      <c r="P241" s="176"/>
      <c r="Q241" s="176"/>
    </row>
  </sheetData>
  <mergeCells count="2">
    <mergeCell ref="C5:F5"/>
    <mergeCell ref="C3:D3"/>
  </mergeCells>
  <pageMargins left="0.42" right="0.4" top="0.39" bottom="0.23" header="0.31496062992126" footer="0.196850393700787"/>
  <pageSetup paperSize="9" scale="10" pageOrder="overThenDown" orientation="landscape" r:id="rId1"/>
  <headerFooter alignWithMargins="0">
    <oddFooter>&amp;C&amp;72 30</oddFooter>
  </headerFooter>
</worksheet>
</file>

<file path=xl/worksheets/sheet3.xml><?xml version="1.0" encoding="utf-8"?>
<worksheet xmlns="http://schemas.openxmlformats.org/spreadsheetml/2006/main" xmlns:r="http://schemas.openxmlformats.org/officeDocument/2006/relationships">
  <sheetPr codeName="Sheet54"/>
  <dimension ref="A1:K20"/>
  <sheetViews>
    <sheetView showGridLines="0" view="pageBreakPreview" zoomScale="60" zoomScaleNormal="50" workbookViewId="0">
      <selection activeCell="B21" sqref="B21"/>
    </sheetView>
  </sheetViews>
  <sheetFormatPr defaultColWidth="10.6640625" defaultRowHeight="15.75"/>
  <cols>
    <col min="1" max="1" width="9.33203125" style="167" customWidth="1"/>
    <col min="2" max="2" width="37.33203125" style="167" bestFit="1" customWidth="1"/>
    <col min="3" max="3" width="22.6640625" style="167" customWidth="1"/>
    <col min="4" max="4" width="25.6640625" style="167" customWidth="1"/>
    <col min="5" max="5" width="24.1640625" style="167" customWidth="1"/>
    <col min="6" max="6" width="23.1640625" style="167" customWidth="1"/>
    <col min="7" max="7" width="28.33203125" style="167" customWidth="1"/>
    <col min="8" max="8" width="21.33203125" style="167" customWidth="1"/>
    <col min="9" max="9" width="23.6640625" style="167" customWidth="1"/>
    <col min="10" max="10" width="28.5" style="167" customWidth="1"/>
    <col min="11" max="11" width="29.83203125" style="167" customWidth="1"/>
    <col min="12" max="16384" width="10.6640625" style="167"/>
  </cols>
  <sheetData>
    <row r="1" spans="1:11" ht="17.25" thickBot="1">
      <c r="A1" s="165"/>
      <c r="B1" s="168"/>
      <c r="C1" s="168"/>
      <c r="D1" s="168"/>
      <c r="E1" s="168"/>
      <c r="F1" s="165"/>
      <c r="G1" s="165"/>
      <c r="H1" s="165"/>
      <c r="I1" s="165"/>
    </row>
    <row r="2" spans="1:11" ht="27" thickBot="1">
      <c r="C2" s="1585" t="s">
        <v>263</v>
      </c>
      <c r="D2" s="1586"/>
      <c r="E2" s="1586"/>
      <c r="F2" s="1586"/>
      <c r="G2" s="1586"/>
      <c r="H2" s="1587"/>
      <c r="I2" s="169"/>
    </row>
    <row r="3" spans="1:11" ht="16.5" thickBot="1">
      <c r="C3" s="165"/>
      <c r="D3" s="165"/>
      <c r="E3" s="165"/>
      <c r="F3" s="165"/>
      <c r="G3" s="165"/>
      <c r="H3" s="165"/>
      <c r="I3" s="165"/>
    </row>
    <row r="4" spans="1:11" ht="27" thickBot="1">
      <c r="C4" s="1585" t="s">
        <v>196</v>
      </c>
      <c r="D4" s="1586"/>
      <c r="E4" s="1586"/>
      <c r="F4" s="1586"/>
      <c r="G4" s="1586"/>
      <c r="H4" s="1587"/>
      <c r="I4" s="169"/>
    </row>
    <row r="5" spans="1:11" ht="26.25">
      <c r="C5" s="984"/>
      <c r="D5" s="984"/>
      <c r="E5" s="984"/>
      <c r="F5" s="984"/>
      <c r="G5" s="984"/>
      <c r="H5" s="984"/>
      <c r="I5" s="347"/>
    </row>
    <row r="6" spans="1:11" ht="23.25">
      <c r="B6" s="982" t="s">
        <v>349</v>
      </c>
      <c r="C6" s="982"/>
      <c r="E6" s="982" t="s">
        <v>771</v>
      </c>
      <c r="F6" s="165"/>
      <c r="G6" s="165"/>
      <c r="H6" s="165"/>
      <c r="I6" s="165"/>
    </row>
    <row r="7" spans="1:11" ht="23.25">
      <c r="B7" s="982" t="s">
        <v>194</v>
      </c>
      <c r="C7" s="983"/>
      <c r="E7" s="982" t="s">
        <v>772</v>
      </c>
      <c r="F7" s="165"/>
      <c r="G7" s="165"/>
      <c r="H7" s="165"/>
      <c r="I7" s="165"/>
    </row>
    <row r="8" spans="1:11" ht="23.25">
      <c r="A8" s="165"/>
      <c r="B8" s="982"/>
      <c r="C8" s="982"/>
      <c r="D8" s="982"/>
      <c r="E8" s="165"/>
      <c r="F8" s="165"/>
      <c r="G8" s="165"/>
      <c r="H8" s="165"/>
      <c r="I8" s="165"/>
    </row>
    <row r="9" spans="1:11" ht="16.5">
      <c r="B9" s="170" t="s">
        <v>799</v>
      </c>
      <c r="C9" s="165"/>
      <c r="D9" s="165"/>
      <c r="E9" s="165"/>
      <c r="F9" s="165"/>
      <c r="G9" s="165"/>
      <c r="H9" s="165"/>
      <c r="I9" s="165"/>
      <c r="K9" s="194"/>
    </row>
    <row r="10" spans="1:11" ht="21" thickBot="1">
      <c r="K10" s="995" t="s">
        <v>729</v>
      </c>
    </row>
    <row r="11" spans="1:11" ht="93.75" customHeight="1">
      <c r="A11" s="985" t="s">
        <v>197</v>
      </c>
      <c r="B11" s="986" t="s">
        <v>207</v>
      </c>
      <c r="C11" s="986" t="s">
        <v>219</v>
      </c>
      <c r="D11" s="986" t="s">
        <v>198</v>
      </c>
      <c r="E11" s="986" t="s">
        <v>199</v>
      </c>
      <c r="F11" s="986" t="s">
        <v>200</v>
      </c>
      <c r="G11" s="986" t="s">
        <v>201</v>
      </c>
      <c r="H11" s="986" t="s">
        <v>202</v>
      </c>
      <c r="I11" s="986" t="s">
        <v>204</v>
      </c>
      <c r="J11" s="986" t="s">
        <v>203</v>
      </c>
      <c r="K11" s="987" t="s">
        <v>205</v>
      </c>
    </row>
    <row r="12" spans="1:11" ht="23.25">
      <c r="A12" s="988"/>
      <c r="B12" s="989">
        <v>1</v>
      </c>
      <c r="C12" s="990">
        <v>2</v>
      </c>
      <c r="D12" s="990">
        <v>3</v>
      </c>
      <c r="E12" s="991">
        <v>4</v>
      </c>
      <c r="F12" s="990">
        <v>5</v>
      </c>
      <c r="G12" s="990">
        <v>6</v>
      </c>
      <c r="H12" s="990">
        <v>7</v>
      </c>
      <c r="I12" s="990">
        <v>8</v>
      </c>
      <c r="J12" s="990">
        <v>9</v>
      </c>
      <c r="K12" s="992" t="s">
        <v>206</v>
      </c>
    </row>
    <row r="13" spans="1:11" ht="31.5" customHeight="1">
      <c r="A13" s="993">
        <v>1</v>
      </c>
      <c r="B13" s="1588" t="s">
        <v>762</v>
      </c>
      <c r="C13" s="1589"/>
      <c r="D13" s="1589"/>
      <c r="E13" s="1589"/>
      <c r="F13" s="1589"/>
      <c r="G13" s="1589"/>
      <c r="H13" s="1589"/>
      <c r="I13" s="1589"/>
      <c r="J13" s="1589"/>
      <c r="K13" s="1590"/>
    </row>
    <row r="14" spans="1:11" ht="31.5" customHeight="1">
      <c r="A14" s="994">
        <v>2</v>
      </c>
      <c r="B14" s="1591"/>
      <c r="C14" s="1592"/>
      <c r="D14" s="1592"/>
      <c r="E14" s="1592"/>
      <c r="F14" s="1592"/>
      <c r="G14" s="1592"/>
      <c r="H14" s="1592"/>
      <c r="I14" s="1592"/>
      <c r="J14" s="1592"/>
      <c r="K14" s="1593"/>
    </row>
    <row r="15" spans="1:11" ht="31.5" customHeight="1">
      <c r="A15" s="994"/>
      <c r="B15" s="1591"/>
      <c r="C15" s="1592"/>
      <c r="D15" s="1592"/>
      <c r="E15" s="1592"/>
      <c r="F15" s="1592"/>
      <c r="G15" s="1592"/>
      <c r="H15" s="1592"/>
      <c r="I15" s="1592"/>
      <c r="J15" s="1592"/>
      <c r="K15" s="1593"/>
    </row>
    <row r="16" spans="1:11" ht="31.5" customHeight="1">
      <c r="A16" s="994"/>
      <c r="B16" s="1594"/>
      <c r="C16" s="1595"/>
      <c r="D16" s="1595"/>
      <c r="E16" s="1595"/>
      <c r="F16" s="1595"/>
      <c r="G16" s="1595"/>
      <c r="H16" s="1595"/>
      <c r="I16" s="1595"/>
      <c r="J16" s="1595"/>
      <c r="K16" s="1596"/>
    </row>
    <row r="17" spans="1:11" ht="27.75" customHeight="1" thickBot="1">
      <c r="A17" s="171"/>
      <c r="B17" s="358" t="s">
        <v>50</v>
      </c>
      <c r="C17" s="172"/>
      <c r="D17" s="172"/>
      <c r="E17" s="172"/>
      <c r="F17" s="172"/>
      <c r="G17" s="172"/>
      <c r="H17" s="172"/>
      <c r="I17" s="172"/>
      <c r="J17" s="172"/>
      <c r="K17" s="173"/>
    </row>
    <row r="18" spans="1:11" ht="27.75" customHeight="1">
      <c r="A18" s="174"/>
      <c r="B18" s="368"/>
      <c r="C18" s="367"/>
      <c r="D18" s="367"/>
      <c r="E18" s="367"/>
      <c r="F18" s="367"/>
      <c r="G18" s="367"/>
      <c r="H18" s="367"/>
      <c r="I18" s="367"/>
      <c r="J18" s="367"/>
      <c r="K18" s="367"/>
    </row>
    <row r="19" spans="1:11" ht="27.75" customHeight="1">
      <c r="A19" s="125"/>
      <c r="B19" s="368"/>
      <c r="C19" s="367"/>
      <c r="D19" s="367"/>
      <c r="E19" s="367"/>
      <c r="F19" s="367"/>
      <c r="G19" s="367"/>
      <c r="H19" s="367"/>
      <c r="I19" s="367"/>
      <c r="J19" s="367"/>
      <c r="K19" s="367"/>
    </row>
    <row r="20" spans="1:11" ht="27.75" customHeight="1">
      <c r="A20" s="367"/>
      <c r="C20" s="367"/>
      <c r="D20" s="367"/>
      <c r="E20" s="367"/>
      <c r="F20" s="367"/>
      <c r="G20" s="367"/>
      <c r="H20" s="367"/>
      <c r="I20" s="367"/>
      <c r="J20" s="367"/>
      <c r="K20" s="367"/>
    </row>
  </sheetData>
  <mergeCells count="3">
    <mergeCell ref="C2:H2"/>
    <mergeCell ref="C4:H4"/>
    <mergeCell ref="B13:K16"/>
  </mergeCells>
  <phoneticPr fontId="11" type="noConversion"/>
  <pageMargins left="0.74803149606299202" right="0.74803149606299202" top="0.98425196850393704" bottom="0.98425196850393704" header="0.511811023622047" footer="0.511811023622047"/>
  <pageSetup paperSize="9" scale="51" orientation="landscape" r:id="rId1"/>
  <headerFooter alignWithMargins="0">
    <oddFooter>&amp;C&amp;26 31</oddFooter>
  </headerFooter>
</worksheet>
</file>

<file path=xl/worksheets/sheet4.xml><?xml version="1.0" encoding="utf-8"?>
<worksheet xmlns="http://schemas.openxmlformats.org/spreadsheetml/2006/main" xmlns:r="http://schemas.openxmlformats.org/officeDocument/2006/relationships">
  <sheetPr>
    <pageSetUpPr fitToPage="1"/>
  </sheetPr>
  <dimension ref="B1:I105"/>
  <sheetViews>
    <sheetView view="pageBreakPreview" zoomScale="75" zoomScaleSheetLayoutView="25" workbookViewId="0">
      <selection activeCell="C14" sqref="C14:I37"/>
    </sheetView>
  </sheetViews>
  <sheetFormatPr defaultColWidth="9.33203125" defaultRowHeight="18.75"/>
  <cols>
    <col min="1" max="1" width="9.33203125" style="35"/>
    <col min="2" max="2" width="14.33203125" style="35" customWidth="1"/>
    <col min="3" max="4" width="16" style="35" customWidth="1"/>
    <col min="5" max="5" width="18.5" style="35" customWidth="1"/>
    <col min="6" max="6" width="9.33203125" style="35"/>
    <col min="7" max="7" width="15.6640625" style="35" customWidth="1"/>
    <col min="8" max="10" width="15.1640625" style="35" customWidth="1"/>
    <col min="11" max="16384" width="9.33203125" style="35"/>
  </cols>
  <sheetData>
    <row r="1" spans="2:9" s="33" customFormat="1" ht="19.5" thickBot="1">
      <c r="B1" s="181"/>
      <c r="C1" s="181"/>
      <c r="D1" s="181"/>
      <c r="E1" s="181"/>
      <c r="F1" s="182"/>
      <c r="G1" s="182"/>
      <c r="H1" s="181"/>
      <c r="I1" s="183"/>
    </row>
    <row r="2" spans="2:9" s="33" customFormat="1" ht="27" thickBot="1">
      <c r="D2" s="1585" t="s">
        <v>264</v>
      </c>
      <c r="E2" s="1586"/>
      <c r="F2" s="1586"/>
      <c r="G2" s="1586"/>
      <c r="H2" s="1587"/>
      <c r="I2" s="183"/>
    </row>
    <row r="3" spans="2:9" s="33" customFormat="1" thickBot="1">
      <c r="B3" s="181"/>
      <c r="D3" s="181"/>
      <c r="E3" s="181"/>
      <c r="F3" s="181"/>
      <c r="G3" s="181"/>
      <c r="H3" s="181"/>
      <c r="I3" s="183"/>
    </row>
    <row r="4" spans="2:9" s="33" customFormat="1" ht="27" thickBot="1">
      <c r="D4" s="1585" t="s">
        <v>510</v>
      </c>
      <c r="E4" s="1586"/>
      <c r="F4" s="1586"/>
      <c r="G4" s="1586"/>
      <c r="H4" s="1587"/>
      <c r="I4" s="183"/>
    </row>
    <row r="5" spans="2:9" s="33" customFormat="1" ht="18">
      <c r="D5" s="347"/>
      <c r="E5" s="347"/>
      <c r="F5" s="347"/>
      <c r="G5" s="347"/>
      <c r="H5" s="347"/>
      <c r="I5" s="183"/>
    </row>
    <row r="6" spans="2:9" s="33" customFormat="1" ht="21">
      <c r="B6" s="996" t="s">
        <v>349</v>
      </c>
      <c r="C6" s="997"/>
      <c r="D6" s="997"/>
      <c r="E6" s="997"/>
      <c r="F6" s="996"/>
      <c r="G6" s="998"/>
      <c r="H6" s="999" t="s">
        <v>771</v>
      </c>
      <c r="I6" s="998"/>
    </row>
    <row r="7" spans="2:9" s="33" customFormat="1" ht="21">
      <c r="B7" s="996" t="s">
        <v>194</v>
      </c>
      <c r="C7" s="997"/>
      <c r="D7" s="997"/>
      <c r="E7" s="997"/>
      <c r="F7" s="996"/>
      <c r="G7" s="998"/>
      <c r="H7" s="999" t="s">
        <v>800</v>
      </c>
      <c r="I7" s="998"/>
    </row>
    <row r="8" spans="2:9" s="33" customFormat="1" ht="9" customHeight="1">
      <c r="B8" s="181"/>
      <c r="C8" s="181"/>
      <c r="D8" s="181"/>
      <c r="E8" s="181"/>
      <c r="F8" s="181"/>
      <c r="G8" s="181"/>
      <c r="H8" s="181"/>
      <c r="I8" s="183"/>
    </row>
    <row r="9" spans="2:9" s="33" customFormat="1" ht="13.9" customHeight="1">
      <c r="B9" s="184"/>
      <c r="C9" s="184"/>
      <c r="D9" s="184"/>
      <c r="E9" s="184"/>
      <c r="F9" s="181"/>
      <c r="G9" s="181"/>
      <c r="H9" s="181"/>
      <c r="I9" s="194"/>
    </row>
    <row r="10" spans="2:9" s="33" customFormat="1" ht="19.149999999999999" customHeight="1" thickBot="1">
      <c r="B10" s="1000" t="s">
        <v>787</v>
      </c>
      <c r="C10" s="183"/>
      <c r="D10" s="183"/>
      <c r="E10" s="183"/>
      <c r="F10" s="183"/>
      <c r="G10" s="183"/>
      <c r="H10" s="183"/>
      <c r="I10" s="1001" t="s">
        <v>729</v>
      </c>
    </row>
    <row r="11" spans="2:9" ht="74.25" customHeight="1">
      <c r="B11" s="593" t="s">
        <v>511</v>
      </c>
      <c r="C11" s="394" t="s">
        <v>662</v>
      </c>
      <c r="D11" s="380" t="s">
        <v>525</v>
      </c>
      <c r="E11" s="380" t="s">
        <v>524</v>
      </c>
      <c r="F11" s="1597" t="s">
        <v>215</v>
      </c>
      <c r="G11" s="1598"/>
      <c r="H11" s="179" t="s">
        <v>217</v>
      </c>
      <c r="I11" s="180" t="s">
        <v>526</v>
      </c>
    </row>
    <row r="12" spans="2:9" ht="38.25" customHeight="1">
      <c r="B12" s="618"/>
      <c r="C12" s="383"/>
      <c r="D12" s="383"/>
      <c r="E12" s="383"/>
      <c r="F12" s="381" t="s">
        <v>9</v>
      </c>
      <c r="G12" s="382" t="s">
        <v>216</v>
      </c>
      <c r="H12" s="382" t="s">
        <v>218</v>
      </c>
      <c r="I12" s="384"/>
    </row>
    <row r="13" spans="2:9" ht="38.25" customHeight="1">
      <c r="B13" s="592">
        <v>1</v>
      </c>
      <c r="C13" s="186">
        <v>2</v>
      </c>
      <c r="D13" s="186">
        <v>3</v>
      </c>
      <c r="E13" s="186">
        <v>4</v>
      </c>
      <c r="F13" s="382">
        <v>5</v>
      </c>
      <c r="G13" s="186">
        <v>6</v>
      </c>
      <c r="H13" s="185">
        <v>7</v>
      </c>
      <c r="I13" s="187">
        <v>8</v>
      </c>
    </row>
    <row r="14" spans="2:9">
      <c r="B14" s="1599" t="s">
        <v>513</v>
      </c>
      <c r="C14" s="1604" t="s">
        <v>762</v>
      </c>
      <c r="D14" s="1605"/>
      <c r="E14" s="1605"/>
      <c r="F14" s="1605"/>
      <c r="G14" s="1605"/>
      <c r="H14" s="1605"/>
      <c r="I14" s="1606"/>
    </row>
    <row r="15" spans="2:9">
      <c r="B15" s="1600"/>
      <c r="C15" s="1607"/>
      <c r="D15" s="1608"/>
      <c r="E15" s="1608"/>
      <c r="F15" s="1608"/>
      <c r="G15" s="1608"/>
      <c r="H15" s="1608"/>
      <c r="I15" s="1609"/>
    </row>
    <row r="16" spans="2:9">
      <c r="B16" s="1599" t="s">
        <v>512</v>
      </c>
      <c r="C16" s="1607"/>
      <c r="D16" s="1608"/>
      <c r="E16" s="1608"/>
      <c r="F16" s="1608"/>
      <c r="G16" s="1608"/>
      <c r="H16" s="1608"/>
      <c r="I16" s="1609"/>
    </row>
    <row r="17" spans="2:9">
      <c r="B17" s="1600"/>
      <c r="C17" s="1607"/>
      <c r="D17" s="1608"/>
      <c r="E17" s="1608"/>
      <c r="F17" s="1608"/>
      <c r="G17" s="1608"/>
      <c r="H17" s="1608"/>
      <c r="I17" s="1609"/>
    </row>
    <row r="18" spans="2:9">
      <c r="B18" s="1599" t="s">
        <v>514</v>
      </c>
      <c r="C18" s="1607"/>
      <c r="D18" s="1608"/>
      <c r="E18" s="1608"/>
      <c r="F18" s="1608"/>
      <c r="G18" s="1608"/>
      <c r="H18" s="1608"/>
      <c r="I18" s="1609"/>
    </row>
    <row r="19" spans="2:9">
      <c r="B19" s="1600"/>
      <c r="C19" s="1607"/>
      <c r="D19" s="1608"/>
      <c r="E19" s="1608"/>
      <c r="F19" s="1608"/>
      <c r="G19" s="1608"/>
      <c r="H19" s="1608"/>
      <c r="I19" s="1609"/>
    </row>
    <row r="20" spans="2:9">
      <c r="B20" s="1599" t="s">
        <v>515</v>
      </c>
      <c r="C20" s="1607"/>
      <c r="D20" s="1608"/>
      <c r="E20" s="1608"/>
      <c r="F20" s="1608"/>
      <c r="G20" s="1608"/>
      <c r="H20" s="1608"/>
      <c r="I20" s="1609"/>
    </row>
    <row r="21" spans="2:9">
      <c r="B21" s="1600"/>
      <c r="C21" s="1607"/>
      <c r="D21" s="1608"/>
      <c r="E21" s="1608"/>
      <c r="F21" s="1608"/>
      <c r="G21" s="1608"/>
      <c r="H21" s="1608"/>
      <c r="I21" s="1609"/>
    </row>
    <row r="22" spans="2:9">
      <c r="B22" s="1599" t="s">
        <v>516</v>
      </c>
      <c r="C22" s="1607"/>
      <c r="D22" s="1608"/>
      <c r="E22" s="1608"/>
      <c r="F22" s="1608"/>
      <c r="G22" s="1608"/>
      <c r="H22" s="1608"/>
      <c r="I22" s="1609"/>
    </row>
    <row r="23" spans="2:9">
      <c r="B23" s="1600"/>
      <c r="C23" s="1607"/>
      <c r="D23" s="1608"/>
      <c r="E23" s="1608"/>
      <c r="F23" s="1608"/>
      <c r="G23" s="1608"/>
      <c r="H23" s="1608"/>
      <c r="I23" s="1609"/>
    </row>
    <row r="24" spans="2:9">
      <c r="B24" s="1599" t="s">
        <v>517</v>
      </c>
      <c r="C24" s="1607"/>
      <c r="D24" s="1608"/>
      <c r="E24" s="1608"/>
      <c r="F24" s="1608"/>
      <c r="G24" s="1608"/>
      <c r="H24" s="1608"/>
      <c r="I24" s="1609"/>
    </row>
    <row r="25" spans="2:9">
      <c r="B25" s="1600"/>
      <c r="C25" s="1607"/>
      <c r="D25" s="1608"/>
      <c r="E25" s="1608"/>
      <c r="F25" s="1608"/>
      <c r="G25" s="1608"/>
      <c r="H25" s="1608"/>
      <c r="I25" s="1609"/>
    </row>
    <row r="26" spans="2:9">
      <c r="B26" s="1599" t="s">
        <v>518</v>
      </c>
      <c r="C26" s="1607"/>
      <c r="D26" s="1608"/>
      <c r="E26" s="1608"/>
      <c r="F26" s="1608"/>
      <c r="G26" s="1608"/>
      <c r="H26" s="1608"/>
      <c r="I26" s="1609"/>
    </row>
    <row r="27" spans="2:9">
      <c r="B27" s="1600"/>
      <c r="C27" s="1607"/>
      <c r="D27" s="1608"/>
      <c r="E27" s="1608"/>
      <c r="F27" s="1608"/>
      <c r="G27" s="1608"/>
      <c r="H27" s="1608"/>
      <c r="I27" s="1609"/>
    </row>
    <row r="28" spans="2:9">
      <c r="B28" s="1599" t="s">
        <v>519</v>
      </c>
      <c r="C28" s="1607"/>
      <c r="D28" s="1608"/>
      <c r="E28" s="1608"/>
      <c r="F28" s="1608"/>
      <c r="G28" s="1608"/>
      <c r="H28" s="1608"/>
      <c r="I28" s="1609"/>
    </row>
    <row r="29" spans="2:9">
      <c r="B29" s="1600"/>
      <c r="C29" s="1607"/>
      <c r="D29" s="1608"/>
      <c r="E29" s="1608"/>
      <c r="F29" s="1608"/>
      <c r="G29" s="1608"/>
      <c r="H29" s="1608"/>
      <c r="I29" s="1609"/>
    </row>
    <row r="30" spans="2:9">
      <c r="B30" s="1599" t="s">
        <v>520</v>
      </c>
      <c r="C30" s="1607"/>
      <c r="D30" s="1608"/>
      <c r="E30" s="1608"/>
      <c r="F30" s="1608"/>
      <c r="G30" s="1608"/>
      <c r="H30" s="1608"/>
      <c r="I30" s="1609"/>
    </row>
    <row r="31" spans="2:9">
      <c r="B31" s="1600"/>
      <c r="C31" s="1607"/>
      <c r="D31" s="1608"/>
      <c r="E31" s="1608"/>
      <c r="F31" s="1608"/>
      <c r="G31" s="1608"/>
      <c r="H31" s="1608"/>
      <c r="I31" s="1609"/>
    </row>
    <row r="32" spans="2:9">
      <c r="B32" s="1599" t="s">
        <v>521</v>
      </c>
      <c r="C32" s="1607"/>
      <c r="D32" s="1608"/>
      <c r="E32" s="1608"/>
      <c r="F32" s="1608"/>
      <c r="G32" s="1608"/>
      <c r="H32" s="1608"/>
      <c r="I32" s="1609"/>
    </row>
    <row r="33" spans="2:9">
      <c r="B33" s="1600"/>
      <c r="C33" s="1607"/>
      <c r="D33" s="1608"/>
      <c r="E33" s="1608"/>
      <c r="F33" s="1608"/>
      <c r="G33" s="1608"/>
      <c r="H33" s="1608"/>
      <c r="I33" s="1609"/>
    </row>
    <row r="34" spans="2:9">
      <c r="B34" s="1599" t="s">
        <v>522</v>
      </c>
      <c r="C34" s="1607"/>
      <c r="D34" s="1608"/>
      <c r="E34" s="1608"/>
      <c r="F34" s="1608"/>
      <c r="G34" s="1608"/>
      <c r="H34" s="1608"/>
      <c r="I34" s="1609"/>
    </row>
    <row r="35" spans="2:9">
      <c r="B35" s="1600"/>
      <c r="C35" s="1607"/>
      <c r="D35" s="1608"/>
      <c r="E35" s="1608"/>
      <c r="F35" s="1608"/>
      <c r="G35" s="1608"/>
      <c r="H35" s="1608"/>
      <c r="I35" s="1609"/>
    </row>
    <row r="36" spans="2:9">
      <c r="B36" s="1599" t="s">
        <v>523</v>
      </c>
      <c r="C36" s="1607"/>
      <c r="D36" s="1608"/>
      <c r="E36" s="1608"/>
      <c r="F36" s="1608"/>
      <c r="G36" s="1608"/>
      <c r="H36" s="1608"/>
      <c r="I36" s="1609"/>
    </row>
    <row r="37" spans="2:9">
      <c r="B37" s="1600"/>
      <c r="C37" s="1610"/>
      <c r="D37" s="1611"/>
      <c r="E37" s="1611"/>
      <c r="F37" s="1611"/>
      <c r="G37" s="1611"/>
      <c r="H37" s="1611"/>
      <c r="I37" s="1612"/>
    </row>
    <row r="38" spans="2:9" ht="12" customHeight="1">
      <c r="B38" s="181"/>
      <c r="C38" s="181"/>
      <c r="D38" s="181"/>
      <c r="E38" s="181"/>
      <c r="F38" s="181"/>
      <c r="G38" s="181"/>
      <c r="H38" s="181"/>
      <c r="I38" s="183"/>
    </row>
    <row r="39" spans="2:9">
      <c r="B39" s="174"/>
      <c r="C39" s="125"/>
      <c r="D39" s="125"/>
      <c r="E39" s="125"/>
      <c r="F39" s="181"/>
      <c r="G39" s="181"/>
      <c r="H39" s="181"/>
      <c r="I39" s="181"/>
    </row>
    <row r="40" spans="2:9" ht="36" customHeight="1">
      <c r="B40" s="1601"/>
      <c r="C40" s="1601"/>
      <c r="D40" s="1601"/>
      <c r="E40" s="1601"/>
      <c r="F40" s="1601"/>
      <c r="G40" s="1601"/>
      <c r="H40" s="1601"/>
      <c r="I40" s="1601"/>
    </row>
    <row r="41" spans="2:9" ht="52.5" customHeight="1">
      <c r="B41" s="1603"/>
      <c r="C41" s="1603"/>
      <c r="D41" s="1603"/>
      <c r="E41" s="1603"/>
      <c r="F41" s="1603"/>
      <c r="G41" s="1603"/>
      <c r="H41" s="1603"/>
      <c r="I41" s="1603"/>
    </row>
    <row r="42" spans="2:9" ht="18.75" customHeight="1">
      <c r="B42" s="1602"/>
      <c r="C42" s="1602"/>
      <c r="D42" s="1602"/>
      <c r="E42" s="1602"/>
      <c r="F42" s="1602"/>
      <c r="G42" s="1602"/>
      <c r="H42" s="1602"/>
      <c r="I42" s="1602"/>
    </row>
    <row r="43" spans="2:9" s="36" customFormat="1" ht="78.75" customHeight="1"/>
    <row r="44" spans="2:9" ht="13.5" customHeight="1"/>
    <row r="45" spans="2:9" ht="27.75" customHeight="1"/>
    <row r="52" ht="9.75" customHeight="1"/>
    <row r="54" s="36" customFormat="1" ht="7.5" customHeight="1"/>
    <row r="57" ht="24" customHeight="1"/>
    <row r="64" ht="9.75" customHeight="1"/>
    <row r="66" ht="6.75" customHeight="1"/>
    <row r="69" ht="25.5" customHeight="1"/>
    <row r="76" ht="6.75" customHeight="1"/>
    <row r="78" ht="3.75" customHeight="1"/>
    <row r="81" ht="22.5" customHeight="1"/>
    <row r="88" ht="6.75" customHeight="1"/>
    <row r="90" ht="3.75" customHeight="1"/>
    <row r="93" ht="25.5" customHeight="1"/>
    <row r="100" ht="6.75" customHeight="1"/>
    <row r="102" ht="2.25" customHeight="1"/>
    <row r="105" ht="24" customHeight="1"/>
  </sheetData>
  <mergeCells count="19">
    <mergeCell ref="B40:I40"/>
    <mergeCell ref="B42:I42"/>
    <mergeCell ref="B41:I41"/>
    <mergeCell ref="B24:B25"/>
    <mergeCell ref="B26:B27"/>
    <mergeCell ref="B28:B29"/>
    <mergeCell ref="B30:B31"/>
    <mergeCell ref="B32:B33"/>
    <mergeCell ref="B34:B35"/>
    <mergeCell ref="B36:B37"/>
    <mergeCell ref="C14:I37"/>
    <mergeCell ref="B18:B19"/>
    <mergeCell ref="B20:B21"/>
    <mergeCell ref="B22:B23"/>
    <mergeCell ref="D2:H2"/>
    <mergeCell ref="D4:H4"/>
    <mergeCell ref="F11:G11"/>
    <mergeCell ref="B14:B15"/>
    <mergeCell ref="B16:B17"/>
  </mergeCells>
  <phoneticPr fontId="29" type="noConversion"/>
  <pageMargins left="0.70866141732283505" right="0.70866141732283505" top="0.74803149606299202" bottom="0.74803149606299202" header="0.31496062992126" footer="0.31496062992126"/>
  <pageSetup paperSize="9" scale="51" orientation="landscape" r:id="rId1"/>
  <headerFooter>
    <oddFooter>&amp;C&amp;26 32</oddFooter>
  </headerFooter>
  <rowBreaks count="1" manualBreakCount="1">
    <brk id="87" max="16383" man="1"/>
  </rowBreaks>
</worksheet>
</file>

<file path=xl/worksheets/sheet5.xml><?xml version="1.0" encoding="utf-8"?>
<worksheet xmlns="http://schemas.openxmlformats.org/spreadsheetml/2006/main" xmlns:r="http://schemas.openxmlformats.org/officeDocument/2006/relationships">
  <dimension ref="A1:AM37"/>
  <sheetViews>
    <sheetView view="pageBreakPreview" topLeftCell="A31" zoomScale="47" zoomScaleSheetLayoutView="47" workbookViewId="0">
      <selection activeCell="F40" sqref="F40"/>
    </sheetView>
  </sheetViews>
  <sheetFormatPr defaultColWidth="9.33203125" defaultRowHeight="15.75"/>
  <cols>
    <col min="1" max="1" width="9.5" style="20" customWidth="1"/>
    <col min="2" max="2" width="9.1640625" style="21" customWidth="1"/>
    <col min="3" max="3" width="93.6640625" style="20" customWidth="1"/>
    <col min="4" max="4" width="25.83203125" style="21" customWidth="1"/>
    <col min="5" max="5" width="22.1640625" style="21" customWidth="1"/>
    <col min="6" max="6" width="23.6640625" style="20" customWidth="1"/>
    <col min="7" max="7" width="22.33203125" style="20" customWidth="1"/>
    <col min="8" max="8" width="8.6640625" style="20" customWidth="1"/>
    <col min="9" max="9" width="9.33203125" style="20"/>
    <col min="10" max="10" width="43.1640625" style="20" customWidth="1"/>
    <col min="11" max="16384" width="9.33203125" style="20"/>
  </cols>
  <sheetData>
    <row r="1" spans="1:39" ht="16.5" thickBot="1">
      <c r="B1" s="190"/>
      <c r="C1" s="181"/>
      <c r="D1" s="181"/>
      <c r="E1" s="181"/>
      <c r="F1" s="181"/>
      <c r="G1" s="181"/>
    </row>
    <row r="2" spans="1:39" ht="27" thickBot="1">
      <c r="B2" s="190"/>
      <c r="C2" s="1585" t="s">
        <v>286</v>
      </c>
      <c r="D2" s="1586"/>
      <c r="E2" s="1586"/>
      <c r="F2" s="1586"/>
      <c r="G2" s="1587"/>
    </row>
    <row r="3" spans="1:39" ht="16.5" thickBot="1">
      <c r="B3" s="190"/>
      <c r="C3" s="181"/>
      <c r="D3" s="165"/>
      <c r="E3" s="165"/>
      <c r="F3" s="165"/>
      <c r="G3" s="165"/>
    </row>
    <row r="4" spans="1:39" ht="27" thickBot="1">
      <c r="B4" s="190"/>
      <c r="C4" s="1585" t="s">
        <v>155</v>
      </c>
      <c r="D4" s="1586"/>
      <c r="E4" s="1586"/>
      <c r="F4" s="1586"/>
      <c r="G4" s="1587"/>
    </row>
    <row r="5" spans="1:39" ht="16.5">
      <c r="B5" s="190"/>
      <c r="C5" s="347"/>
      <c r="D5" s="347"/>
      <c r="E5" s="347"/>
      <c r="F5" s="347"/>
      <c r="G5" s="347"/>
    </row>
    <row r="6" spans="1:39" ht="23.25">
      <c r="B6" s="190"/>
      <c r="C6" s="982" t="s">
        <v>349</v>
      </c>
      <c r="D6" s="1048" t="s">
        <v>771</v>
      </c>
      <c r="E6" s="982"/>
      <c r="G6" s="199"/>
    </row>
    <row r="7" spans="1:39" s="37" customFormat="1" ht="23.25">
      <c r="A7" s="22"/>
      <c r="B7" s="193"/>
      <c r="C7" s="982" t="s">
        <v>194</v>
      </c>
      <c r="D7" s="1048" t="s">
        <v>772</v>
      </c>
      <c r="E7" s="982"/>
      <c r="F7" s="22"/>
      <c r="G7" s="201"/>
      <c r="H7" s="26"/>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row>
    <row r="8" spans="1:39" s="22" customFormat="1" ht="21" thickBot="1">
      <c r="B8" s="193"/>
      <c r="C8" s="166"/>
      <c r="D8" s="620"/>
      <c r="E8" s="165"/>
      <c r="F8" s="37"/>
      <c r="G8" s="732" t="s">
        <v>729</v>
      </c>
      <c r="H8" s="26"/>
    </row>
    <row r="9" spans="1:39" s="23" customFormat="1" ht="33" customHeight="1">
      <c r="B9" s="1618" t="s">
        <v>76</v>
      </c>
      <c r="C9" s="1620" t="s">
        <v>34</v>
      </c>
      <c r="D9" s="1010" t="s">
        <v>676</v>
      </c>
      <c r="E9" s="1011"/>
      <c r="F9" s="1622" t="s">
        <v>787</v>
      </c>
      <c r="G9" s="1623"/>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row>
    <row r="10" spans="1:39" s="23" customFormat="1" ht="26.25">
      <c r="B10" s="1619"/>
      <c r="C10" s="1621"/>
      <c r="D10" s="1012"/>
      <c r="E10" s="1613" t="s">
        <v>760</v>
      </c>
      <c r="F10" s="1613" t="s">
        <v>165</v>
      </c>
      <c r="G10" s="1613" t="s">
        <v>35</v>
      </c>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row>
    <row r="11" spans="1:39" s="38" customFormat="1" ht="27" thickBot="1">
      <c r="A11" s="19"/>
      <c r="B11" s="1013"/>
      <c r="C11" s="1014"/>
      <c r="D11" s="884" t="s">
        <v>164</v>
      </c>
      <c r="E11" s="1614"/>
      <c r="F11" s="1614"/>
      <c r="G11" s="1614"/>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row>
    <row r="12" spans="1:39" s="39" customFormat="1" ht="27" thickBot="1">
      <c r="A12" s="25"/>
      <c r="B12" s="1015">
        <v>1</v>
      </c>
      <c r="C12" s="1015">
        <v>2</v>
      </c>
      <c r="D12" s="884">
        <v>3</v>
      </c>
      <c r="E12" s="1016">
        <v>4</v>
      </c>
      <c r="F12" s="1017">
        <v>5</v>
      </c>
      <c r="G12" s="1018">
        <v>6</v>
      </c>
      <c r="H12" s="40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row>
    <row r="13" spans="1:39" s="19" customFormat="1" ht="70.150000000000006" customHeight="1">
      <c r="B13" s="1019">
        <v>1</v>
      </c>
      <c r="C13" s="1020" t="s">
        <v>329</v>
      </c>
      <c r="D13" s="1021"/>
      <c r="E13" s="1021"/>
      <c r="F13" s="1615">
        <v>1151.0999999999999</v>
      </c>
      <c r="G13" s="1022"/>
    </row>
    <row r="14" spans="1:39" s="19" customFormat="1" ht="70.150000000000006" customHeight="1">
      <c r="B14" s="1023">
        <v>2</v>
      </c>
      <c r="C14" s="1024" t="s">
        <v>330</v>
      </c>
      <c r="D14" s="1025"/>
      <c r="E14" s="1025"/>
      <c r="F14" s="1616"/>
      <c r="G14" s="1026"/>
    </row>
    <row r="15" spans="1:39" s="19" customFormat="1" ht="70.150000000000006" customHeight="1">
      <c r="B15" s="1023">
        <v>3</v>
      </c>
      <c r="C15" s="1024" t="s">
        <v>331</v>
      </c>
      <c r="D15" s="1025"/>
      <c r="E15" s="1025"/>
      <c r="F15" s="1616"/>
      <c r="G15" s="1026"/>
    </row>
    <row r="16" spans="1:39" s="19" customFormat="1" ht="70.150000000000006" customHeight="1">
      <c r="B16" s="1023">
        <v>4</v>
      </c>
      <c r="C16" s="1027" t="s">
        <v>332</v>
      </c>
      <c r="D16" s="1025"/>
      <c r="E16" s="1025"/>
      <c r="F16" s="1616"/>
      <c r="G16" s="1026"/>
    </row>
    <row r="17" spans="2:7" s="19" customFormat="1" ht="70.150000000000006" customHeight="1">
      <c r="B17" s="1028">
        <v>5</v>
      </c>
      <c r="C17" s="1027" t="s">
        <v>296</v>
      </c>
      <c r="D17" s="1029">
        <v>64.108800000000002</v>
      </c>
      <c r="E17" s="1030">
        <v>2.6174719999999998</v>
      </c>
      <c r="F17" s="1616"/>
      <c r="G17" s="1031">
        <v>58.79833</v>
      </c>
    </row>
    <row r="18" spans="2:7" s="19" customFormat="1" ht="70.150000000000006" customHeight="1">
      <c r="B18" s="1028">
        <v>6</v>
      </c>
      <c r="C18" s="1027" t="s">
        <v>333</v>
      </c>
      <c r="D18" s="1025"/>
      <c r="E18" s="1025"/>
      <c r="F18" s="1616"/>
      <c r="G18" s="1026"/>
    </row>
    <row r="19" spans="2:7" s="19" customFormat="1" ht="70.150000000000006" customHeight="1">
      <c r="B19" s="1028">
        <v>7</v>
      </c>
      <c r="C19" s="1027" t="s">
        <v>334</v>
      </c>
      <c r="D19" s="1025"/>
      <c r="E19" s="1025"/>
      <c r="F19" s="1616"/>
      <c r="G19" s="1026"/>
    </row>
    <row r="20" spans="2:7" s="19" customFormat="1" ht="70.150000000000006" customHeight="1">
      <c r="B20" s="1028">
        <v>8</v>
      </c>
      <c r="C20" s="1027" t="s">
        <v>335</v>
      </c>
      <c r="D20" s="1025"/>
      <c r="E20" s="1025"/>
      <c r="F20" s="1616"/>
      <c r="G20" s="1026"/>
    </row>
    <row r="21" spans="2:7" s="19" customFormat="1" ht="70.150000000000006" customHeight="1">
      <c r="B21" s="1028">
        <v>9</v>
      </c>
      <c r="C21" s="1024" t="s">
        <v>336</v>
      </c>
      <c r="D21" s="1032">
        <v>547.38397999999995</v>
      </c>
      <c r="E21" s="1032">
        <v>388.10633708699999</v>
      </c>
      <c r="F21" s="1616"/>
      <c r="G21" s="1033">
        <v>439.34762000000001</v>
      </c>
    </row>
    <row r="22" spans="2:7" s="19" customFormat="1" ht="70.150000000000006" customHeight="1">
      <c r="B22" s="1028">
        <v>10</v>
      </c>
      <c r="C22" s="1027" t="s">
        <v>776</v>
      </c>
      <c r="D22" s="1032">
        <v>52.014209999999999</v>
      </c>
      <c r="E22" s="1032">
        <v>63.217984128000005</v>
      </c>
      <c r="F22" s="1616"/>
      <c r="G22" s="1033">
        <v>48.16131</v>
      </c>
    </row>
    <row r="23" spans="2:7" s="19" customFormat="1" ht="70.150000000000006" customHeight="1">
      <c r="B23" s="1028">
        <v>11</v>
      </c>
      <c r="C23" s="1027" t="s">
        <v>337</v>
      </c>
      <c r="D23" s="1032"/>
      <c r="E23" s="1034"/>
      <c r="F23" s="1616"/>
      <c r="G23" s="1026"/>
    </row>
    <row r="24" spans="2:7" s="19" customFormat="1" ht="70.150000000000006" customHeight="1">
      <c r="B24" s="1035">
        <v>12</v>
      </c>
      <c r="C24" s="1036" t="s">
        <v>338</v>
      </c>
      <c r="D24" s="1032"/>
      <c r="E24" s="1037"/>
      <c r="F24" s="1616"/>
      <c r="G24" s="1026"/>
    </row>
    <row r="25" spans="2:7" s="19" customFormat="1" ht="70.150000000000006" customHeight="1">
      <c r="B25" s="1035">
        <v>13</v>
      </c>
      <c r="C25" s="1038" t="s">
        <v>339</v>
      </c>
      <c r="D25" s="1032"/>
      <c r="E25" s="1032"/>
      <c r="F25" s="1616"/>
      <c r="G25" s="1026"/>
    </row>
    <row r="26" spans="2:7" s="19" customFormat="1" ht="70.150000000000006" customHeight="1">
      <c r="B26" s="1035">
        <v>14</v>
      </c>
      <c r="C26" s="1038" t="s">
        <v>340</v>
      </c>
      <c r="D26" s="1032">
        <v>58.755498230000001</v>
      </c>
      <c r="E26" s="1030">
        <v>95.815209667840037</v>
      </c>
      <c r="F26" s="1616"/>
      <c r="G26" s="1033">
        <v>74.356459999999998</v>
      </c>
    </row>
    <row r="27" spans="2:7" s="19" customFormat="1" ht="70.150000000000006" customHeight="1">
      <c r="B27" s="1035">
        <v>15</v>
      </c>
      <c r="C27" s="1038" t="s">
        <v>341</v>
      </c>
      <c r="D27" s="1037">
        <v>9.8763000000000005</v>
      </c>
      <c r="E27" s="1037">
        <v>10.340820672000001</v>
      </c>
      <c r="F27" s="1616"/>
      <c r="G27" s="1039">
        <v>9.9801083999999989</v>
      </c>
    </row>
    <row r="28" spans="2:7" s="19" customFormat="1" ht="70.150000000000006" customHeight="1">
      <c r="B28" s="1035">
        <v>16</v>
      </c>
      <c r="C28" s="1038" t="s">
        <v>342</v>
      </c>
      <c r="D28" s="1037">
        <v>68.565020000000004</v>
      </c>
      <c r="E28" s="1037">
        <v>82.219673536000002</v>
      </c>
      <c r="F28" s="1616"/>
      <c r="G28" s="1039">
        <v>88.270269999999996</v>
      </c>
    </row>
    <row r="29" spans="2:7" s="19" customFormat="1" ht="70.150000000000006" customHeight="1">
      <c r="B29" s="1035">
        <v>17</v>
      </c>
      <c r="C29" s="1038" t="s">
        <v>815</v>
      </c>
      <c r="D29" s="1037">
        <v>33.466560000000001</v>
      </c>
      <c r="E29" s="1037"/>
      <c r="F29" s="1616"/>
      <c r="G29" s="1039">
        <v>40.763440000000003</v>
      </c>
    </row>
    <row r="30" spans="2:7" s="23" customFormat="1" ht="70.150000000000006" customHeight="1">
      <c r="B30" s="1035">
        <v>18</v>
      </c>
      <c r="C30" s="1038" t="s">
        <v>744</v>
      </c>
      <c r="D30" s="1037">
        <v>14.1919</v>
      </c>
      <c r="E30" s="1037">
        <v>14.075888320000001</v>
      </c>
      <c r="F30" s="1616"/>
      <c r="G30" s="1039">
        <v>17.028670000000002</v>
      </c>
    </row>
    <row r="31" spans="2:7" s="23" customFormat="1" ht="70.150000000000006" customHeight="1">
      <c r="B31" s="1035">
        <v>19</v>
      </c>
      <c r="C31" s="1040" t="s">
        <v>343</v>
      </c>
      <c r="D31" s="1037">
        <v>72.94265</v>
      </c>
      <c r="E31" s="1037">
        <v>76.284058239999993</v>
      </c>
      <c r="F31" s="1616"/>
      <c r="G31" s="1039">
        <v>55.911290000000001</v>
      </c>
    </row>
    <row r="32" spans="2:7" s="23" customFormat="1" ht="70.150000000000006" customHeight="1">
      <c r="B32" s="1035">
        <v>20</v>
      </c>
      <c r="C32" s="1041" t="s">
        <v>777</v>
      </c>
      <c r="D32" s="1030">
        <v>73.2774</v>
      </c>
      <c r="E32" s="1030">
        <v>0</v>
      </c>
      <c r="F32" s="1616"/>
      <c r="G32" s="1042">
        <v>0.4098</v>
      </c>
    </row>
    <row r="33" spans="2:10" ht="70.150000000000006" customHeight="1" thickBot="1">
      <c r="B33" s="1044"/>
      <c r="C33" s="1045" t="s">
        <v>50</v>
      </c>
      <c r="D33" s="1046">
        <v>994.58231823143637</v>
      </c>
      <c r="E33" s="1046">
        <v>732.67744365084002</v>
      </c>
      <c r="F33" s="1617"/>
      <c r="G33" s="1047">
        <v>833.02729840000006</v>
      </c>
      <c r="J33" s="557"/>
    </row>
    <row r="34" spans="2:10" ht="16.5">
      <c r="B34" s="125"/>
    </row>
    <row r="37" spans="2:10">
      <c r="D37" s="744"/>
      <c r="G37" s="745"/>
    </row>
  </sheetData>
  <mergeCells count="9">
    <mergeCell ref="E10:E11"/>
    <mergeCell ref="F13:F33"/>
    <mergeCell ref="C2:G2"/>
    <mergeCell ref="C4:G4"/>
    <mergeCell ref="B9:B10"/>
    <mergeCell ref="C9:C10"/>
    <mergeCell ref="F9:G9"/>
    <mergeCell ref="G10:G11"/>
    <mergeCell ref="F10:F11"/>
  </mergeCells>
  <phoneticPr fontId="0" type="noConversion"/>
  <pageMargins left="0.27559055118110198" right="0.23622047244094499" top="0.36" bottom="0.37" header="0.23" footer="0.23"/>
  <pageSetup paperSize="9" scale="46" orientation="portrait" horizontalDpi="4294967292" r:id="rId1"/>
  <headerFooter alignWithMargins="0">
    <oddFooter>&amp;C&amp;26 33</oddFooter>
  </headerFooter>
</worksheet>
</file>

<file path=xl/worksheets/sheet6.xml><?xml version="1.0" encoding="utf-8"?>
<worksheet xmlns="http://schemas.openxmlformats.org/spreadsheetml/2006/main" xmlns:r="http://schemas.openxmlformats.org/officeDocument/2006/relationships">
  <dimension ref="A1:N270"/>
  <sheetViews>
    <sheetView view="pageBreakPreview" topLeftCell="A7" zoomScale="60" zoomScaleNormal="70" zoomScalePageLayoutView="70" workbookViewId="0">
      <selection activeCell="H52" sqref="H52"/>
    </sheetView>
  </sheetViews>
  <sheetFormatPr defaultColWidth="9.33203125" defaultRowHeight="12.75"/>
  <cols>
    <col min="1" max="1" width="9.33203125" style="104"/>
    <col min="2" max="2" width="57.33203125" style="104" customWidth="1"/>
    <col min="3" max="3" width="21" style="104" customWidth="1"/>
    <col min="4" max="4" width="21.33203125" style="104" customWidth="1"/>
    <col min="5" max="5" width="20.1640625" style="104" customWidth="1"/>
    <col min="6" max="6" width="18" style="104" customWidth="1"/>
    <col min="7" max="7" width="31.1640625" style="104" customWidth="1"/>
    <col min="8" max="8" width="18.6640625" style="104" customWidth="1"/>
    <col min="9" max="9" width="19.6640625" style="104" customWidth="1"/>
    <col min="10" max="10" width="19.83203125" style="104" customWidth="1"/>
    <col min="11" max="11" width="23.1640625" style="104" customWidth="1"/>
    <col min="12" max="12" width="16.83203125" style="104" customWidth="1"/>
    <col min="13" max="13" width="29.5" style="104" customWidth="1"/>
    <col min="14" max="14" width="18.1640625" style="104" customWidth="1"/>
    <col min="15" max="16384" width="9.33203125" style="104"/>
  </cols>
  <sheetData>
    <row r="1" spans="1:14" ht="15.75">
      <c r="A1" s="196"/>
      <c r="B1" s="165"/>
      <c r="C1" s="196"/>
      <c r="D1" s="196"/>
      <c r="E1" s="196"/>
      <c r="F1" s="196"/>
      <c r="G1" s="196"/>
      <c r="H1" s="165"/>
      <c r="I1" s="165"/>
      <c r="J1" s="165"/>
      <c r="K1" s="165"/>
      <c r="L1" s="166"/>
      <c r="M1" s="166"/>
      <c r="N1" s="166"/>
    </row>
    <row r="2" spans="1:14" ht="16.5" thickBot="1">
      <c r="A2" s="196"/>
      <c r="B2" s="165"/>
      <c r="C2" s="196"/>
      <c r="D2" s="196"/>
      <c r="E2" s="196"/>
      <c r="F2" s="196"/>
      <c r="G2" s="196"/>
      <c r="H2" s="165"/>
      <c r="I2" s="165"/>
      <c r="J2" s="166"/>
      <c r="K2" s="165"/>
      <c r="L2" s="166"/>
      <c r="M2" s="166"/>
      <c r="N2" s="166"/>
    </row>
    <row r="3" spans="1:14" ht="27" thickBot="1">
      <c r="A3" s="196"/>
      <c r="B3" s="1585" t="s">
        <v>287</v>
      </c>
      <c r="C3" s="1586"/>
      <c r="D3" s="1586"/>
      <c r="E3" s="1586"/>
      <c r="F3" s="1586"/>
      <c r="G3" s="1586"/>
      <c r="H3" s="1586"/>
      <c r="I3" s="1587"/>
      <c r="J3" s="166"/>
      <c r="K3" s="197"/>
      <c r="L3" s="166"/>
      <c r="M3" s="166"/>
      <c r="N3" s="166"/>
    </row>
    <row r="4" spans="1:14" ht="16.5" thickBot="1">
      <c r="A4" s="196"/>
      <c r="B4" s="165"/>
      <c r="C4" s="196"/>
      <c r="D4" s="196"/>
      <c r="E4" s="196"/>
      <c r="F4" s="196"/>
      <c r="G4" s="196"/>
      <c r="H4" s="165"/>
      <c r="I4" s="165"/>
      <c r="J4" s="166"/>
      <c r="K4" s="198"/>
      <c r="L4" s="166"/>
      <c r="M4" s="166"/>
      <c r="N4" s="166"/>
    </row>
    <row r="5" spans="1:14" ht="27" thickBot="1">
      <c r="A5" s="196"/>
      <c r="B5" s="1585" t="s">
        <v>241</v>
      </c>
      <c r="C5" s="1586"/>
      <c r="D5" s="1586"/>
      <c r="E5" s="1586"/>
      <c r="F5" s="1586"/>
      <c r="G5" s="1586"/>
      <c r="H5" s="1586"/>
      <c r="I5" s="1587"/>
      <c r="J5" s="166"/>
      <c r="K5" s="199"/>
      <c r="L5" s="166"/>
      <c r="M5" s="166"/>
      <c r="N5" s="166"/>
    </row>
    <row r="6" spans="1:14" ht="18.75">
      <c r="A6" s="196"/>
      <c r="B6" s="621"/>
      <c r="C6" s="621"/>
      <c r="D6" s="621"/>
      <c r="E6" s="621"/>
      <c r="F6" s="621"/>
      <c r="G6" s="621"/>
      <c r="H6" s="621"/>
      <c r="I6" s="621"/>
      <c r="J6" s="166"/>
      <c r="K6" s="199"/>
      <c r="L6" s="166"/>
      <c r="M6" s="166"/>
      <c r="N6" s="166"/>
    </row>
    <row r="7" spans="1:14" ht="23.25">
      <c r="A7" s="196"/>
      <c r="B7" s="982" t="s">
        <v>349</v>
      </c>
      <c r="C7" s="1002" t="s">
        <v>771</v>
      </c>
      <c r="D7" s="982"/>
      <c r="E7" s="165"/>
      <c r="F7" s="165"/>
      <c r="G7" s="165"/>
      <c r="H7" s="166"/>
      <c r="I7" s="166"/>
      <c r="J7" s="166"/>
      <c r="K7" s="165"/>
      <c r="L7" s="166"/>
      <c r="M7" s="166"/>
      <c r="N7" s="166"/>
    </row>
    <row r="8" spans="1:14" ht="23.25">
      <c r="A8" s="196"/>
      <c r="B8" s="982" t="s">
        <v>194</v>
      </c>
      <c r="C8" s="1002" t="s">
        <v>772</v>
      </c>
      <c r="D8" s="982"/>
      <c r="E8" s="165"/>
      <c r="F8" s="165"/>
      <c r="G8" s="165"/>
      <c r="H8" s="166"/>
      <c r="I8" s="166"/>
      <c r="J8" s="166"/>
      <c r="K8" s="165"/>
      <c r="L8" s="166"/>
      <c r="M8" s="166"/>
      <c r="N8" s="166"/>
    </row>
    <row r="9" spans="1:14" ht="19.5" thickBot="1">
      <c r="A9" s="200"/>
      <c r="B9" s="201"/>
      <c r="C9" s="198"/>
      <c r="D9" s="198"/>
      <c r="E9" s="200"/>
      <c r="F9" s="200"/>
      <c r="G9" s="200"/>
      <c r="H9" s="166"/>
      <c r="I9" s="166"/>
      <c r="J9" s="166"/>
      <c r="K9" s="166"/>
      <c r="L9" s="166"/>
      <c r="M9" s="1640" t="s">
        <v>729</v>
      </c>
      <c r="N9" s="1640"/>
    </row>
    <row r="10" spans="1:14" ht="20.25">
      <c r="A10" s="1624" t="s">
        <v>33</v>
      </c>
      <c r="B10" s="1641" t="s">
        <v>376</v>
      </c>
      <c r="C10" s="1626" t="s">
        <v>676</v>
      </c>
      <c r="D10" s="1627"/>
      <c r="E10" s="1627"/>
      <c r="F10" s="1627"/>
      <c r="G10" s="1627"/>
      <c r="H10" s="1628"/>
      <c r="I10" s="1626" t="s">
        <v>787</v>
      </c>
      <c r="J10" s="1627"/>
      <c r="K10" s="1627"/>
      <c r="L10" s="1627"/>
      <c r="M10" s="1627"/>
      <c r="N10" s="1628"/>
    </row>
    <row r="11" spans="1:14" ht="12.75" customHeight="1">
      <c r="A11" s="1625"/>
      <c r="B11" s="1642"/>
      <c r="C11" s="1629" t="s">
        <v>644</v>
      </c>
      <c r="D11" s="1629" t="s">
        <v>251</v>
      </c>
      <c r="E11" s="1629" t="s">
        <v>252</v>
      </c>
      <c r="F11" s="1629" t="s">
        <v>240</v>
      </c>
      <c r="G11" s="1629" t="s">
        <v>250</v>
      </c>
      <c r="H11" s="1629" t="s">
        <v>297</v>
      </c>
      <c r="I11" s="1629" t="s">
        <v>249</v>
      </c>
      <c r="J11" s="1629" t="s">
        <v>251</v>
      </c>
      <c r="K11" s="1629" t="s">
        <v>252</v>
      </c>
      <c r="L11" s="1629" t="s">
        <v>240</v>
      </c>
      <c r="M11" s="1629" t="s">
        <v>250</v>
      </c>
      <c r="N11" s="1629" t="s">
        <v>297</v>
      </c>
    </row>
    <row r="12" spans="1:14" ht="113.45" customHeight="1">
      <c r="A12" s="1003"/>
      <c r="B12" s="1004"/>
      <c r="C12" s="1630"/>
      <c r="D12" s="1630"/>
      <c r="E12" s="1630"/>
      <c r="F12" s="1630"/>
      <c r="G12" s="1630"/>
      <c r="H12" s="1630"/>
      <c r="I12" s="1630"/>
      <c r="J12" s="1630"/>
      <c r="K12" s="1630"/>
      <c r="L12" s="1630"/>
      <c r="M12" s="1630"/>
      <c r="N12" s="1630"/>
    </row>
    <row r="13" spans="1:14" ht="25.9" customHeight="1">
      <c r="A13" s="1003">
        <v>1</v>
      </c>
      <c r="B13" s="1004">
        <v>2</v>
      </c>
      <c r="C13" s="1004">
        <v>3</v>
      </c>
      <c r="D13" s="1004">
        <v>4</v>
      </c>
      <c r="E13" s="1004">
        <v>5</v>
      </c>
      <c r="F13" s="1004">
        <v>6</v>
      </c>
      <c r="G13" s="1004">
        <v>7</v>
      </c>
      <c r="H13" s="1004">
        <v>8</v>
      </c>
      <c r="I13" s="1004">
        <v>9</v>
      </c>
      <c r="J13" s="1004">
        <v>10</v>
      </c>
      <c r="K13" s="1004">
        <v>11</v>
      </c>
      <c r="L13" s="1004">
        <v>12</v>
      </c>
      <c r="M13" s="1004">
        <v>13</v>
      </c>
      <c r="N13" s="1004">
        <v>14</v>
      </c>
    </row>
    <row r="14" spans="1:14" s="105" customFormat="1" ht="22.5" hidden="1" customHeight="1">
      <c r="A14" s="348" t="s">
        <v>36</v>
      </c>
      <c r="B14" s="349"/>
      <c r="C14" s="202"/>
      <c r="D14" s="202"/>
      <c r="E14" s="202"/>
      <c r="F14" s="202"/>
      <c r="G14" s="202"/>
      <c r="H14" s="202"/>
      <c r="I14" s="202"/>
      <c r="J14" s="202"/>
      <c r="K14" s="202"/>
      <c r="L14" s="202"/>
      <c r="M14" s="202"/>
      <c r="N14" s="202"/>
    </row>
    <row r="15" spans="1:14" s="105" customFormat="1" ht="22.5" hidden="1" customHeight="1">
      <c r="A15" s="350"/>
      <c r="B15" s="351"/>
      <c r="C15" s="202"/>
      <c r="D15" s="202"/>
      <c r="E15" s="202"/>
      <c r="F15" s="202"/>
      <c r="G15" s="202"/>
      <c r="H15" s="202"/>
      <c r="I15" s="202"/>
      <c r="J15" s="202"/>
      <c r="K15" s="202"/>
      <c r="L15" s="202"/>
      <c r="M15" s="202"/>
      <c r="N15" s="202"/>
    </row>
    <row r="16" spans="1:14" s="105" customFormat="1" ht="22.5" hidden="1" customHeight="1">
      <c r="A16" s="350"/>
      <c r="B16" s="352"/>
      <c r="C16" s="202"/>
      <c r="D16" s="202"/>
      <c r="E16" s="202"/>
      <c r="F16" s="202"/>
      <c r="G16" s="202"/>
      <c r="H16" s="202"/>
      <c r="I16" s="202"/>
      <c r="J16" s="202"/>
      <c r="K16" s="202"/>
      <c r="L16" s="202"/>
      <c r="M16" s="202"/>
      <c r="N16" s="202"/>
    </row>
    <row r="17" spans="1:14" s="105" customFormat="1" ht="30" customHeight="1">
      <c r="A17" s="1005">
        <v>1</v>
      </c>
      <c r="B17" s="1006" t="s">
        <v>344</v>
      </c>
      <c r="C17" s="1631" t="s">
        <v>762</v>
      </c>
      <c r="D17" s="1632"/>
      <c r="E17" s="1632"/>
      <c r="F17" s="1632"/>
      <c r="G17" s="1632"/>
      <c r="H17" s="1632"/>
      <c r="I17" s="1632"/>
      <c r="J17" s="1632"/>
      <c r="K17" s="1632"/>
      <c r="L17" s="1632"/>
      <c r="M17" s="1632"/>
      <c r="N17" s="1633"/>
    </row>
    <row r="18" spans="1:14" s="105" customFormat="1" ht="30" customHeight="1">
      <c r="A18" s="1007"/>
      <c r="B18" s="1008" t="s">
        <v>245</v>
      </c>
      <c r="C18" s="1634"/>
      <c r="D18" s="1635"/>
      <c r="E18" s="1635"/>
      <c r="F18" s="1635"/>
      <c r="G18" s="1635"/>
      <c r="H18" s="1635"/>
      <c r="I18" s="1635"/>
      <c r="J18" s="1635"/>
      <c r="K18" s="1635"/>
      <c r="L18" s="1635"/>
      <c r="M18" s="1635"/>
      <c r="N18" s="1636"/>
    </row>
    <row r="19" spans="1:14" s="105" customFormat="1" ht="30" customHeight="1">
      <c r="A19" s="1007"/>
      <c r="B19" s="1008" t="s">
        <v>377</v>
      </c>
      <c r="C19" s="1634"/>
      <c r="D19" s="1635"/>
      <c r="E19" s="1635"/>
      <c r="F19" s="1635"/>
      <c r="G19" s="1635"/>
      <c r="H19" s="1635"/>
      <c r="I19" s="1635"/>
      <c r="J19" s="1635"/>
      <c r="K19" s="1635"/>
      <c r="L19" s="1635"/>
      <c r="M19" s="1635"/>
      <c r="N19" s="1636"/>
    </row>
    <row r="20" spans="1:14" s="105" customFormat="1" ht="30" customHeight="1">
      <c r="A20" s="1007"/>
      <c r="B20" s="1008"/>
      <c r="C20" s="1634"/>
      <c r="D20" s="1635"/>
      <c r="E20" s="1635"/>
      <c r="F20" s="1635"/>
      <c r="G20" s="1635"/>
      <c r="H20" s="1635"/>
      <c r="I20" s="1635"/>
      <c r="J20" s="1635"/>
      <c r="K20" s="1635"/>
      <c r="L20" s="1635"/>
      <c r="M20" s="1635"/>
      <c r="N20" s="1636"/>
    </row>
    <row r="21" spans="1:14" s="105" customFormat="1" ht="30" customHeight="1">
      <c r="A21" s="1007"/>
      <c r="B21" s="1008"/>
      <c r="C21" s="1634"/>
      <c r="D21" s="1635"/>
      <c r="E21" s="1635"/>
      <c r="F21" s="1635"/>
      <c r="G21" s="1635"/>
      <c r="H21" s="1635"/>
      <c r="I21" s="1635"/>
      <c r="J21" s="1635"/>
      <c r="K21" s="1635"/>
      <c r="L21" s="1635"/>
      <c r="M21" s="1635"/>
      <c r="N21" s="1636"/>
    </row>
    <row r="22" spans="1:14" s="105" customFormat="1" ht="30" customHeight="1">
      <c r="A22" s="1007"/>
      <c r="B22" s="1008"/>
      <c r="C22" s="1634"/>
      <c r="D22" s="1635"/>
      <c r="E22" s="1635"/>
      <c r="F22" s="1635"/>
      <c r="G22" s="1635"/>
      <c r="H22" s="1635"/>
      <c r="I22" s="1635"/>
      <c r="J22" s="1635"/>
      <c r="K22" s="1635"/>
      <c r="L22" s="1635"/>
      <c r="M22" s="1635"/>
      <c r="N22" s="1636"/>
    </row>
    <row r="23" spans="1:14" s="105" customFormat="1" ht="30" customHeight="1">
      <c r="A23" s="1007"/>
      <c r="B23" s="1008"/>
      <c r="C23" s="1634"/>
      <c r="D23" s="1635"/>
      <c r="E23" s="1635"/>
      <c r="F23" s="1635"/>
      <c r="G23" s="1635"/>
      <c r="H23" s="1635"/>
      <c r="I23" s="1635"/>
      <c r="J23" s="1635"/>
      <c r="K23" s="1635"/>
      <c r="L23" s="1635"/>
      <c r="M23" s="1635"/>
      <c r="N23" s="1636"/>
    </row>
    <row r="24" spans="1:14" ht="30" customHeight="1">
      <c r="A24" s="1007"/>
      <c r="B24" s="1009"/>
      <c r="C24" s="1634"/>
      <c r="D24" s="1635"/>
      <c r="E24" s="1635"/>
      <c r="F24" s="1635"/>
      <c r="G24" s="1635"/>
      <c r="H24" s="1635"/>
      <c r="I24" s="1635"/>
      <c r="J24" s="1635"/>
      <c r="K24" s="1635"/>
      <c r="L24" s="1635"/>
      <c r="M24" s="1635"/>
      <c r="N24" s="1636"/>
    </row>
    <row r="25" spans="1:14" ht="30" customHeight="1">
      <c r="A25" s="1007"/>
      <c r="B25" s="1009"/>
      <c r="C25" s="1634"/>
      <c r="D25" s="1635"/>
      <c r="E25" s="1635"/>
      <c r="F25" s="1635"/>
      <c r="G25" s="1635"/>
      <c r="H25" s="1635"/>
      <c r="I25" s="1635"/>
      <c r="J25" s="1635"/>
      <c r="K25" s="1635"/>
      <c r="L25" s="1635"/>
      <c r="M25" s="1635"/>
      <c r="N25" s="1636"/>
    </row>
    <row r="26" spans="1:14" ht="30" customHeight="1">
      <c r="A26" s="1007"/>
      <c r="B26" s="1009" t="s">
        <v>308</v>
      </c>
      <c r="C26" s="1637"/>
      <c r="D26" s="1638"/>
      <c r="E26" s="1638"/>
      <c r="F26" s="1638"/>
      <c r="G26" s="1638"/>
      <c r="H26" s="1638"/>
      <c r="I26" s="1638"/>
      <c r="J26" s="1638"/>
      <c r="K26" s="1638"/>
      <c r="L26" s="1638"/>
      <c r="M26" s="1638"/>
      <c r="N26" s="1639"/>
    </row>
    <row r="27" spans="1:14" ht="30" customHeight="1">
      <c r="C27" s="553"/>
      <c r="D27" s="554"/>
      <c r="E27" s="554"/>
      <c r="F27" s="554"/>
      <c r="G27" s="555"/>
    </row>
    <row r="255" spans="2:2">
      <c r="B255" s="568"/>
    </row>
    <row r="256" spans="2:2">
      <c r="B256" s="569"/>
    </row>
    <row r="257" spans="2:5">
      <c r="B257" s="569"/>
    </row>
    <row r="258" spans="2:5">
      <c r="B258" s="570"/>
    </row>
    <row r="260" spans="2:5">
      <c r="B260" s="567">
        <v>322002</v>
      </c>
    </row>
    <row r="261" spans="2:5">
      <c r="B261" s="567">
        <v>7064</v>
      </c>
    </row>
    <row r="262" spans="2:5">
      <c r="B262" s="567">
        <v>59817</v>
      </c>
    </row>
    <row r="263" spans="2:5">
      <c r="B263" s="566">
        <v>1188405</v>
      </c>
    </row>
    <row r="265" spans="2:5">
      <c r="B265" s="566">
        <v>117701</v>
      </c>
      <c r="E265" s="571"/>
    </row>
    <row r="266" spans="2:5">
      <c r="B266" s="567">
        <v>5605181</v>
      </c>
    </row>
    <row r="267" spans="2:5">
      <c r="B267" s="567">
        <v>74615</v>
      </c>
    </row>
    <row r="268" spans="2:5">
      <c r="B268" s="567">
        <v>1469512</v>
      </c>
    </row>
    <row r="269" spans="2:5">
      <c r="B269" s="567">
        <v>50439</v>
      </c>
    </row>
    <row r="270" spans="2:5">
      <c r="B270" s="567">
        <v>25000</v>
      </c>
    </row>
  </sheetData>
  <mergeCells count="20">
    <mergeCell ref="C17:N26"/>
    <mergeCell ref="B3:I3"/>
    <mergeCell ref="B5:I5"/>
    <mergeCell ref="I10:N10"/>
    <mergeCell ref="I11:I12"/>
    <mergeCell ref="J11:J12"/>
    <mergeCell ref="K11:K12"/>
    <mergeCell ref="L11:L12"/>
    <mergeCell ref="M11:M12"/>
    <mergeCell ref="N11:N12"/>
    <mergeCell ref="M9:N9"/>
    <mergeCell ref="B10:B11"/>
    <mergeCell ref="A10:A11"/>
    <mergeCell ref="C10:H10"/>
    <mergeCell ref="C11:C12"/>
    <mergeCell ref="D11:D12"/>
    <mergeCell ref="E11:E12"/>
    <mergeCell ref="F11:F12"/>
    <mergeCell ref="G11:G12"/>
    <mergeCell ref="H11:H12"/>
  </mergeCells>
  <phoneticPr fontId="0" type="noConversion"/>
  <printOptions horizontalCentered="1"/>
  <pageMargins left="0.35" right="0.17" top="0.74803149606299202" bottom="0.74803149606299202" header="0.31496062992126" footer="0.31496062992126"/>
  <pageSetup paperSize="9" scale="47" pageOrder="overThenDown" orientation="landscape" r:id="rId1"/>
  <headerFooter>
    <oddFooter>&amp;C&amp;26 34</oddFooter>
  </headerFooter>
</worksheet>
</file>

<file path=xl/worksheets/sheet7.xml><?xml version="1.0" encoding="utf-8"?>
<worksheet xmlns="http://schemas.openxmlformats.org/spreadsheetml/2006/main" xmlns:r="http://schemas.openxmlformats.org/officeDocument/2006/relationships">
  <dimension ref="A1:BQ82"/>
  <sheetViews>
    <sheetView view="pageBreakPreview" zoomScale="75" zoomScaleSheetLayoutView="50" workbookViewId="0">
      <selection activeCell="B22" sqref="B22"/>
    </sheetView>
  </sheetViews>
  <sheetFormatPr defaultColWidth="21" defaultRowHeight="12.75"/>
  <cols>
    <col min="1" max="1" width="21" style="106"/>
    <col min="2" max="2" width="7.83203125" style="203" customWidth="1"/>
    <col min="3" max="3" width="35.5" style="106" customWidth="1"/>
    <col min="4" max="6" width="18.33203125" style="106" customWidth="1"/>
    <col min="7" max="7" width="15.6640625" style="106" customWidth="1"/>
    <col min="8" max="8" width="15.5" style="106" customWidth="1"/>
    <col min="9" max="9" width="21" style="106" customWidth="1"/>
    <col min="10" max="17" width="21" style="107" customWidth="1"/>
    <col min="18" max="16384" width="21" style="106"/>
  </cols>
  <sheetData>
    <row r="1" spans="1:69" ht="13.15" customHeight="1" thickBot="1"/>
    <row r="2" spans="1:69" ht="18" customHeight="1" thickBot="1">
      <c r="B2" s="207"/>
      <c r="C2" s="166"/>
      <c r="D2" s="1643" t="s">
        <v>265</v>
      </c>
      <c r="E2" s="1644"/>
      <c r="F2" s="1644"/>
      <c r="G2" s="1644"/>
      <c r="H2" s="1645"/>
      <c r="I2" s="209"/>
    </row>
    <row r="3" spans="1:69" ht="18.600000000000001" customHeight="1" thickBot="1">
      <c r="B3" s="207"/>
      <c r="C3" s="166"/>
      <c r="D3" s="166"/>
      <c r="E3" s="166"/>
      <c r="F3" s="166"/>
      <c r="G3" s="166"/>
      <c r="H3" s="166"/>
      <c r="I3" s="166"/>
    </row>
    <row r="4" spans="1:69" ht="21.6" customHeight="1" thickBot="1">
      <c r="B4" s="207"/>
      <c r="C4" s="166"/>
      <c r="D4" s="1643" t="s">
        <v>173</v>
      </c>
      <c r="E4" s="1644"/>
      <c r="F4" s="1644"/>
      <c r="G4" s="1644"/>
      <c r="H4" s="1645"/>
      <c r="I4" s="210"/>
    </row>
    <row r="5" spans="1:69" ht="16.5" customHeight="1">
      <c r="B5" s="207"/>
      <c r="C5" s="166"/>
      <c r="D5" s="209"/>
      <c r="E5" s="209"/>
      <c r="F5" s="209"/>
      <c r="G5" s="210"/>
      <c r="H5" s="210"/>
      <c r="I5" s="210"/>
    </row>
    <row r="6" spans="1:69" ht="16.5">
      <c r="B6" s="207"/>
      <c r="C6" s="166" t="s">
        <v>349</v>
      </c>
      <c r="E6" s="166"/>
      <c r="F6" s="619" t="s">
        <v>771</v>
      </c>
      <c r="G6" s="166"/>
      <c r="I6" s="166"/>
    </row>
    <row r="7" spans="1:69" ht="16.5">
      <c r="B7" s="207"/>
      <c r="C7" s="166" t="s">
        <v>194</v>
      </c>
      <c r="E7" s="166"/>
      <c r="F7" s="619" t="s">
        <v>772</v>
      </c>
      <c r="G7" s="166"/>
      <c r="I7" s="166"/>
    </row>
    <row r="8" spans="1:69" s="109" customFormat="1" ht="17.25" thickBot="1">
      <c r="A8" s="107"/>
      <c r="B8" s="211"/>
      <c r="C8" s="201"/>
      <c r="D8" s="208"/>
      <c r="E8" s="208"/>
      <c r="F8" s="208"/>
      <c r="G8" s="208"/>
      <c r="H8" s="208"/>
      <c r="I8" s="622" t="s">
        <v>729</v>
      </c>
      <c r="J8" s="107"/>
      <c r="K8" s="107"/>
      <c r="L8" s="107"/>
      <c r="M8" s="107"/>
      <c r="N8" s="107"/>
      <c r="O8" s="107"/>
      <c r="P8" s="107"/>
      <c r="Q8" s="107"/>
      <c r="R8" s="107"/>
      <c r="S8" s="107"/>
      <c r="T8" s="107"/>
      <c r="U8" s="107"/>
      <c r="V8" s="107"/>
      <c r="W8" s="107"/>
      <c r="X8" s="107"/>
      <c r="Y8" s="107"/>
      <c r="Z8" s="107"/>
      <c r="AA8" s="107"/>
      <c r="AB8" s="107"/>
      <c r="AC8" s="107"/>
      <c r="AD8" s="107"/>
      <c r="AE8" s="107"/>
      <c r="AF8" s="107"/>
      <c r="AG8" s="107"/>
      <c r="AH8" s="107"/>
      <c r="AI8" s="107"/>
      <c r="AJ8" s="107"/>
      <c r="AK8" s="107"/>
      <c r="AL8" s="107"/>
      <c r="AM8" s="107"/>
      <c r="AN8" s="107"/>
      <c r="AO8" s="107"/>
      <c r="AP8" s="107"/>
      <c r="AQ8" s="107"/>
      <c r="AR8" s="107"/>
      <c r="AS8" s="107"/>
      <c r="AT8" s="107"/>
      <c r="AU8" s="107"/>
      <c r="AV8" s="107"/>
      <c r="AW8" s="107"/>
      <c r="AX8" s="107"/>
      <c r="AY8" s="107"/>
      <c r="AZ8" s="107"/>
      <c r="BA8" s="107"/>
      <c r="BB8" s="107"/>
      <c r="BC8" s="107"/>
      <c r="BD8" s="107"/>
      <c r="BE8" s="107"/>
      <c r="BF8" s="107"/>
      <c r="BG8" s="107"/>
      <c r="BH8" s="107"/>
      <c r="BI8" s="107"/>
      <c r="BJ8" s="107"/>
      <c r="BK8" s="107"/>
      <c r="BL8" s="107"/>
      <c r="BM8" s="107"/>
      <c r="BN8" s="107"/>
      <c r="BO8" s="107"/>
      <c r="BP8" s="107"/>
      <c r="BQ8" s="107"/>
    </row>
    <row r="9" spans="1:69" s="111" customFormat="1" ht="15">
      <c r="B9" s="1652" t="s">
        <v>528</v>
      </c>
      <c r="C9" s="1655" t="s">
        <v>34</v>
      </c>
      <c r="D9" s="1665" t="s">
        <v>676</v>
      </c>
      <c r="E9" s="1665"/>
      <c r="F9" s="1665"/>
      <c r="G9" s="1658" t="s">
        <v>787</v>
      </c>
      <c r="H9" s="1659"/>
      <c r="I9" s="1660"/>
      <c r="J9" s="110"/>
      <c r="K9" s="110"/>
      <c r="L9" s="110"/>
      <c r="M9" s="110"/>
      <c r="N9" s="110"/>
      <c r="O9" s="110"/>
      <c r="P9" s="110"/>
      <c r="Q9" s="110"/>
      <c r="R9" s="110"/>
      <c r="S9" s="110"/>
      <c r="T9" s="110"/>
      <c r="U9" s="110"/>
      <c r="V9" s="110"/>
      <c r="W9" s="110"/>
      <c r="X9" s="110"/>
      <c r="Y9" s="110"/>
      <c r="Z9" s="110"/>
      <c r="AA9" s="110"/>
      <c r="AB9" s="110"/>
      <c r="AC9" s="110"/>
      <c r="AD9" s="110"/>
      <c r="AE9" s="110"/>
      <c r="AF9" s="110"/>
      <c r="AG9" s="110"/>
      <c r="AH9" s="110"/>
      <c r="AI9" s="110"/>
      <c r="AJ9" s="110"/>
      <c r="AK9" s="110"/>
      <c r="AL9" s="110"/>
      <c r="AM9" s="110"/>
      <c r="AN9" s="110"/>
      <c r="AO9" s="110"/>
      <c r="AP9" s="110"/>
      <c r="AQ9" s="110"/>
      <c r="AR9" s="110"/>
      <c r="AS9" s="110"/>
      <c r="AT9" s="110"/>
      <c r="AU9" s="110"/>
      <c r="AV9" s="110"/>
      <c r="AW9" s="110"/>
      <c r="AX9" s="110"/>
      <c r="AY9" s="110"/>
      <c r="AZ9" s="110"/>
      <c r="BA9" s="110"/>
      <c r="BB9" s="110"/>
      <c r="BC9" s="110"/>
      <c r="BD9" s="110"/>
      <c r="BE9" s="110"/>
      <c r="BF9" s="110"/>
      <c r="BG9" s="110"/>
      <c r="BH9" s="110"/>
      <c r="BI9" s="110"/>
      <c r="BJ9" s="110"/>
      <c r="BK9" s="110"/>
      <c r="BL9" s="110"/>
      <c r="BM9" s="110"/>
      <c r="BN9" s="110"/>
      <c r="BO9" s="110"/>
      <c r="BP9" s="110"/>
    </row>
    <row r="10" spans="1:69" s="111" customFormat="1" ht="18.75" customHeight="1">
      <c r="B10" s="1653"/>
      <c r="C10" s="1656"/>
      <c r="D10" s="600"/>
      <c r="E10" s="600"/>
      <c r="F10" s="600"/>
      <c r="G10" s="385" t="s">
        <v>113</v>
      </c>
      <c r="H10" s="1661" t="s">
        <v>319</v>
      </c>
      <c r="I10" s="1663" t="s">
        <v>645</v>
      </c>
      <c r="J10" s="110"/>
      <c r="K10" s="110"/>
      <c r="L10" s="110"/>
      <c r="M10" s="110"/>
      <c r="N10" s="110"/>
      <c r="O10" s="110"/>
      <c r="P10" s="110"/>
      <c r="Q10" s="110"/>
      <c r="R10" s="110"/>
      <c r="S10" s="110"/>
      <c r="T10" s="110"/>
      <c r="U10" s="110"/>
      <c r="V10" s="110"/>
      <c r="W10" s="110"/>
      <c r="X10" s="110"/>
      <c r="Y10" s="110"/>
      <c r="Z10" s="110"/>
      <c r="AA10" s="110"/>
      <c r="AB10" s="110"/>
      <c r="AC10" s="110"/>
      <c r="AD10" s="110"/>
      <c r="AE10" s="110"/>
      <c r="AF10" s="110"/>
      <c r="AG10" s="110"/>
      <c r="AH10" s="110"/>
      <c r="AI10" s="110"/>
      <c r="AJ10" s="110"/>
      <c r="AK10" s="110"/>
      <c r="AL10" s="110"/>
      <c r="AM10" s="110"/>
      <c r="AN10" s="110"/>
      <c r="AO10" s="110"/>
      <c r="AP10" s="110"/>
      <c r="AQ10" s="110"/>
      <c r="AR10" s="110"/>
      <c r="AS10" s="110"/>
      <c r="AT10" s="110"/>
      <c r="AU10" s="110"/>
      <c r="AV10" s="110"/>
      <c r="AW10" s="110"/>
      <c r="AX10" s="110"/>
      <c r="AY10" s="110"/>
      <c r="AZ10" s="110"/>
      <c r="BA10" s="110"/>
      <c r="BB10" s="110"/>
      <c r="BC10" s="110"/>
      <c r="BD10" s="110"/>
      <c r="BE10" s="110"/>
      <c r="BF10" s="110"/>
      <c r="BG10" s="110"/>
      <c r="BH10" s="110"/>
      <c r="BI10" s="110"/>
      <c r="BJ10" s="110"/>
      <c r="BK10" s="110"/>
      <c r="BL10" s="110"/>
      <c r="BM10" s="110"/>
      <c r="BN10" s="110"/>
      <c r="BO10" s="110"/>
      <c r="BP10" s="110"/>
    </row>
    <row r="11" spans="1:69" s="112" customFormat="1" ht="33.75" customHeight="1" thickBot="1">
      <c r="A11" s="110"/>
      <c r="B11" s="1654"/>
      <c r="C11" s="1657"/>
      <c r="D11" s="393" t="s">
        <v>638</v>
      </c>
      <c r="E11" s="393" t="s">
        <v>664</v>
      </c>
      <c r="F11" s="393" t="s">
        <v>665</v>
      </c>
      <c r="G11" s="386" t="s">
        <v>114</v>
      </c>
      <c r="H11" s="1662"/>
      <c r="I11" s="1664"/>
      <c r="J11" s="110"/>
      <c r="K11" s="110"/>
      <c r="L11" s="110"/>
      <c r="M11" s="110"/>
      <c r="N11" s="110"/>
      <c r="O11" s="110"/>
      <c r="P11" s="110"/>
      <c r="Q11" s="110"/>
      <c r="R11" s="110"/>
      <c r="S11" s="110"/>
      <c r="T11" s="110"/>
      <c r="U11" s="110"/>
      <c r="V11" s="110"/>
      <c r="W11" s="110"/>
      <c r="X11" s="110"/>
      <c r="Y11" s="110"/>
      <c r="Z11" s="110"/>
      <c r="AA11" s="110"/>
      <c r="AB11" s="110"/>
      <c r="AC11" s="110"/>
      <c r="AD11" s="110"/>
      <c r="AE11" s="110"/>
      <c r="AF11" s="110"/>
      <c r="AG11" s="110"/>
      <c r="AH11" s="110"/>
      <c r="AI11" s="110"/>
      <c r="AJ11" s="110"/>
      <c r="AK11" s="110"/>
      <c r="AL11" s="110"/>
      <c r="AM11" s="110"/>
      <c r="AN11" s="110"/>
      <c r="AO11" s="110"/>
      <c r="AP11" s="110"/>
      <c r="AQ11" s="110"/>
      <c r="AR11" s="110"/>
      <c r="AS11" s="110"/>
      <c r="AT11" s="110"/>
      <c r="AU11" s="110"/>
      <c r="AV11" s="110"/>
      <c r="AW11" s="110"/>
      <c r="AX11" s="110"/>
      <c r="AY11" s="110"/>
      <c r="AZ11" s="110"/>
      <c r="BA11" s="110"/>
      <c r="BB11" s="110"/>
      <c r="BC11" s="110"/>
      <c r="BD11" s="110"/>
      <c r="BE11" s="110"/>
      <c r="BF11" s="110"/>
      <c r="BG11" s="110"/>
      <c r="BH11" s="110"/>
      <c r="BI11" s="110"/>
      <c r="BJ11" s="110"/>
      <c r="BK11" s="110"/>
      <c r="BL11" s="110"/>
      <c r="BM11" s="110"/>
      <c r="BN11" s="110"/>
      <c r="BO11" s="110"/>
      <c r="BP11" s="110"/>
    </row>
    <row r="12" spans="1:69" s="112" customFormat="1" ht="15.75" thickBot="1">
      <c r="A12" s="110"/>
      <c r="B12" s="387">
        <v>1</v>
      </c>
      <c r="C12" s="212">
        <v>2</v>
      </c>
      <c r="D12" s="393">
        <v>3</v>
      </c>
      <c r="E12" s="393">
        <v>4</v>
      </c>
      <c r="F12" s="393" t="s">
        <v>643</v>
      </c>
      <c r="G12" s="395">
        <v>6</v>
      </c>
      <c r="H12" s="602">
        <v>7</v>
      </c>
      <c r="I12" s="682">
        <v>8</v>
      </c>
      <c r="J12" s="110"/>
      <c r="K12" s="110"/>
      <c r="L12" s="110"/>
      <c r="M12" s="110"/>
      <c r="N12" s="110"/>
      <c r="O12" s="110"/>
      <c r="P12" s="110"/>
      <c r="Q12" s="110"/>
      <c r="R12" s="110"/>
      <c r="S12" s="110"/>
      <c r="T12" s="110"/>
      <c r="U12" s="110"/>
      <c r="V12" s="110"/>
      <c r="W12" s="110"/>
      <c r="X12" s="110"/>
      <c r="Y12" s="110"/>
      <c r="Z12" s="110"/>
      <c r="AA12" s="110"/>
      <c r="AB12" s="110"/>
      <c r="AC12" s="110"/>
      <c r="AD12" s="110"/>
      <c r="AE12" s="110"/>
      <c r="AF12" s="110"/>
      <c r="AG12" s="110"/>
      <c r="AH12" s="110"/>
      <c r="AI12" s="110"/>
      <c r="AJ12" s="110"/>
      <c r="AK12" s="110"/>
      <c r="AL12" s="110"/>
      <c r="AM12" s="110"/>
      <c r="AN12" s="110"/>
      <c r="AO12" s="110"/>
      <c r="AP12" s="110"/>
      <c r="AQ12" s="110"/>
      <c r="AR12" s="110"/>
      <c r="AS12" s="110"/>
      <c r="AT12" s="110"/>
      <c r="AU12" s="110"/>
      <c r="AV12" s="110"/>
      <c r="AW12" s="110"/>
      <c r="AX12" s="110"/>
      <c r="AY12" s="110"/>
      <c r="AZ12" s="110"/>
      <c r="BA12" s="110"/>
      <c r="BB12" s="110"/>
      <c r="BC12" s="110"/>
      <c r="BD12" s="110"/>
      <c r="BE12" s="110"/>
      <c r="BF12" s="110"/>
      <c r="BG12" s="110"/>
      <c r="BH12" s="110"/>
      <c r="BI12" s="110"/>
      <c r="BJ12" s="110"/>
      <c r="BK12" s="110"/>
      <c r="BL12" s="110"/>
      <c r="BM12" s="110"/>
      <c r="BN12" s="110"/>
      <c r="BO12" s="110"/>
      <c r="BP12" s="110"/>
    </row>
    <row r="13" spans="1:69" s="111" customFormat="1" ht="18.75" customHeight="1">
      <c r="B13" s="213" t="s">
        <v>36</v>
      </c>
      <c r="C13" s="214" t="s">
        <v>48</v>
      </c>
      <c r="D13" s="1646" t="s">
        <v>762</v>
      </c>
      <c r="E13" s="1647"/>
      <c r="F13" s="1647"/>
      <c r="G13" s="1647"/>
      <c r="H13" s="1647"/>
      <c r="I13" s="1648"/>
      <c r="J13" s="110"/>
      <c r="K13" s="110"/>
      <c r="L13" s="110"/>
      <c r="M13" s="110"/>
      <c r="N13" s="110"/>
      <c r="O13" s="110"/>
      <c r="P13" s="110"/>
    </row>
    <row r="14" spans="1:69" s="111" customFormat="1" ht="54" customHeight="1">
      <c r="B14" s="215">
        <v>1</v>
      </c>
      <c r="C14" s="216" t="s">
        <v>663</v>
      </c>
      <c r="D14" s="1646"/>
      <c r="E14" s="1647"/>
      <c r="F14" s="1647"/>
      <c r="G14" s="1647"/>
      <c r="H14" s="1647"/>
      <c r="I14" s="1648"/>
      <c r="J14" s="110"/>
      <c r="K14" s="110"/>
      <c r="L14" s="110"/>
      <c r="M14" s="110"/>
      <c r="N14" s="110"/>
      <c r="O14" s="110"/>
      <c r="P14" s="110"/>
    </row>
    <row r="15" spans="1:69" s="111" customFormat="1" ht="34.5" customHeight="1">
      <c r="B15" s="215">
        <v>2</v>
      </c>
      <c r="C15" s="359" t="s">
        <v>371</v>
      </c>
      <c r="D15" s="1646"/>
      <c r="E15" s="1647"/>
      <c r="F15" s="1647"/>
      <c r="G15" s="1647"/>
      <c r="H15" s="1647"/>
      <c r="I15" s="1648"/>
      <c r="J15" s="110"/>
      <c r="K15" s="110"/>
      <c r="L15" s="110"/>
      <c r="M15" s="110"/>
      <c r="N15" s="110"/>
      <c r="O15" s="110"/>
      <c r="P15" s="110"/>
    </row>
    <row r="16" spans="1:69" s="111" customFormat="1" ht="20.25" customHeight="1">
      <c r="B16" s="215">
        <v>4</v>
      </c>
      <c r="C16" s="217" t="s">
        <v>49</v>
      </c>
      <c r="D16" s="1649"/>
      <c r="E16" s="1650"/>
      <c r="F16" s="1650"/>
      <c r="G16" s="1650"/>
      <c r="H16" s="1650"/>
      <c r="I16" s="1651"/>
      <c r="J16" s="110"/>
      <c r="K16" s="110"/>
      <c r="L16" s="110"/>
      <c r="M16" s="110"/>
      <c r="N16" s="110"/>
      <c r="O16" s="110"/>
      <c r="P16" s="110"/>
    </row>
    <row r="17" spans="2:17" s="111" customFormat="1" ht="21.75" customHeight="1" thickBot="1">
      <c r="B17" s="218"/>
      <c r="C17" s="219" t="s">
        <v>50</v>
      </c>
      <c r="D17" s="220"/>
      <c r="E17" s="220"/>
      <c r="F17" s="220"/>
      <c r="G17" s="220"/>
      <c r="H17" s="220"/>
      <c r="I17" s="683"/>
      <c r="J17" s="110"/>
      <c r="K17" s="110"/>
      <c r="L17" s="110"/>
      <c r="M17" s="110"/>
      <c r="N17" s="110"/>
      <c r="O17" s="110"/>
      <c r="P17" s="110"/>
    </row>
    <row r="18" spans="2:17" s="111" customFormat="1" ht="15">
      <c r="B18" s="205"/>
      <c r="C18" s="110"/>
      <c r="D18" s="113"/>
      <c r="E18" s="113"/>
      <c r="F18" s="113"/>
      <c r="G18" s="113"/>
      <c r="H18" s="113"/>
      <c r="I18" s="113"/>
      <c r="J18" s="110"/>
      <c r="K18" s="110"/>
      <c r="L18" s="110"/>
      <c r="M18" s="110"/>
      <c r="N18" s="110"/>
      <c r="O18" s="110"/>
      <c r="P18" s="110"/>
      <c r="Q18" s="110"/>
    </row>
    <row r="19" spans="2:17" s="111" customFormat="1" ht="16.5">
      <c r="B19" s="125"/>
      <c r="C19" s="114"/>
      <c r="D19" s="113"/>
      <c r="E19" s="113"/>
      <c r="F19" s="113"/>
      <c r="G19" s="113"/>
      <c r="H19" s="113"/>
      <c r="I19" s="113"/>
      <c r="J19" s="110"/>
      <c r="K19" s="110"/>
      <c r="L19" s="110"/>
      <c r="M19" s="110"/>
      <c r="N19" s="110"/>
      <c r="O19" s="110"/>
      <c r="P19" s="110"/>
      <c r="Q19" s="110"/>
    </row>
    <row r="20" spans="2:17" ht="15">
      <c r="B20" s="204"/>
      <c r="D20" s="108"/>
      <c r="E20" s="108"/>
      <c r="F20" s="108"/>
      <c r="G20" s="108"/>
      <c r="H20" s="108"/>
      <c r="I20" s="108"/>
    </row>
    <row r="21" spans="2:17" ht="15">
      <c r="B21" s="204"/>
      <c r="C21" s="108"/>
      <c r="D21" s="108"/>
      <c r="E21" s="108"/>
      <c r="F21" s="108"/>
      <c r="G21" s="108"/>
      <c r="H21" s="108"/>
      <c r="I21" s="108"/>
    </row>
    <row r="22" spans="2:17" ht="15">
      <c r="B22" s="204"/>
      <c r="C22" s="108"/>
      <c r="D22" s="108"/>
      <c r="E22" s="108"/>
      <c r="F22" s="108"/>
      <c r="G22" s="108"/>
      <c r="H22" s="108"/>
      <c r="I22" s="108"/>
    </row>
    <row r="23" spans="2:17" ht="15">
      <c r="B23" s="204"/>
      <c r="C23" s="108"/>
      <c r="D23" s="108"/>
      <c r="E23" s="108"/>
      <c r="F23" s="108"/>
      <c r="G23" s="108"/>
      <c r="H23" s="108"/>
      <c r="I23" s="108"/>
    </row>
    <row r="24" spans="2:17" ht="15">
      <c r="B24" s="204"/>
      <c r="C24" s="108"/>
      <c r="D24" s="108"/>
      <c r="E24" s="108"/>
      <c r="F24" s="108"/>
      <c r="G24" s="108"/>
      <c r="H24" s="108"/>
      <c r="I24" s="108"/>
    </row>
    <row r="25" spans="2:17" ht="15">
      <c r="B25" s="204"/>
      <c r="C25" s="108"/>
      <c r="D25" s="108"/>
      <c r="E25" s="108"/>
      <c r="F25" s="108"/>
      <c r="G25" s="108"/>
      <c r="H25" s="108"/>
      <c r="I25" s="108"/>
    </row>
    <row r="26" spans="2:17" ht="15">
      <c r="B26" s="204"/>
      <c r="C26" s="108"/>
      <c r="D26" s="108"/>
      <c r="E26" s="108"/>
      <c r="F26" s="108"/>
      <c r="G26" s="108"/>
      <c r="H26" s="108"/>
      <c r="I26" s="108"/>
    </row>
    <row r="27" spans="2:17">
      <c r="B27" s="206"/>
      <c r="C27" s="107"/>
      <c r="D27" s="107"/>
      <c r="E27" s="107"/>
      <c r="F27" s="107"/>
      <c r="G27" s="107"/>
      <c r="H27" s="107"/>
      <c r="I27" s="107"/>
    </row>
    <row r="28" spans="2:17">
      <c r="B28" s="206"/>
      <c r="C28" s="107"/>
      <c r="D28" s="107"/>
      <c r="E28" s="107"/>
      <c r="F28" s="107"/>
      <c r="G28" s="107"/>
      <c r="H28" s="107"/>
      <c r="I28" s="107"/>
    </row>
    <row r="29" spans="2:17">
      <c r="B29" s="206"/>
      <c r="C29" s="107"/>
      <c r="D29" s="107"/>
      <c r="E29" s="107"/>
      <c r="F29" s="107"/>
      <c r="G29" s="107"/>
      <c r="H29" s="107"/>
      <c r="I29" s="107"/>
    </row>
    <row r="30" spans="2:17">
      <c r="B30" s="206"/>
      <c r="C30" s="107"/>
      <c r="D30" s="107"/>
      <c r="E30" s="107"/>
      <c r="F30" s="107"/>
      <c r="G30" s="107"/>
      <c r="H30" s="107"/>
      <c r="I30" s="107"/>
    </row>
    <row r="31" spans="2:17">
      <c r="B31" s="206"/>
      <c r="C31" s="107"/>
      <c r="D31" s="107"/>
      <c r="E31" s="107"/>
      <c r="F31" s="107"/>
      <c r="G31" s="107"/>
      <c r="H31" s="107"/>
      <c r="I31" s="107"/>
    </row>
    <row r="32" spans="2:17">
      <c r="B32" s="206"/>
      <c r="C32" s="107"/>
      <c r="D32" s="107"/>
      <c r="E32" s="107"/>
      <c r="F32" s="107"/>
      <c r="G32" s="107"/>
      <c r="H32" s="107"/>
      <c r="I32" s="107"/>
    </row>
    <row r="33" spans="2:9">
      <c r="B33" s="206"/>
      <c r="C33" s="107"/>
      <c r="D33" s="107"/>
      <c r="E33" s="107"/>
      <c r="F33" s="107"/>
      <c r="G33" s="107"/>
      <c r="H33" s="107"/>
      <c r="I33" s="107"/>
    </row>
    <row r="34" spans="2:9">
      <c r="B34" s="206"/>
      <c r="C34" s="107"/>
      <c r="D34" s="107"/>
      <c r="E34" s="107"/>
      <c r="F34" s="107"/>
      <c r="G34" s="107"/>
      <c r="H34" s="107"/>
      <c r="I34" s="107"/>
    </row>
    <row r="35" spans="2:9">
      <c r="B35" s="206"/>
      <c r="C35" s="107"/>
      <c r="D35" s="107"/>
      <c r="E35" s="107"/>
      <c r="F35" s="107"/>
      <c r="G35" s="107"/>
      <c r="H35" s="107"/>
      <c r="I35" s="107"/>
    </row>
    <row r="36" spans="2:9">
      <c r="B36" s="206"/>
      <c r="C36" s="107"/>
      <c r="D36" s="107"/>
      <c r="E36" s="107"/>
      <c r="F36" s="107"/>
      <c r="G36" s="107"/>
      <c r="H36" s="107"/>
      <c r="I36" s="107"/>
    </row>
    <row r="37" spans="2:9">
      <c r="B37" s="206"/>
      <c r="C37" s="107"/>
      <c r="D37" s="107"/>
      <c r="E37" s="107"/>
      <c r="F37" s="107"/>
      <c r="G37" s="107"/>
      <c r="H37" s="107"/>
      <c r="I37" s="107"/>
    </row>
    <row r="38" spans="2:9">
      <c r="B38" s="206"/>
      <c r="C38" s="107"/>
      <c r="D38" s="107"/>
      <c r="E38" s="107"/>
      <c r="F38" s="107"/>
      <c r="G38" s="107"/>
      <c r="H38" s="107"/>
      <c r="I38" s="107"/>
    </row>
    <row r="39" spans="2:9">
      <c r="B39" s="206"/>
      <c r="C39" s="107"/>
      <c r="D39" s="107"/>
      <c r="E39" s="107"/>
      <c r="F39" s="107"/>
      <c r="G39" s="107"/>
      <c r="H39" s="107"/>
      <c r="I39" s="107"/>
    </row>
    <row r="40" spans="2:9">
      <c r="B40" s="206"/>
      <c r="C40" s="107"/>
      <c r="D40" s="107"/>
      <c r="E40" s="107"/>
      <c r="F40" s="107"/>
      <c r="G40" s="107"/>
      <c r="H40" s="107"/>
      <c r="I40" s="107"/>
    </row>
    <row r="41" spans="2:9">
      <c r="B41" s="206"/>
      <c r="C41" s="107"/>
      <c r="D41" s="107"/>
      <c r="E41" s="107"/>
      <c r="F41" s="107"/>
      <c r="G41" s="107"/>
      <c r="H41" s="107"/>
      <c r="I41" s="107"/>
    </row>
    <row r="42" spans="2:9">
      <c r="B42" s="206"/>
      <c r="C42" s="107"/>
      <c r="D42" s="107"/>
      <c r="E42" s="107"/>
      <c r="F42" s="107"/>
      <c r="G42" s="107"/>
      <c r="H42" s="107"/>
      <c r="I42" s="107"/>
    </row>
    <row r="43" spans="2:9">
      <c r="B43" s="206"/>
      <c r="C43" s="107"/>
      <c r="D43" s="107"/>
      <c r="E43" s="107"/>
      <c r="F43" s="107"/>
      <c r="G43" s="107"/>
      <c r="H43" s="107"/>
      <c r="I43" s="107"/>
    </row>
    <row r="44" spans="2:9">
      <c r="B44" s="206"/>
      <c r="C44" s="107"/>
      <c r="D44" s="107"/>
      <c r="E44" s="107"/>
      <c r="F44" s="107"/>
      <c r="G44" s="107"/>
      <c r="H44" s="107"/>
      <c r="I44" s="107"/>
    </row>
    <row r="45" spans="2:9">
      <c r="B45" s="206"/>
      <c r="C45" s="107"/>
      <c r="D45" s="107"/>
      <c r="E45" s="107"/>
      <c r="F45" s="107"/>
      <c r="G45" s="107"/>
      <c r="H45" s="107"/>
      <c r="I45" s="107"/>
    </row>
    <row r="46" spans="2:9">
      <c r="B46" s="206"/>
      <c r="C46" s="107"/>
      <c r="D46" s="107"/>
      <c r="E46" s="107"/>
      <c r="F46" s="107"/>
      <c r="G46" s="107"/>
      <c r="H46" s="107"/>
      <c r="I46" s="107"/>
    </row>
    <row r="47" spans="2:9">
      <c r="B47" s="206"/>
      <c r="C47" s="107"/>
      <c r="D47" s="107"/>
      <c r="E47" s="107"/>
      <c r="F47" s="107"/>
      <c r="G47" s="107"/>
      <c r="H47" s="107"/>
      <c r="I47" s="107"/>
    </row>
    <row r="48" spans="2:9">
      <c r="B48" s="206"/>
      <c r="C48" s="107"/>
      <c r="D48" s="107"/>
      <c r="E48" s="107"/>
      <c r="F48" s="107"/>
      <c r="G48" s="107"/>
      <c r="H48" s="107"/>
      <c r="I48" s="107"/>
    </row>
    <row r="49" spans="2:9">
      <c r="B49" s="206"/>
      <c r="C49" s="107"/>
      <c r="D49" s="107"/>
      <c r="E49" s="107"/>
      <c r="F49" s="107"/>
      <c r="G49" s="107"/>
      <c r="H49" s="107"/>
      <c r="I49" s="107"/>
    </row>
    <row r="50" spans="2:9">
      <c r="B50" s="206"/>
      <c r="C50" s="107"/>
      <c r="D50" s="107"/>
      <c r="E50" s="107"/>
      <c r="F50" s="107"/>
      <c r="G50" s="107"/>
      <c r="H50" s="107"/>
      <c r="I50" s="107"/>
    </row>
    <row r="51" spans="2:9">
      <c r="B51" s="206"/>
      <c r="C51" s="107"/>
      <c r="D51" s="107"/>
      <c r="E51" s="107"/>
      <c r="F51" s="107"/>
      <c r="G51" s="107"/>
      <c r="H51" s="107"/>
      <c r="I51" s="107"/>
    </row>
    <row r="52" spans="2:9">
      <c r="B52" s="206"/>
      <c r="C52" s="107"/>
      <c r="D52" s="107"/>
      <c r="E52" s="107"/>
      <c r="F52" s="107"/>
      <c r="G52" s="107"/>
      <c r="H52" s="107"/>
      <c r="I52" s="107"/>
    </row>
    <row r="53" spans="2:9">
      <c r="B53" s="206"/>
      <c r="C53" s="107"/>
      <c r="D53" s="107"/>
      <c r="E53" s="107"/>
      <c r="F53" s="107"/>
      <c r="G53" s="107"/>
      <c r="H53" s="107"/>
      <c r="I53" s="107"/>
    </row>
    <row r="54" spans="2:9">
      <c r="B54" s="206"/>
      <c r="C54" s="107"/>
      <c r="D54" s="107"/>
      <c r="E54" s="107"/>
      <c r="F54" s="107"/>
      <c r="G54" s="107"/>
      <c r="H54" s="107"/>
      <c r="I54" s="107"/>
    </row>
    <row r="55" spans="2:9">
      <c r="B55" s="206"/>
      <c r="C55" s="107"/>
      <c r="D55" s="107"/>
      <c r="E55" s="107"/>
      <c r="F55" s="107"/>
      <c r="G55" s="107"/>
      <c r="H55" s="107"/>
      <c r="I55" s="107"/>
    </row>
    <row r="56" spans="2:9">
      <c r="B56" s="206"/>
      <c r="C56" s="107"/>
      <c r="D56" s="107"/>
      <c r="E56" s="107"/>
      <c r="F56" s="107"/>
      <c r="G56" s="107"/>
      <c r="H56" s="107"/>
      <c r="I56" s="107"/>
    </row>
    <row r="57" spans="2:9">
      <c r="B57" s="206"/>
      <c r="C57" s="107"/>
      <c r="D57" s="107"/>
      <c r="E57" s="107"/>
      <c r="F57" s="107"/>
      <c r="G57" s="107"/>
      <c r="H57" s="107"/>
      <c r="I57" s="107"/>
    </row>
    <row r="58" spans="2:9">
      <c r="B58" s="206"/>
      <c r="C58" s="107"/>
      <c r="D58" s="107"/>
      <c r="E58" s="107"/>
      <c r="F58" s="107"/>
      <c r="G58" s="107"/>
      <c r="H58" s="107"/>
      <c r="I58" s="107"/>
    </row>
    <row r="59" spans="2:9">
      <c r="B59" s="206"/>
      <c r="C59" s="107"/>
      <c r="D59" s="107"/>
      <c r="E59" s="107"/>
      <c r="F59" s="107"/>
      <c r="G59" s="107"/>
      <c r="H59" s="107"/>
      <c r="I59" s="107"/>
    </row>
    <row r="60" spans="2:9">
      <c r="B60" s="206"/>
      <c r="C60" s="107"/>
      <c r="D60" s="107"/>
      <c r="E60" s="107"/>
      <c r="F60" s="107"/>
      <c r="G60" s="107"/>
      <c r="H60" s="107"/>
      <c r="I60" s="107"/>
    </row>
    <row r="61" spans="2:9">
      <c r="B61" s="206"/>
      <c r="C61" s="107"/>
      <c r="D61" s="107"/>
      <c r="E61" s="107"/>
      <c r="F61" s="107"/>
      <c r="G61" s="107"/>
      <c r="H61" s="107"/>
      <c r="I61" s="107"/>
    </row>
    <row r="62" spans="2:9">
      <c r="B62" s="206"/>
      <c r="C62" s="107"/>
      <c r="D62" s="107"/>
      <c r="E62" s="107"/>
      <c r="F62" s="107"/>
      <c r="G62" s="107"/>
      <c r="H62" s="107"/>
      <c r="I62" s="107"/>
    </row>
    <row r="63" spans="2:9">
      <c r="B63" s="206"/>
      <c r="C63" s="107"/>
      <c r="D63" s="107"/>
      <c r="E63" s="107"/>
      <c r="F63" s="107"/>
      <c r="G63" s="107"/>
      <c r="H63" s="107"/>
      <c r="I63" s="107"/>
    </row>
    <row r="64" spans="2:9">
      <c r="B64" s="206"/>
      <c r="C64" s="107"/>
      <c r="D64" s="107"/>
      <c r="E64" s="107"/>
      <c r="F64" s="107"/>
      <c r="G64" s="107"/>
      <c r="H64" s="107"/>
      <c r="I64" s="107"/>
    </row>
    <row r="65" spans="2:9">
      <c r="B65" s="206"/>
      <c r="C65" s="107"/>
      <c r="D65" s="107"/>
      <c r="E65" s="107"/>
      <c r="F65" s="107"/>
      <c r="G65" s="107"/>
      <c r="H65" s="107"/>
      <c r="I65" s="107"/>
    </row>
    <row r="66" spans="2:9">
      <c r="B66" s="206"/>
      <c r="C66" s="107"/>
      <c r="D66" s="107"/>
      <c r="E66" s="107"/>
      <c r="F66" s="107"/>
      <c r="G66" s="107"/>
      <c r="H66" s="107"/>
      <c r="I66" s="107"/>
    </row>
    <row r="67" spans="2:9">
      <c r="B67" s="206"/>
      <c r="C67" s="107"/>
      <c r="D67" s="107"/>
      <c r="E67" s="107"/>
      <c r="F67" s="107"/>
      <c r="G67" s="107"/>
      <c r="H67" s="107"/>
      <c r="I67" s="107"/>
    </row>
    <row r="68" spans="2:9">
      <c r="B68" s="206"/>
      <c r="C68" s="107"/>
      <c r="D68" s="107"/>
      <c r="E68" s="107"/>
      <c r="F68" s="107"/>
      <c r="G68" s="107"/>
      <c r="H68" s="107"/>
      <c r="I68" s="107"/>
    </row>
    <row r="69" spans="2:9">
      <c r="B69" s="206"/>
      <c r="C69" s="107"/>
      <c r="D69" s="107"/>
      <c r="E69" s="107"/>
      <c r="F69" s="107"/>
      <c r="G69" s="107"/>
      <c r="H69" s="107"/>
      <c r="I69" s="107"/>
    </row>
    <row r="70" spans="2:9">
      <c r="B70" s="206"/>
      <c r="C70" s="107"/>
      <c r="D70" s="107"/>
      <c r="E70" s="107"/>
      <c r="F70" s="107"/>
      <c r="G70" s="107"/>
      <c r="H70" s="107"/>
      <c r="I70" s="107"/>
    </row>
    <row r="71" spans="2:9">
      <c r="B71" s="206"/>
      <c r="C71" s="107"/>
      <c r="D71" s="107"/>
      <c r="E71" s="107"/>
      <c r="F71" s="107"/>
      <c r="G71" s="107"/>
      <c r="H71" s="107"/>
      <c r="I71" s="107"/>
    </row>
    <row r="72" spans="2:9">
      <c r="B72" s="206"/>
      <c r="C72" s="107"/>
      <c r="D72" s="107"/>
      <c r="E72" s="107"/>
      <c r="F72" s="107"/>
      <c r="G72" s="107"/>
      <c r="H72" s="107"/>
      <c r="I72" s="107"/>
    </row>
    <row r="73" spans="2:9">
      <c r="B73" s="206"/>
      <c r="C73" s="107"/>
      <c r="D73" s="107"/>
      <c r="E73" s="107"/>
      <c r="F73" s="107"/>
      <c r="G73" s="107"/>
      <c r="H73" s="107"/>
      <c r="I73" s="107"/>
    </row>
    <row r="74" spans="2:9">
      <c r="B74" s="206"/>
      <c r="C74" s="107"/>
      <c r="D74" s="107"/>
      <c r="E74" s="107"/>
      <c r="F74" s="107"/>
      <c r="G74" s="107"/>
      <c r="H74" s="107"/>
      <c r="I74" s="107"/>
    </row>
    <row r="75" spans="2:9">
      <c r="B75" s="206"/>
      <c r="C75" s="107"/>
      <c r="D75" s="107"/>
      <c r="E75" s="107"/>
      <c r="F75" s="107"/>
      <c r="G75" s="107"/>
      <c r="H75" s="107"/>
      <c r="I75" s="107"/>
    </row>
    <row r="76" spans="2:9">
      <c r="B76" s="206"/>
      <c r="C76" s="107"/>
      <c r="D76" s="107"/>
      <c r="E76" s="107"/>
      <c r="F76" s="107"/>
      <c r="G76" s="107"/>
      <c r="H76" s="107"/>
      <c r="I76" s="107"/>
    </row>
    <row r="77" spans="2:9">
      <c r="B77" s="206"/>
      <c r="C77" s="107"/>
      <c r="D77" s="107"/>
      <c r="E77" s="107"/>
      <c r="F77" s="107"/>
      <c r="G77" s="107"/>
      <c r="H77" s="107"/>
      <c r="I77" s="107"/>
    </row>
    <row r="78" spans="2:9">
      <c r="B78" s="206"/>
      <c r="C78" s="107"/>
      <c r="D78" s="107"/>
      <c r="E78" s="107"/>
      <c r="F78" s="107"/>
      <c r="G78" s="107"/>
      <c r="H78" s="107"/>
      <c r="I78" s="107"/>
    </row>
    <row r="79" spans="2:9">
      <c r="B79" s="206"/>
      <c r="C79" s="107"/>
      <c r="D79" s="107"/>
      <c r="E79" s="107"/>
      <c r="F79" s="107"/>
      <c r="G79" s="107"/>
      <c r="H79" s="107"/>
      <c r="I79" s="107"/>
    </row>
    <row r="80" spans="2:9">
      <c r="B80" s="206"/>
      <c r="C80" s="107"/>
      <c r="D80" s="107"/>
      <c r="E80" s="107"/>
      <c r="F80" s="107"/>
      <c r="G80" s="107"/>
      <c r="H80" s="107"/>
      <c r="I80" s="107"/>
    </row>
    <row r="81" spans="2:9">
      <c r="B81" s="206"/>
      <c r="C81" s="107"/>
      <c r="D81" s="107"/>
      <c r="E81" s="107"/>
      <c r="F81" s="107"/>
      <c r="G81" s="107"/>
      <c r="H81" s="107"/>
      <c r="I81" s="107"/>
    </row>
    <row r="82" spans="2:9">
      <c r="B82" s="206"/>
      <c r="C82" s="107"/>
      <c r="D82" s="107"/>
      <c r="E82" s="107"/>
      <c r="F82" s="107"/>
      <c r="G82" s="107"/>
      <c r="H82" s="107"/>
      <c r="I82" s="107"/>
    </row>
  </sheetData>
  <mergeCells count="9">
    <mergeCell ref="D2:H2"/>
    <mergeCell ref="D4:H4"/>
    <mergeCell ref="D13:I16"/>
    <mergeCell ref="B9:B11"/>
    <mergeCell ref="C9:C11"/>
    <mergeCell ref="G9:I9"/>
    <mergeCell ref="H10:H11"/>
    <mergeCell ref="I10:I11"/>
    <mergeCell ref="D9:F9"/>
  </mergeCells>
  <phoneticPr fontId="0" type="noConversion"/>
  <printOptions horizontalCentered="1"/>
  <pageMargins left="0.511811023622047" right="0" top="0.98425196850393704" bottom="0.98425196850393704" header="0.511811023622047" footer="0.511811023622047"/>
  <pageSetup paperSize="9" scale="80" orientation="landscape" horizontalDpi="4294967292" r:id="rId1"/>
  <headerFooter alignWithMargins="0">
    <oddFooter>&amp;C35</oddFooter>
  </headerFooter>
</worksheet>
</file>

<file path=xl/worksheets/sheet8.xml><?xml version="1.0" encoding="utf-8"?>
<worksheet xmlns="http://schemas.openxmlformats.org/spreadsheetml/2006/main" xmlns:r="http://schemas.openxmlformats.org/officeDocument/2006/relationships">
  <dimension ref="B1:W26"/>
  <sheetViews>
    <sheetView showWhiteSpace="0" view="pageBreakPreview" zoomScale="60" zoomScalePageLayoutView="70" workbookViewId="0">
      <selection activeCell="C6" sqref="C6"/>
    </sheetView>
  </sheetViews>
  <sheetFormatPr defaultColWidth="10.6640625" defaultRowHeight="15"/>
  <cols>
    <col min="1" max="1" width="3.83203125" style="16" customWidth="1"/>
    <col min="2" max="2" width="14.83203125" style="230" customWidth="1"/>
    <col min="3" max="3" width="61.5" style="16" customWidth="1"/>
    <col min="4" max="4" width="23.5" style="16" customWidth="1"/>
    <col min="5" max="5" width="20.33203125" style="16" customWidth="1"/>
    <col min="6" max="6" width="19.6640625" style="16" customWidth="1"/>
    <col min="7" max="7" width="18.1640625" style="16" customWidth="1"/>
    <col min="8" max="8" width="3.5" style="16" customWidth="1"/>
    <col min="9" max="11" width="10.6640625" style="16"/>
    <col min="12" max="12" width="6.83203125" style="16" customWidth="1"/>
    <col min="13" max="23" width="10.6640625" style="16" hidden="1" customWidth="1"/>
    <col min="24" max="16384" width="10.6640625" style="16"/>
  </cols>
  <sheetData>
    <row r="1" spans="2:7" s="2" customFormat="1" ht="17.25" thickBot="1">
      <c r="B1" s="227"/>
      <c r="C1" s="225"/>
      <c r="D1" s="225"/>
      <c r="E1" s="225"/>
      <c r="F1" s="225"/>
      <c r="G1" s="225"/>
    </row>
    <row r="2" spans="2:7" s="2" customFormat="1" ht="21.75" thickBot="1">
      <c r="B2" s="227"/>
      <c r="C2" s="1666" t="s">
        <v>266</v>
      </c>
      <c r="D2" s="1667"/>
      <c r="E2" s="1667"/>
      <c r="F2" s="1667"/>
      <c r="G2" s="1668"/>
    </row>
    <row r="3" spans="2:7" s="2" customFormat="1" ht="17.25" thickBot="1">
      <c r="B3" s="227"/>
      <c r="C3" s="225"/>
      <c r="D3" s="225"/>
      <c r="E3" s="225"/>
      <c r="F3" s="225"/>
      <c r="G3" s="225"/>
    </row>
    <row r="4" spans="2:7" s="2" customFormat="1" ht="24" thickBot="1">
      <c r="B4" s="228"/>
      <c r="C4" s="1675" t="s">
        <v>291</v>
      </c>
      <c r="D4" s="1676"/>
      <c r="E4" s="1676"/>
      <c r="F4" s="1676"/>
      <c r="G4" s="1677"/>
    </row>
    <row r="5" spans="2:7" s="2" customFormat="1" ht="16.5">
      <c r="B5" s="228"/>
      <c r="C5" s="623"/>
      <c r="D5" s="191"/>
      <c r="E5" s="191"/>
      <c r="F5" s="191"/>
      <c r="G5" s="191"/>
    </row>
    <row r="6" spans="2:7" s="2" customFormat="1" ht="16.5">
      <c r="B6" s="227"/>
      <c r="C6" s="117" t="s">
        <v>349</v>
      </c>
      <c r="D6" s="117"/>
      <c r="E6" s="619" t="s">
        <v>771</v>
      </c>
      <c r="F6" s="225"/>
      <c r="G6" s="225"/>
    </row>
    <row r="7" spans="2:7" s="2" customFormat="1" ht="16.5">
      <c r="B7" s="227"/>
      <c r="C7" s="117" t="s">
        <v>194</v>
      </c>
      <c r="D7" s="117"/>
      <c r="E7" s="619" t="s">
        <v>772</v>
      </c>
      <c r="F7" s="225"/>
      <c r="G7" s="225"/>
    </row>
    <row r="8" spans="2:7" s="2" customFormat="1" ht="17.25" thickBot="1">
      <c r="B8" s="228"/>
      <c r="C8" s="226"/>
      <c r="D8" s="226"/>
      <c r="E8" s="226"/>
      <c r="F8" s="226"/>
      <c r="G8" s="622" t="s">
        <v>729</v>
      </c>
    </row>
    <row r="9" spans="2:7" ht="37.5" customHeight="1">
      <c r="B9" s="1672" t="s">
        <v>76</v>
      </c>
      <c r="C9" s="1669" t="s">
        <v>34</v>
      </c>
      <c r="D9" s="1011" t="s">
        <v>676</v>
      </c>
      <c r="E9" s="1678" t="s">
        <v>787</v>
      </c>
      <c r="F9" s="1622"/>
      <c r="G9" s="1679"/>
    </row>
    <row r="10" spans="2:7" ht="16.5" customHeight="1">
      <c r="B10" s="1673"/>
      <c r="C10" s="1670"/>
      <c r="D10" s="1012"/>
      <c r="E10" s="1613" t="s">
        <v>760</v>
      </c>
      <c r="F10" s="1613" t="s">
        <v>165</v>
      </c>
      <c r="G10" s="1681" t="s">
        <v>35</v>
      </c>
    </row>
    <row r="11" spans="2:7" ht="33" customHeight="1" thickBot="1">
      <c r="B11" s="1674"/>
      <c r="C11" s="1671"/>
      <c r="D11" s="1069" t="s">
        <v>664</v>
      </c>
      <c r="E11" s="1680"/>
      <c r="F11" s="1680"/>
      <c r="G11" s="1682"/>
    </row>
    <row r="12" spans="2:7" ht="27" thickBot="1">
      <c r="B12" s="1070">
        <v>1</v>
      </c>
      <c r="C12" s="1071">
        <v>2</v>
      </c>
      <c r="D12" s="1072">
        <v>3</v>
      </c>
      <c r="E12" s="1072">
        <v>4</v>
      </c>
      <c r="F12" s="1073">
        <v>5</v>
      </c>
      <c r="G12" s="1074">
        <v>6</v>
      </c>
    </row>
    <row r="13" spans="2:7" ht="94.9" customHeight="1">
      <c r="B13" s="1049">
        <v>1</v>
      </c>
      <c r="C13" s="1050" t="s">
        <v>666</v>
      </c>
      <c r="D13" s="1051">
        <v>29.276362629999998</v>
      </c>
      <c r="E13" s="1052" t="s">
        <v>765</v>
      </c>
      <c r="F13" s="1052" t="s">
        <v>765</v>
      </c>
      <c r="G13" s="1053">
        <v>22.95</v>
      </c>
    </row>
    <row r="14" spans="2:7" ht="94.9" customHeight="1">
      <c r="B14" s="1054">
        <v>2</v>
      </c>
      <c r="C14" s="1055" t="s">
        <v>667</v>
      </c>
      <c r="D14" s="1056"/>
      <c r="E14" s="1037"/>
      <c r="F14" s="1037"/>
      <c r="G14" s="1057"/>
    </row>
    <row r="15" spans="2:7" ht="94.9" customHeight="1">
      <c r="B15" s="1058" t="s">
        <v>37</v>
      </c>
      <c r="C15" s="876"/>
      <c r="D15" s="1056"/>
      <c r="E15" s="1037"/>
      <c r="F15" s="1037"/>
      <c r="G15" s="1057"/>
    </row>
    <row r="16" spans="2:7" ht="94.9" customHeight="1">
      <c r="B16" s="1058" t="s">
        <v>38</v>
      </c>
      <c r="C16" s="876"/>
      <c r="D16" s="1056"/>
      <c r="E16" s="1037"/>
      <c r="F16" s="1037"/>
      <c r="G16" s="1057"/>
    </row>
    <row r="17" spans="2:15" ht="94.9" customHeight="1">
      <c r="B17" s="1058" t="s">
        <v>39</v>
      </c>
      <c r="C17" s="876"/>
      <c r="D17" s="1056"/>
      <c r="E17" s="1037"/>
      <c r="F17" s="1037"/>
      <c r="G17" s="1057"/>
    </row>
    <row r="18" spans="2:15" ht="94.9" customHeight="1">
      <c r="B18" s="1054"/>
      <c r="C18" s="876" t="s">
        <v>72</v>
      </c>
      <c r="D18" s="1056"/>
      <c r="E18" s="1037"/>
      <c r="F18" s="1037"/>
      <c r="G18" s="1057"/>
    </row>
    <row r="19" spans="2:15" s="3" customFormat="1" ht="94.9" customHeight="1">
      <c r="B19" s="1059">
        <v>3</v>
      </c>
      <c r="C19" s="1060" t="s">
        <v>529</v>
      </c>
      <c r="D19" s="1056"/>
      <c r="E19" s="1037"/>
      <c r="F19" s="1037"/>
      <c r="G19" s="1057"/>
      <c r="H19" s="1"/>
      <c r="I19" s="1"/>
      <c r="J19" s="1"/>
      <c r="K19" s="1"/>
      <c r="L19" s="1"/>
      <c r="M19" s="1"/>
      <c r="N19" s="1"/>
      <c r="O19" s="1"/>
    </row>
    <row r="20" spans="2:15" s="3" customFormat="1" ht="94.9" customHeight="1">
      <c r="B20" s="1059">
        <v>4</v>
      </c>
      <c r="C20" s="1060" t="s">
        <v>668</v>
      </c>
      <c r="D20" s="1056"/>
      <c r="E20" s="1037"/>
      <c r="F20" s="1037"/>
      <c r="G20" s="1057"/>
      <c r="H20" s="1"/>
      <c r="I20" s="1"/>
      <c r="J20" s="1"/>
      <c r="K20" s="1"/>
      <c r="L20" s="1"/>
      <c r="M20" s="1"/>
      <c r="N20" s="1"/>
      <c r="O20" s="1"/>
    </row>
    <row r="21" spans="2:15" s="3" customFormat="1" ht="94.9" customHeight="1">
      <c r="B21" s="1059">
        <v>5</v>
      </c>
      <c r="C21" s="1043" t="s">
        <v>307</v>
      </c>
      <c r="D21" s="1056"/>
      <c r="E21" s="1037"/>
      <c r="F21" s="1037"/>
      <c r="G21" s="1057"/>
      <c r="H21" s="1"/>
      <c r="I21" s="1"/>
      <c r="J21" s="1"/>
      <c r="K21" s="1"/>
      <c r="L21" s="1"/>
      <c r="M21" s="1"/>
      <c r="N21" s="1"/>
      <c r="O21" s="1"/>
    </row>
    <row r="22" spans="2:15" s="3" customFormat="1" ht="94.9" customHeight="1">
      <c r="B22" s="1061"/>
      <c r="C22" s="1043" t="s">
        <v>308</v>
      </c>
      <c r="D22" s="1056"/>
      <c r="E22" s="1037"/>
      <c r="F22" s="1037"/>
      <c r="G22" s="1057"/>
      <c r="H22" s="1"/>
      <c r="I22" s="1"/>
      <c r="J22" s="1"/>
      <c r="K22" s="1"/>
      <c r="L22" s="1"/>
      <c r="M22" s="1"/>
      <c r="N22" s="1"/>
      <c r="O22" s="1"/>
    </row>
    <row r="23" spans="2:15" ht="94.9" customHeight="1">
      <c r="B23" s="1062"/>
      <c r="C23" s="1063"/>
      <c r="D23" s="1056"/>
      <c r="E23" s="1037"/>
      <c r="F23" s="1037"/>
      <c r="G23" s="1057"/>
    </row>
    <row r="24" spans="2:15" s="40" customFormat="1" ht="94.9" customHeight="1" thickBot="1">
      <c r="B24" s="1064"/>
      <c r="C24" s="1065" t="s">
        <v>73</v>
      </c>
      <c r="D24" s="1066">
        <v>29.276362629999998</v>
      </c>
      <c r="E24" s="1067">
        <v>0</v>
      </c>
      <c r="F24" s="1067">
        <v>0</v>
      </c>
      <c r="G24" s="1068">
        <v>22.95</v>
      </c>
    </row>
    <row r="25" spans="2:15" s="2" customFormat="1" ht="19.899999999999999" customHeight="1">
      <c r="B25" s="229"/>
      <c r="C25" s="17"/>
      <c r="D25" s="17"/>
      <c r="E25" s="17"/>
      <c r="F25" s="17"/>
      <c r="G25" s="17"/>
    </row>
    <row r="26" spans="2:15" s="2" customFormat="1" ht="66.599999999999994" customHeight="1">
      <c r="B26" s="125"/>
      <c r="C26" s="18"/>
      <c r="D26" s="18"/>
      <c r="E26" s="18"/>
      <c r="F26" s="18"/>
      <c r="G26" s="18"/>
    </row>
  </sheetData>
  <mergeCells count="8">
    <mergeCell ref="C2:G2"/>
    <mergeCell ref="C9:C11"/>
    <mergeCell ref="B9:B11"/>
    <mergeCell ref="C4:G4"/>
    <mergeCell ref="E9:G9"/>
    <mergeCell ref="F10:F11"/>
    <mergeCell ref="G10:G11"/>
    <mergeCell ref="E10:E11"/>
  </mergeCells>
  <phoneticPr fontId="11" type="noConversion"/>
  <pageMargins left="1.14173228346457" right="1.02362204724409" top="0.98425196850393704" bottom="0.98425196850393704" header="0.511811023622047" footer="0.511811023622047"/>
  <pageSetup paperSize="9" scale="50" orientation="portrait" horizontalDpi="4294967292" r:id="rId1"/>
  <headerFooter alignWithMargins="0">
    <oddFooter>&amp;C&amp;26 36</oddFooter>
  </headerFooter>
</worksheet>
</file>

<file path=xl/worksheets/sheet9.xml><?xml version="1.0" encoding="utf-8"?>
<worksheet xmlns="http://schemas.openxmlformats.org/spreadsheetml/2006/main" xmlns:r="http://schemas.openxmlformats.org/officeDocument/2006/relationships">
  <dimension ref="B1:N21"/>
  <sheetViews>
    <sheetView showGridLines="0" view="pageBreakPreview" zoomScale="75" zoomScaleSheetLayoutView="75" zoomScalePageLayoutView="50" workbookViewId="0">
      <selection activeCell="C20" sqref="C20"/>
    </sheetView>
  </sheetViews>
  <sheetFormatPr defaultColWidth="9.33203125" defaultRowHeight="15"/>
  <cols>
    <col min="1" max="1" width="9.1640625" style="41" customWidth="1"/>
    <col min="2" max="2" width="15.83203125" style="41" customWidth="1"/>
    <col min="3" max="9" width="25.83203125" style="41" customWidth="1"/>
    <col min="10" max="10" width="27.5" style="41" customWidth="1"/>
    <col min="11" max="16384" width="9.33203125" style="41"/>
  </cols>
  <sheetData>
    <row r="1" spans="2:14" ht="16.149999999999999" customHeight="1" thickBot="1">
      <c r="C1" s="32"/>
      <c r="D1" s="347"/>
      <c r="E1" s="231"/>
      <c r="F1" s="32"/>
      <c r="G1" s="181"/>
      <c r="H1" s="232"/>
      <c r="I1" s="232"/>
      <c r="J1" s="231"/>
      <c r="K1" s="231"/>
      <c r="L1" s="103"/>
      <c r="M1" s="103"/>
      <c r="N1" s="103"/>
    </row>
    <row r="2" spans="2:14" ht="21.6" customHeight="1" thickBot="1">
      <c r="B2" s="1585" t="s">
        <v>267</v>
      </c>
      <c r="C2" s="1586"/>
      <c r="D2" s="1586"/>
      <c r="E2" s="1586"/>
      <c r="F2" s="1586"/>
      <c r="G2" s="1586"/>
      <c r="H2" s="1587"/>
      <c r="I2" s="1090"/>
      <c r="J2" s="1094"/>
      <c r="K2" s="234"/>
    </row>
    <row r="3" spans="2:14" ht="18" customHeight="1" thickBot="1">
      <c r="C3" s="234"/>
      <c r="D3" s="234"/>
      <c r="E3" s="234"/>
      <c r="F3" s="234"/>
      <c r="G3" s="234"/>
      <c r="H3" s="234"/>
      <c r="I3" s="232"/>
      <c r="J3" s="197"/>
      <c r="K3" s="347"/>
      <c r="L3" s="32"/>
      <c r="M3" s="32"/>
      <c r="N3" s="32"/>
    </row>
    <row r="4" spans="2:14" ht="25.15" customHeight="1" thickBot="1">
      <c r="B4" s="1585" t="s">
        <v>108</v>
      </c>
      <c r="C4" s="1586"/>
      <c r="D4" s="1586"/>
      <c r="E4" s="1586"/>
      <c r="F4" s="1586"/>
      <c r="G4" s="1586"/>
      <c r="H4" s="1587"/>
      <c r="I4" s="1091"/>
      <c r="J4" s="1075"/>
      <c r="K4" s="1075"/>
      <c r="L4" s="1075"/>
      <c r="M4" s="32"/>
      <c r="N4" s="32"/>
    </row>
    <row r="5" spans="2:14" ht="17.25" customHeight="1">
      <c r="J5" s="232"/>
      <c r="K5" s="232"/>
    </row>
    <row r="6" spans="2:14" ht="16.5">
      <c r="C6" s="181" t="s">
        <v>349</v>
      </c>
      <c r="D6" s="232"/>
      <c r="E6" s="232"/>
      <c r="G6" s="181"/>
      <c r="H6" s="624" t="s">
        <v>771</v>
      </c>
      <c r="J6" s="232"/>
      <c r="K6" s="232"/>
    </row>
    <row r="7" spans="2:14" ht="16.5">
      <c r="C7" s="181" t="s">
        <v>194</v>
      </c>
      <c r="D7" s="232"/>
      <c r="E7" s="232"/>
      <c r="G7" s="181"/>
      <c r="H7" s="624" t="s">
        <v>772</v>
      </c>
      <c r="J7" s="232"/>
      <c r="K7" s="232"/>
    </row>
    <row r="8" spans="2:14" ht="16.5">
      <c r="D8" s="233"/>
      <c r="E8" s="234"/>
      <c r="G8" s="233"/>
      <c r="H8" s="235"/>
      <c r="I8" s="234"/>
      <c r="J8" s="234"/>
      <c r="K8" s="234"/>
    </row>
    <row r="9" spans="2:14" ht="17.25" thickBot="1">
      <c r="B9" s="232"/>
      <c r="C9" s="238" t="s">
        <v>801</v>
      </c>
      <c r="D9" s="236"/>
      <c r="E9" s="234"/>
      <c r="F9" s="234"/>
      <c r="G9" s="234"/>
      <c r="H9" s="234"/>
      <c r="I9" s="234"/>
      <c r="J9" s="622" t="s">
        <v>729</v>
      </c>
    </row>
    <row r="10" spans="2:14" s="46" customFormat="1" ht="94.9" customHeight="1">
      <c r="B10" s="742" t="s">
        <v>76</v>
      </c>
      <c r="C10" s="304" t="s">
        <v>96</v>
      </c>
      <c r="D10" s="304" t="s">
        <v>97</v>
      </c>
      <c r="E10" s="304" t="s">
        <v>669</v>
      </c>
      <c r="F10" s="304" t="s">
        <v>98</v>
      </c>
      <c r="G10" s="304" t="s">
        <v>99</v>
      </c>
      <c r="H10" s="304" t="s">
        <v>100</v>
      </c>
      <c r="I10" s="304" t="s">
        <v>102</v>
      </c>
      <c r="J10" s="1079" t="s">
        <v>103</v>
      </c>
    </row>
    <row r="11" spans="2:14" s="46" customFormat="1" ht="21.75" customHeight="1">
      <c r="B11" s="140">
        <v>1</v>
      </c>
      <c r="C11" s="141">
        <v>2</v>
      </c>
      <c r="D11" s="141">
        <v>3</v>
      </c>
      <c r="E11" s="141">
        <v>4</v>
      </c>
      <c r="F11" s="141">
        <v>5</v>
      </c>
      <c r="G11" s="141">
        <v>6</v>
      </c>
      <c r="H11" s="141">
        <v>7</v>
      </c>
      <c r="I11" s="141">
        <v>8</v>
      </c>
      <c r="J11" s="142">
        <v>9</v>
      </c>
    </row>
    <row r="12" spans="2:14" s="47" customFormat="1" ht="25.15" customHeight="1">
      <c r="B12" s="1080">
        <v>1</v>
      </c>
      <c r="C12" s="737" t="s">
        <v>764</v>
      </c>
      <c r="D12" s="737">
        <v>154.691112</v>
      </c>
      <c r="E12" s="738">
        <v>1</v>
      </c>
      <c r="F12" s="739">
        <v>1107.183</v>
      </c>
      <c r="G12" s="737" t="s">
        <v>766</v>
      </c>
      <c r="H12" s="740">
        <v>9016.4466499999999</v>
      </c>
      <c r="I12" s="739">
        <v>10123.629649999999</v>
      </c>
      <c r="J12" s="741">
        <v>6.5444158485330419</v>
      </c>
    </row>
    <row r="13" spans="2:14" s="48" customFormat="1" ht="25.15" customHeight="1" thickBot="1">
      <c r="B13" s="240"/>
      <c r="C13" s="1084" t="s">
        <v>50</v>
      </c>
      <c r="D13" s="750">
        <v>154.691112</v>
      </c>
      <c r="E13" s="1082">
        <v>1</v>
      </c>
      <c r="F13" s="1083">
        <v>1107.183</v>
      </c>
      <c r="G13" s="1084">
        <v>0</v>
      </c>
      <c r="H13" s="1085">
        <v>9016.4466499999999</v>
      </c>
      <c r="I13" s="1086">
        <v>10123.629649999999</v>
      </c>
      <c r="J13" s="1087">
        <v>6.5444158485330419</v>
      </c>
    </row>
    <row r="14" spans="2:14" ht="18" customHeight="1">
      <c r="B14" s="232"/>
      <c r="C14" s="232"/>
      <c r="D14" s="603"/>
      <c r="E14" s="603"/>
      <c r="F14" s="603"/>
      <c r="G14" s="232"/>
      <c r="H14" s="232"/>
      <c r="I14" s="232"/>
      <c r="J14" s="232"/>
    </row>
    <row r="15" spans="2:14" ht="18" customHeight="1">
      <c r="B15" s="232"/>
      <c r="C15" s="232"/>
      <c r="D15" s="391"/>
      <c r="E15" s="391"/>
      <c r="F15" s="391"/>
      <c r="G15" s="232"/>
      <c r="H15" s="232"/>
      <c r="I15" s="232"/>
      <c r="J15" s="232"/>
      <c r="L15" s="1081"/>
    </row>
    <row r="16" spans="2:14" ht="18" customHeight="1">
      <c r="B16" s="125"/>
      <c r="C16" s="232"/>
      <c r="D16" s="392"/>
      <c r="E16" s="392"/>
      <c r="F16" s="392"/>
      <c r="G16" s="232"/>
      <c r="H16" s="232"/>
      <c r="I16" s="232"/>
      <c r="J16" s="232"/>
    </row>
    <row r="17" spans="2:10" s="49" customFormat="1" ht="18" customHeight="1">
      <c r="B17" s="41"/>
      <c r="C17" s="41"/>
      <c r="D17" s="41"/>
      <c r="E17" s="41"/>
      <c r="F17" s="41"/>
      <c r="G17" s="41"/>
      <c r="H17" s="41"/>
      <c r="I17" s="41"/>
      <c r="J17" s="41"/>
    </row>
    <row r="18" spans="2:10" s="49" customFormat="1" ht="18" customHeight="1">
      <c r="B18" s="41"/>
      <c r="C18" s="41"/>
      <c r="D18" s="41"/>
      <c r="E18" s="41"/>
      <c r="F18" s="41"/>
      <c r="G18" s="41"/>
      <c r="H18" s="41"/>
      <c r="I18" s="41"/>
      <c r="J18" s="41"/>
    </row>
    <row r="19" spans="2:10" s="49" customFormat="1">
      <c r="B19" s="41"/>
      <c r="C19" s="41"/>
      <c r="D19" s="41"/>
      <c r="E19" s="41"/>
      <c r="F19" s="41"/>
      <c r="G19" s="41"/>
      <c r="H19" s="41"/>
      <c r="I19" s="41"/>
      <c r="J19" s="41"/>
    </row>
    <row r="20" spans="2:10" ht="24" customHeight="1"/>
    <row r="21" spans="2:10" ht="24" customHeight="1"/>
  </sheetData>
  <mergeCells count="2">
    <mergeCell ref="B4:H4"/>
    <mergeCell ref="B2:H2"/>
  </mergeCells>
  <phoneticPr fontId="28" type="noConversion"/>
  <pageMargins left="0.31" right="0.3" top="0.89" bottom="0.98425196850393704" header="0.511811023622047" footer="0.511811023622047"/>
  <pageSetup paperSize="9" scale="65" orientation="landscape" r:id="rId1"/>
  <headerFooter alignWithMargins="0">
    <oddFooter>&amp;C&amp;26 37</oddFooter>
  </headerFooter>
  <rowBreaks count="3" manualBreakCount="3">
    <brk id="22" max="16383" man="1"/>
    <brk id="62" max="16383" man="1"/>
    <brk id="90" max="16383" man="1"/>
  </rowBreaks>
</worksheet>
</file>

<file path=xl/worksheets/sheet10.xml><?xml version="1.0" encoding="utf-8"?>
<worksheet xmlns="http://schemas.openxmlformats.org/spreadsheetml/2006/main" xmlns:r="http://schemas.openxmlformats.org/officeDocument/2006/relationships">
  <dimension ref="B1:N22"/>
  <sheetViews>
    <sheetView showGridLines="0" view="pageBreakPreview" zoomScale="75" zoomScaleSheetLayoutView="75" zoomScalePageLayoutView="50" workbookViewId="0">
      <selection activeCell="C7" sqref="C7"/>
    </sheetView>
  </sheetViews>
  <sheetFormatPr defaultColWidth="9.33203125" defaultRowHeight="15"/>
  <cols>
    <col min="1" max="1" width="9.5" style="41" customWidth="1"/>
    <col min="2" max="2" width="15.83203125" style="41" customWidth="1"/>
    <col min="3" max="10" width="25.83203125" style="41" customWidth="1"/>
    <col min="11" max="16384" width="9.33203125" style="41"/>
  </cols>
  <sheetData>
    <row r="1" spans="2:14" ht="17.25" customHeight="1" thickBot="1">
      <c r="C1" s="32"/>
      <c r="D1" s="347"/>
      <c r="E1" s="231"/>
      <c r="F1" s="32"/>
      <c r="G1" s="181"/>
      <c r="H1" s="232"/>
      <c r="I1" s="232"/>
      <c r="J1" s="231"/>
      <c r="K1" s="231"/>
      <c r="L1" s="103"/>
      <c r="M1" s="103"/>
      <c r="N1" s="103"/>
    </row>
    <row r="2" spans="2:14" ht="24" customHeight="1" thickBot="1">
      <c r="C2" s="1585" t="s">
        <v>267</v>
      </c>
      <c r="D2" s="1586"/>
      <c r="E2" s="1586"/>
      <c r="F2" s="1586"/>
      <c r="G2" s="1586"/>
      <c r="H2" s="1586"/>
      <c r="I2" s="1587"/>
      <c r="J2" s="234"/>
      <c r="K2" s="234"/>
    </row>
    <row r="3" spans="2:14" ht="18" customHeight="1" thickBot="1">
      <c r="D3" s="746"/>
      <c r="E3" s="746"/>
      <c r="F3" s="746"/>
      <c r="G3" s="746"/>
      <c r="H3" s="746"/>
      <c r="I3" s="746"/>
      <c r="J3" s="197"/>
      <c r="K3" s="347"/>
      <c r="L3" s="32"/>
      <c r="M3" s="32"/>
      <c r="N3" s="32"/>
    </row>
    <row r="4" spans="2:14" ht="22.9" customHeight="1" thickBot="1">
      <c r="C4" s="1585" t="s">
        <v>108</v>
      </c>
      <c r="D4" s="1586"/>
      <c r="E4" s="1586"/>
      <c r="F4" s="1586"/>
      <c r="G4" s="1586"/>
      <c r="H4" s="1586"/>
      <c r="I4" s="1587"/>
      <c r="J4" s="197"/>
      <c r="K4" s="347"/>
      <c r="L4" s="32"/>
      <c r="M4" s="32"/>
      <c r="N4" s="32"/>
    </row>
    <row r="5" spans="2:14" ht="17.25" customHeight="1">
      <c r="D5" s="232"/>
      <c r="E5" s="232"/>
      <c r="G5" s="181"/>
      <c r="H5" s="232"/>
      <c r="I5" s="232"/>
      <c r="J5" s="232"/>
      <c r="K5" s="232"/>
    </row>
    <row r="6" spans="2:14" ht="16.5">
      <c r="C6" s="181" t="s">
        <v>349</v>
      </c>
      <c r="D6" s="181"/>
      <c r="E6" s="232"/>
      <c r="F6" s="232"/>
      <c r="G6" s="232"/>
      <c r="H6" s="624" t="s">
        <v>771</v>
      </c>
      <c r="I6" s="232"/>
      <c r="J6" s="232"/>
      <c r="K6" s="232"/>
    </row>
    <row r="7" spans="2:14" ht="16.5">
      <c r="C7" s="181" t="s">
        <v>194</v>
      </c>
      <c r="D7" s="181"/>
      <c r="E7" s="232"/>
      <c r="F7" s="232"/>
      <c r="G7" s="232"/>
      <c r="H7" s="624" t="s">
        <v>772</v>
      </c>
      <c r="I7" s="232"/>
      <c r="J7" s="232"/>
      <c r="K7" s="232"/>
    </row>
    <row r="8" spans="2:14" ht="16.5">
      <c r="C8" s="181"/>
      <c r="D8" s="181"/>
      <c r="E8" s="232"/>
      <c r="F8" s="232"/>
      <c r="G8" s="232"/>
      <c r="H8" s="624"/>
      <c r="I8" s="232"/>
      <c r="J8" s="232"/>
      <c r="K8" s="232"/>
    </row>
    <row r="9" spans="2:14" ht="16.5">
      <c r="C9" s="233" t="s">
        <v>789</v>
      </c>
      <c r="E9" s="234"/>
      <c r="G9" s="233"/>
      <c r="H9" s="625" t="s">
        <v>763</v>
      </c>
      <c r="I9" s="234"/>
      <c r="J9" s="234"/>
      <c r="K9" s="234"/>
    </row>
    <row r="10" spans="2:14" ht="17.25" thickBot="1">
      <c r="B10" s="232"/>
      <c r="C10" s="238"/>
      <c r="D10" s="236"/>
      <c r="E10" s="234"/>
      <c r="F10" s="234"/>
      <c r="G10" s="234"/>
      <c r="H10" s="234"/>
      <c r="I10" s="234"/>
      <c r="J10" s="622" t="s">
        <v>729</v>
      </c>
    </row>
    <row r="11" spans="2:14" s="46" customFormat="1" ht="98.25" customHeight="1">
      <c r="B11" s="742" t="s">
        <v>76</v>
      </c>
      <c r="C11" s="1076" t="s">
        <v>96</v>
      </c>
      <c r="D11" s="1077" t="s">
        <v>97</v>
      </c>
      <c r="E11" s="1077" t="s">
        <v>669</v>
      </c>
      <c r="F11" s="1077" t="s">
        <v>98</v>
      </c>
      <c r="G11" s="1077" t="s">
        <v>99</v>
      </c>
      <c r="H11" s="1077" t="s">
        <v>100</v>
      </c>
      <c r="I11" s="1077" t="s">
        <v>102</v>
      </c>
      <c r="J11" s="1078" t="s">
        <v>103</v>
      </c>
    </row>
    <row r="12" spans="2:14" s="46" customFormat="1" ht="21.75" customHeight="1">
      <c r="B12" s="743">
        <v>1</v>
      </c>
      <c r="C12" s="141">
        <v>2</v>
      </c>
      <c r="D12" s="141">
        <v>3</v>
      </c>
      <c r="E12" s="141">
        <v>4</v>
      </c>
      <c r="F12" s="141">
        <v>5</v>
      </c>
      <c r="G12" s="141">
        <v>6</v>
      </c>
      <c r="H12" s="141">
        <v>7</v>
      </c>
      <c r="I12" s="141">
        <v>8</v>
      </c>
      <c r="J12" s="142">
        <v>9</v>
      </c>
    </row>
    <row r="13" spans="2:14" s="47" customFormat="1" ht="24" customHeight="1">
      <c r="B13" s="751">
        <v>1</v>
      </c>
      <c r="C13" s="737" t="s">
        <v>764</v>
      </c>
      <c r="D13" s="737">
        <v>161.78</v>
      </c>
      <c r="E13" s="738">
        <v>1</v>
      </c>
      <c r="F13" s="739">
        <v>1115.77</v>
      </c>
      <c r="G13" s="737">
        <v>5.85</v>
      </c>
      <c r="H13" s="740">
        <v>9464.1299999999992</v>
      </c>
      <c r="I13" s="739">
        <v>10579.9</v>
      </c>
      <c r="J13" s="741">
        <v>6.5396835208307582</v>
      </c>
    </row>
    <row r="14" spans="2:14" s="48" customFormat="1" ht="24" customHeight="1" thickBot="1">
      <c r="B14" s="758"/>
      <c r="C14" s="750" t="s">
        <v>50</v>
      </c>
      <c r="D14" s="750">
        <v>161.78</v>
      </c>
      <c r="E14" s="1082"/>
      <c r="F14" s="1083">
        <v>1115.77</v>
      </c>
      <c r="G14" s="1084">
        <v>5.85</v>
      </c>
      <c r="H14" s="1085">
        <v>9464.1299999999992</v>
      </c>
      <c r="I14" s="1086">
        <v>10579.9</v>
      </c>
      <c r="J14" s="1087">
        <v>6.5396835208307582</v>
      </c>
    </row>
    <row r="15" spans="2:14" ht="18" customHeight="1">
      <c r="B15" s="232"/>
      <c r="C15" s="232"/>
      <c r="D15" s="1683"/>
      <c r="E15" s="1683"/>
      <c r="F15" s="1683"/>
      <c r="G15" s="232"/>
      <c r="H15" s="232"/>
      <c r="I15" s="232"/>
      <c r="J15" s="232"/>
    </row>
    <row r="16" spans="2:14" ht="18" customHeight="1">
      <c r="B16" s="232"/>
      <c r="C16" s="232"/>
      <c r="D16" s="391"/>
      <c r="E16" s="391"/>
      <c r="F16" s="391"/>
      <c r="G16" s="232"/>
      <c r="H16" s="232"/>
      <c r="I16" s="232"/>
      <c r="J16" s="232"/>
    </row>
    <row r="17" spans="2:10" ht="18" customHeight="1">
      <c r="B17" s="125"/>
      <c r="C17" s="232"/>
      <c r="D17" s="495"/>
      <c r="E17" s="495"/>
      <c r="F17" s="495"/>
      <c r="G17" s="232"/>
      <c r="H17" s="232"/>
      <c r="I17" s="232"/>
      <c r="J17" s="232"/>
    </row>
    <row r="18" spans="2:10" s="49" customFormat="1" ht="18" customHeight="1">
      <c r="B18" s="41"/>
      <c r="C18" s="41"/>
      <c r="D18" s="41"/>
      <c r="E18" s="41"/>
      <c r="F18" s="41"/>
      <c r="G18" s="41"/>
      <c r="H18" s="41"/>
      <c r="I18" s="41"/>
      <c r="J18" s="41"/>
    </row>
    <row r="19" spans="2:10" s="49" customFormat="1" ht="18" customHeight="1">
      <c r="B19" s="41"/>
      <c r="C19" s="41"/>
      <c r="D19" s="41"/>
      <c r="E19" s="41"/>
      <c r="F19" s="41"/>
      <c r="G19" s="41"/>
      <c r="H19" s="41"/>
      <c r="I19" s="41"/>
      <c r="J19" s="41"/>
    </row>
    <row r="20" spans="2:10" s="49" customFormat="1">
      <c r="B20" s="41"/>
      <c r="C20" s="41"/>
      <c r="D20" s="41"/>
      <c r="E20" s="41"/>
      <c r="F20" s="41"/>
      <c r="G20" s="41"/>
      <c r="H20" s="41"/>
      <c r="I20" s="41"/>
      <c r="J20" s="41"/>
    </row>
    <row r="21" spans="2:10" ht="24" customHeight="1"/>
    <row r="22" spans="2:10" ht="24" customHeight="1"/>
  </sheetData>
  <mergeCells count="3">
    <mergeCell ref="D15:F15"/>
    <mergeCell ref="C2:I2"/>
    <mergeCell ref="C4:I4"/>
  </mergeCells>
  <pageMargins left="0.42" right="0.56000000000000005" top="0.98425196850393704" bottom="0.98425196850393704" header="0.511811023622047" footer="0.511811023622047"/>
  <pageSetup paperSize="9" scale="63" orientation="landscape" r:id="rId1"/>
  <headerFooter alignWithMargins="0">
    <oddFooter>&amp;C&amp;26 38</oddFooter>
  </headerFooter>
  <rowBreaks count="3" manualBreakCount="3">
    <brk id="23" max="16383" man="1"/>
    <brk id="63" max="16383" man="1"/>
    <brk id="91" max="16383" man="1"/>
  </rowBreaks>
</worksheet>
</file>

<file path=xl/worksheets/sheet11.xml><?xml version="1.0" encoding="utf-8"?>
<worksheet xmlns="http://schemas.openxmlformats.org/spreadsheetml/2006/main" xmlns:r="http://schemas.openxmlformats.org/officeDocument/2006/relationships">
  <dimension ref="B1:N22"/>
  <sheetViews>
    <sheetView showGridLines="0" view="pageBreakPreview" zoomScale="75" zoomScaleSheetLayoutView="75" zoomScalePageLayoutView="50" workbookViewId="0">
      <selection activeCell="C9" sqref="C9"/>
    </sheetView>
  </sheetViews>
  <sheetFormatPr defaultColWidth="9.33203125" defaultRowHeight="15"/>
  <cols>
    <col min="1" max="1" width="3.83203125" style="41" customWidth="1"/>
    <col min="2" max="10" width="25.83203125" style="41" customWidth="1"/>
    <col min="11" max="11" width="4.83203125" style="41" customWidth="1"/>
    <col min="12" max="16384" width="9.33203125" style="41"/>
  </cols>
  <sheetData>
    <row r="1" spans="2:14" ht="17.25" customHeight="1" thickBot="1">
      <c r="C1" s="32"/>
      <c r="D1" s="347"/>
      <c r="E1" s="231"/>
      <c r="F1" s="32"/>
      <c r="G1" s="181"/>
      <c r="H1" s="232"/>
      <c r="I1" s="232"/>
      <c r="J1" s="231"/>
      <c r="K1" s="231"/>
      <c r="L1" s="103"/>
      <c r="M1" s="103"/>
      <c r="N1" s="103"/>
    </row>
    <row r="2" spans="2:14" ht="27" thickBot="1">
      <c r="B2" s="1585" t="s">
        <v>267</v>
      </c>
      <c r="C2" s="1586"/>
      <c r="D2" s="1586"/>
      <c r="E2" s="1586"/>
      <c r="F2" s="1586"/>
      <c r="G2" s="1586"/>
      <c r="H2" s="1587"/>
      <c r="I2" s="1684"/>
      <c r="J2" s="1685"/>
      <c r="K2" s="234"/>
    </row>
    <row r="3" spans="2:14" ht="17.25" thickBot="1">
      <c r="C3" s="42"/>
      <c r="D3" s="233"/>
      <c r="E3" s="234"/>
      <c r="F3" s="234"/>
      <c r="G3" s="234"/>
      <c r="H3" s="234"/>
      <c r="I3" s="234"/>
      <c r="J3" s="234"/>
      <c r="K3" s="234"/>
    </row>
    <row r="4" spans="2:14" ht="27" thickBot="1">
      <c r="B4" s="1585" t="s">
        <v>108</v>
      </c>
      <c r="C4" s="1586"/>
      <c r="D4" s="1586"/>
      <c r="E4" s="1586"/>
      <c r="F4" s="1586"/>
      <c r="G4" s="1586"/>
      <c r="H4" s="1587"/>
      <c r="I4" s="1092"/>
      <c r="J4" s="1093"/>
      <c r="K4" s="234"/>
    </row>
    <row r="5" spans="2:14" ht="18" customHeight="1">
      <c r="D5" s="347"/>
      <c r="E5" s="347"/>
      <c r="G5" s="181"/>
      <c r="H5" s="232"/>
      <c r="I5" s="232"/>
      <c r="J5" s="197"/>
      <c r="K5" s="347"/>
      <c r="L5" s="32"/>
      <c r="M5" s="32"/>
      <c r="N5" s="32"/>
    </row>
    <row r="6" spans="2:14" ht="17.25" customHeight="1">
      <c r="C6" s="181" t="s">
        <v>349</v>
      </c>
      <c r="D6" s="181"/>
      <c r="E6" s="232"/>
      <c r="F6" s="232"/>
      <c r="G6" s="232"/>
      <c r="H6" s="624" t="s">
        <v>771</v>
      </c>
      <c r="I6" s="232"/>
      <c r="J6" s="232"/>
      <c r="K6" s="232"/>
    </row>
    <row r="7" spans="2:14" ht="16.5">
      <c r="C7" s="181" t="s">
        <v>194</v>
      </c>
      <c r="D7" s="181"/>
      <c r="E7" s="232"/>
      <c r="F7" s="232"/>
      <c r="G7" s="232"/>
      <c r="H7" s="624" t="s">
        <v>772</v>
      </c>
      <c r="I7" s="232"/>
      <c r="J7" s="232"/>
      <c r="K7" s="232"/>
    </row>
    <row r="8" spans="2:14" ht="15.75">
      <c r="C8" s="44"/>
      <c r="D8" s="232"/>
      <c r="E8" s="232"/>
      <c r="F8" s="44"/>
      <c r="G8" s="232"/>
      <c r="H8" s="232"/>
      <c r="I8" s="232"/>
      <c r="J8" s="232"/>
      <c r="K8" s="232"/>
    </row>
    <row r="9" spans="2:14" ht="16.5">
      <c r="C9" s="233" t="s">
        <v>799</v>
      </c>
      <c r="E9" s="234"/>
      <c r="G9" s="233" t="s">
        <v>165</v>
      </c>
      <c r="H9" s="235"/>
      <c r="I9" s="234"/>
      <c r="J9" s="234"/>
      <c r="K9" s="234"/>
    </row>
    <row r="10" spans="2:14" ht="17.25" thickBot="1">
      <c r="B10" s="232"/>
      <c r="C10" s="238"/>
      <c r="D10" s="236"/>
      <c r="E10" s="234"/>
      <c r="F10" s="234"/>
      <c r="G10" s="234"/>
      <c r="H10" s="234"/>
      <c r="I10" s="234"/>
      <c r="J10" s="622" t="s">
        <v>729</v>
      </c>
    </row>
    <row r="11" spans="2:14" s="46" customFormat="1" ht="98.25" customHeight="1">
      <c r="B11" s="742" t="s">
        <v>76</v>
      </c>
      <c r="C11" s="1076" t="s">
        <v>96</v>
      </c>
      <c r="D11" s="1077" t="s">
        <v>97</v>
      </c>
      <c r="E11" s="1077" t="s">
        <v>669</v>
      </c>
      <c r="F11" s="1077" t="s">
        <v>98</v>
      </c>
      <c r="G11" s="1077" t="s">
        <v>99</v>
      </c>
      <c r="H11" s="1077" t="s">
        <v>100</v>
      </c>
      <c r="I11" s="1077" t="s">
        <v>102</v>
      </c>
      <c r="J11" s="1078" t="s">
        <v>103</v>
      </c>
    </row>
    <row r="12" spans="2:14" s="46" customFormat="1" ht="21.75" customHeight="1">
      <c r="B12" s="496">
        <v>1</v>
      </c>
      <c r="C12" s="141">
        <v>2</v>
      </c>
      <c r="D12" s="141">
        <v>3</v>
      </c>
      <c r="E12" s="141">
        <v>4</v>
      </c>
      <c r="F12" s="141">
        <v>5</v>
      </c>
      <c r="G12" s="141">
        <v>6</v>
      </c>
      <c r="H12" s="141">
        <v>7</v>
      </c>
      <c r="I12" s="141">
        <v>8</v>
      </c>
      <c r="J12" s="142">
        <v>9</v>
      </c>
    </row>
    <row r="13" spans="2:14" s="47" customFormat="1" ht="24" customHeight="1">
      <c r="B13" s="239">
        <v>1</v>
      </c>
      <c r="C13" s="747" t="s">
        <v>104</v>
      </c>
      <c r="D13" s="737">
        <v>160.72999999999999</v>
      </c>
      <c r="E13" s="748">
        <v>1</v>
      </c>
      <c r="F13" s="737">
        <v>1115.77</v>
      </c>
      <c r="G13" s="737">
        <v>5.85</v>
      </c>
      <c r="H13" s="737">
        <v>9402.7049999999981</v>
      </c>
      <c r="I13" s="737">
        <v>10518.474999999999</v>
      </c>
      <c r="J13" s="1088">
        <v>6.5441890126298761</v>
      </c>
    </row>
    <row r="14" spans="2:14" s="48" customFormat="1" ht="24" customHeight="1" thickBot="1">
      <c r="B14" s="240"/>
      <c r="C14" s="749" t="s">
        <v>50</v>
      </c>
      <c r="D14" s="750">
        <v>160.72999999999999</v>
      </c>
      <c r="E14" s="750"/>
      <c r="F14" s="750">
        <v>1115.77</v>
      </c>
      <c r="G14" s="1084">
        <v>5.85</v>
      </c>
      <c r="H14" s="1084">
        <v>9402.7049999999981</v>
      </c>
      <c r="I14" s="1084">
        <v>10518.474999999999</v>
      </c>
      <c r="J14" s="1089">
        <v>6.5441890126298761</v>
      </c>
    </row>
    <row r="15" spans="2:14" ht="18" customHeight="1">
      <c r="B15" s="232"/>
      <c r="C15" s="232"/>
      <c r="D15" s="1683"/>
      <c r="E15" s="1683"/>
      <c r="F15" s="1683"/>
      <c r="G15" s="232"/>
      <c r="H15" s="232"/>
      <c r="I15" s="232"/>
      <c r="J15" s="232"/>
    </row>
    <row r="16" spans="2:14" ht="18" customHeight="1">
      <c r="B16" s="232"/>
      <c r="C16" s="232"/>
      <c r="D16" s="391"/>
      <c r="E16" s="391"/>
      <c r="F16" s="391"/>
      <c r="G16" s="232"/>
      <c r="H16" s="232"/>
      <c r="I16" s="232"/>
      <c r="J16" s="232"/>
    </row>
    <row r="17" spans="2:10" ht="18" customHeight="1">
      <c r="B17" s="125"/>
      <c r="C17" s="232"/>
      <c r="D17" s="495"/>
      <c r="E17" s="495"/>
      <c r="F17" s="495"/>
      <c r="G17" s="232"/>
      <c r="H17" s="232"/>
      <c r="I17" s="232"/>
      <c r="J17" s="232"/>
    </row>
    <row r="18" spans="2:10" s="49" customFormat="1" ht="18" customHeight="1">
      <c r="B18" s="41"/>
      <c r="C18" s="41"/>
      <c r="D18" s="41"/>
      <c r="E18" s="41"/>
      <c r="F18" s="41"/>
      <c r="G18" s="41"/>
      <c r="H18" s="41"/>
      <c r="I18" s="41"/>
      <c r="J18" s="41"/>
    </row>
    <row r="19" spans="2:10" s="49" customFormat="1" ht="18" customHeight="1">
      <c r="B19" s="41"/>
      <c r="C19" s="41"/>
      <c r="D19" s="41"/>
      <c r="E19" s="41"/>
      <c r="F19" s="41"/>
      <c r="G19" s="41"/>
      <c r="H19" s="41"/>
      <c r="I19" s="41"/>
      <c r="J19" s="41"/>
    </row>
    <row r="20" spans="2:10" s="49" customFormat="1">
      <c r="B20" s="41"/>
      <c r="C20" s="41"/>
      <c r="D20" s="41"/>
      <c r="E20" s="41"/>
      <c r="F20" s="41"/>
      <c r="G20" s="41"/>
      <c r="H20" s="41"/>
      <c r="I20" s="41"/>
      <c r="J20" s="41"/>
    </row>
    <row r="21" spans="2:10" ht="24" customHeight="1"/>
    <row r="22" spans="2:10" ht="24" customHeight="1"/>
  </sheetData>
  <mergeCells count="4">
    <mergeCell ref="D15:F15"/>
    <mergeCell ref="B2:H2"/>
    <mergeCell ref="I2:J2"/>
    <mergeCell ref="B4:H4"/>
  </mergeCells>
  <pageMargins left="0.31" right="0.34" top="0.98425196850393704" bottom="0.98425196850393704" header="0.49" footer="0.511811023622047"/>
  <pageSetup paperSize="9" scale="63" orientation="landscape" r:id="rId1"/>
  <headerFooter alignWithMargins="0">
    <oddFooter>&amp;C&amp;26 39</oddFooter>
  </headerFooter>
  <rowBreaks count="3" manualBreakCount="3">
    <brk id="23" max="16383" man="1"/>
    <brk id="63" max="16383" man="1"/>
    <brk id="91" max="16383" man="1"/>
  </rowBreaks>
</worksheet>
</file>

<file path=xl/worksheets/sheet12.xml><?xml version="1.0" encoding="utf-8"?>
<worksheet xmlns="http://schemas.openxmlformats.org/spreadsheetml/2006/main" xmlns:r="http://schemas.openxmlformats.org/officeDocument/2006/relationships">
  <dimension ref="B1:N24"/>
  <sheetViews>
    <sheetView showGridLines="0" view="pageBreakPreview" zoomScale="75" zoomScaleSheetLayoutView="75" zoomScalePageLayoutView="50" workbookViewId="0">
      <selection activeCell="H52" sqref="H52"/>
    </sheetView>
  </sheetViews>
  <sheetFormatPr defaultColWidth="9.33203125" defaultRowHeight="15"/>
  <cols>
    <col min="1" max="1" width="7" style="41" customWidth="1"/>
    <col min="2" max="9" width="25.83203125" style="41" customWidth="1"/>
    <col min="10" max="10" width="23.83203125" style="41" customWidth="1"/>
    <col min="11" max="11" width="11.5" style="41" customWidth="1"/>
    <col min="12" max="16384" width="9.33203125" style="41"/>
  </cols>
  <sheetData>
    <row r="1" spans="2:14" ht="17.25" customHeight="1">
      <c r="C1" s="32"/>
      <c r="D1" s="347"/>
      <c r="E1" s="32"/>
      <c r="F1" s="181"/>
      <c r="G1" s="232"/>
      <c r="H1" s="181"/>
      <c r="I1" s="232"/>
      <c r="J1" s="231"/>
      <c r="K1" s="231"/>
      <c r="L1" s="103"/>
      <c r="M1" s="103"/>
      <c r="N1" s="103"/>
    </row>
    <row r="2" spans="2:14" ht="21" customHeight="1" thickBot="1">
      <c r="C2" s="42"/>
      <c r="D2" s="234"/>
      <c r="E2" s="42"/>
      <c r="F2" s="181"/>
      <c r="G2" s="232"/>
      <c r="H2" s="181"/>
      <c r="I2" s="232"/>
      <c r="J2" s="234"/>
      <c r="K2" s="234"/>
    </row>
    <row r="3" spans="2:14" ht="22.9" customHeight="1" thickBot="1">
      <c r="C3" s="1585" t="s">
        <v>267</v>
      </c>
      <c r="D3" s="1586"/>
      <c r="E3" s="1586"/>
      <c r="F3" s="1586"/>
      <c r="G3" s="1586"/>
      <c r="H3" s="1586"/>
      <c r="I3" s="1587"/>
      <c r="J3" s="1090"/>
      <c r="K3" s="347"/>
      <c r="L3" s="32"/>
      <c r="M3" s="32"/>
      <c r="N3" s="32"/>
    </row>
    <row r="4" spans="2:14" ht="17.25" customHeight="1" thickBot="1">
      <c r="C4" s="42"/>
      <c r="D4" s="233"/>
      <c r="E4" s="234"/>
      <c r="F4" s="234"/>
      <c r="G4" s="234"/>
      <c r="H4" s="234"/>
      <c r="I4" s="234"/>
      <c r="J4" s="234"/>
      <c r="K4" s="232"/>
    </row>
    <row r="5" spans="2:14" ht="29.45" customHeight="1" thickBot="1">
      <c r="C5" s="1585" t="s">
        <v>108</v>
      </c>
      <c r="D5" s="1586"/>
      <c r="E5" s="1586"/>
      <c r="F5" s="1586"/>
      <c r="G5" s="1586"/>
      <c r="H5" s="1586"/>
      <c r="I5" s="1587"/>
      <c r="J5" s="1091"/>
      <c r="K5" s="232"/>
    </row>
    <row r="6" spans="2:14" ht="20.25">
      <c r="C6" s="627"/>
      <c r="D6" s="627"/>
      <c r="E6" s="627"/>
      <c r="F6" s="627"/>
      <c r="G6" s="627"/>
      <c r="H6" s="627"/>
      <c r="I6" s="627"/>
      <c r="J6" s="627"/>
      <c r="K6" s="232"/>
    </row>
    <row r="7" spans="2:14" ht="20.25">
      <c r="C7" s="181" t="s">
        <v>349</v>
      </c>
      <c r="D7" s="181"/>
      <c r="E7" s="232"/>
      <c r="F7" s="232"/>
      <c r="G7" s="232"/>
      <c r="H7" s="624" t="s">
        <v>771</v>
      </c>
      <c r="J7" s="627"/>
      <c r="K7" s="232"/>
    </row>
    <row r="8" spans="2:14" ht="16.5">
      <c r="C8" s="181" t="s">
        <v>194</v>
      </c>
      <c r="D8" s="181"/>
      <c r="E8" s="232"/>
      <c r="F8" s="232"/>
      <c r="G8" s="232"/>
      <c r="H8" s="624" t="s">
        <v>772</v>
      </c>
      <c r="J8" s="232"/>
      <c r="K8" s="232"/>
    </row>
    <row r="9" spans="2:14" ht="16.5">
      <c r="C9" s="181"/>
      <c r="D9" s="181"/>
      <c r="E9" s="232"/>
      <c r="F9" s="232"/>
      <c r="G9" s="232"/>
      <c r="H9" s="624"/>
      <c r="J9" s="232"/>
      <c r="K9" s="232"/>
    </row>
    <row r="10" spans="2:14" ht="16.5">
      <c r="D10" s="233" t="s">
        <v>789</v>
      </c>
      <c r="F10" s="233"/>
      <c r="G10" s="235"/>
      <c r="H10" s="233"/>
      <c r="I10" s="626" t="s">
        <v>164</v>
      </c>
      <c r="J10" s="628"/>
      <c r="K10" s="234"/>
    </row>
    <row r="11" spans="2:14" ht="17.25" thickBot="1">
      <c r="B11" s="232"/>
      <c r="C11" s="238"/>
      <c r="D11" s="236"/>
      <c r="E11" s="234"/>
      <c r="F11" s="234"/>
      <c r="G11" s="234"/>
      <c r="H11" s="234"/>
      <c r="I11" s="234"/>
      <c r="J11" s="622" t="s">
        <v>729</v>
      </c>
    </row>
    <row r="12" spans="2:14" s="46" customFormat="1" ht="98.25" customHeight="1">
      <c r="B12" s="742" t="s">
        <v>76</v>
      </c>
      <c r="C12" s="304" t="s">
        <v>96</v>
      </c>
      <c r="D12" s="304" t="s">
        <v>97</v>
      </c>
      <c r="E12" s="304" t="s">
        <v>98</v>
      </c>
      <c r="F12" s="304" t="s">
        <v>99</v>
      </c>
      <c r="G12" s="304" t="s">
        <v>100</v>
      </c>
      <c r="H12" s="304" t="s">
        <v>101</v>
      </c>
      <c r="I12" s="304" t="s">
        <v>102</v>
      </c>
      <c r="J12" s="1079" t="s">
        <v>103</v>
      </c>
    </row>
    <row r="13" spans="2:14" s="46" customFormat="1" ht="21.75" customHeight="1">
      <c r="B13" s="408">
        <v>1</v>
      </c>
      <c r="C13" s="141">
        <v>2</v>
      </c>
      <c r="D13" s="141">
        <v>3</v>
      </c>
      <c r="E13" s="141">
        <v>4</v>
      </c>
      <c r="F13" s="141">
        <v>5</v>
      </c>
      <c r="G13" s="141">
        <v>6</v>
      </c>
      <c r="H13" s="141">
        <v>7</v>
      </c>
      <c r="I13" s="141">
        <v>8</v>
      </c>
      <c r="J13" s="142">
        <v>9</v>
      </c>
    </row>
    <row r="14" spans="2:14" s="47" customFormat="1" ht="37.15" customHeight="1">
      <c r="B14" s="751">
        <v>1</v>
      </c>
      <c r="C14" s="747" t="s">
        <v>764</v>
      </c>
      <c r="D14" s="737">
        <v>156.56899999999999</v>
      </c>
      <c r="E14" s="752">
        <v>1191.588</v>
      </c>
      <c r="F14" s="752">
        <v>5.85</v>
      </c>
      <c r="G14" s="752">
        <v>9159.2865000000002</v>
      </c>
      <c r="H14" s="752">
        <v>0.01</v>
      </c>
      <c r="I14" s="752">
        <v>10350.8845</v>
      </c>
      <c r="J14" s="737">
        <v>6.6110689216894798</v>
      </c>
    </row>
    <row r="15" spans="2:14" s="47" customFormat="1" ht="43.15" customHeight="1">
      <c r="B15" s="753">
        <v>2</v>
      </c>
      <c r="C15" s="754" t="s">
        <v>812</v>
      </c>
      <c r="D15" s="755">
        <v>9.6884076433120997E-2</v>
      </c>
      <c r="E15" s="752"/>
      <c r="F15" s="756">
        <v>3.14</v>
      </c>
      <c r="G15" s="756">
        <v>3.04216</v>
      </c>
      <c r="H15" s="756"/>
      <c r="I15" s="756">
        <v>3.04216</v>
      </c>
      <c r="J15" s="757">
        <v>3.14</v>
      </c>
    </row>
    <row r="16" spans="2:14" s="48" customFormat="1" ht="37.15" customHeight="1" thickBot="1">
      <c r="B16" s="758"/>
      <c r="C16" s="749" t="s">
        <v>50</v>
      </c>
      <c r="D16" s="750">
        <f>SUM(D14:D15)</f>
        <v>156.66588407643312</v>
      </c>
      <c r="E16" s="750">
        <f>+E14+E15</f>
        <v>1191.588</v>
      </c>
      <c r="F16" s="750"/>
      <c r="G16" s="750">
        <v>9162.328660000001</v>
      </c>
      <c r="H16" s="750"/>
      <c r="I16" s="750">
        <v>10353.926660000001</v>
      </c>
      <c r="J16" s="750">
        <v>9.7510689216894804</v>
      </c>
    </row>
    <row r="17" spans="2:10" ht="18" customHeight="1">
      <c r="B17" s="232"/>
      <c r="C17" s="232"/>
      <c r="D17" s="1683"/>
      <c r="E17" s="1683"/>
      <c r="F17" s="232"/>
      <c r="G17" s="232"/>
      <c r="H17" s="232"/>
      <c r="I17" s="232"/>
      <c r="J17" s="232"/>
    </row>
    <row r="18" spans="2:10" ht="18" customHeight="1">
      <c r="B18" s="232"/>
      <c r="C18" s="232"/>
      <c r="D18" s="391"/>
      <c r="E18" s="391"/>
      <c r="F18" s="232"/>
      <c r="G18" s="232"/>
      <c r="H18" s="232"/>
      <c r="I18" s="232"/>
      <c r="J18" s="232"/>
    </row>
    <row r="19" spans="2:10" ht="18" customHeight="1">
      <c r="B19" s="125"/>
      <c r="C19" s="232"/>
      <c r="D19" s="407"/>
      <c r="E19" s="407"/>
      <c r="F19" s="232"/>
      <c r="G19" s="232"/>
      <c r="H19" s="232"/>
      <c r="I19" s="232"/>
      <c r="J19" s="232"/>
    </row>
    <row r="20" spans="2:10" s="49" customFormat="1" ht="18" customHeight="1">
      <c r="B20" s="41"/>
      <c r="C20" s="41"/>
      <c r="D20" s="41"/>
      <c r="E20" s="41"/>
      <c r="F20" s="41"/>
      <c r="G20" s="41"/>
      <c r="H20" s="41"/>
      <c r="I20" s="41"/>
      <c r="J20" s="41"/>
    </row>
    <row r="21" spans="2:10" s="49" customFormat="1" ht="18" customHeight="1">
      <c r="B21" s="41"/>
      <c r="C21" s="41"/>
      <c r="D21" s="41"/>
      <c r="E21" s="41"/>
      <c r="F21" s="41"/>
      <c r="G21" s="41"/>
      <c r="H21" s="41"/>
      <c r="I21" s="41"/>
      <c r="J21" s="41"/>
    </row>
    <row r="22" spans="2:10" s="49" customFormat="1">
      <c r="B22" s="41"/>
      <c r="C22" s="41"/>
      <c r="D22" s="41"/>
      <c r="E22" s="41"/>
      <c r="F22" s="41"/>
      <c r="G22" s="41"/>
      <c r="H22" s="41"/>
      <c r="I22" s="41"/>
      <c r="J22" s="41"/>
    </row>
    <row r="23" spans="2:10" ht="24" customHeight="1"/>
    <row r="24" spans="2:10" ht="24" customHeight="1"/>
  </sheetData>
  <mergeCells count="3">
    <mergeCell ref="D17:E17"/>
    <mergeCell ref="C5:I5"/>
    <mergeCell ref="C3:I3"/>
  </mergeCells>
  <pageMargins left="0.39" right="0.47" top="0.98425196850393704" bottom="0.98425196850393704" header="0.511811023622047" footer="0.511811023622047"/>
  <pageSetup paperSize="9" scale="62" orientation="landscape" r:id="rId1"/>
  <headerFooter alignWithMargins="0">
    <oddFooter>&amp;C&amp;26 40</oddFooter>
  </headerFooter>
  <rowBreaks count="3" manualBreakCount="3">
    <brk id="25" max="16383" man="1"/>
    <brk id="65" max="16383" man="1"/>
    <brk id="93" max="16383" man="1"/>
  </rowBreaks>
</worksheet>
</file>

<file path=xl/worksheets/sheet13.xml><?xml version="1.0" encoding="utf-8"?>
<worksheet xmlns="http://schemas.openxmlformats.org/spreadsheetml/2006/main" xmlns:r="http://schemas.openxmlformats.org/officeDocument/2006/relationships">
  <dimension ref="B1:P84"/>
  <sheetViews>
    <sheetView showGridLines="0" view="pageBreakPreview" zoomScale="60" workbookViewId="0">
      <selection activeCell="C9" sqref="C9"/>
    </sheetView>
  </sheetViews>
  <sheetFormatPr defaultColWidth="9.33203125" defaultRowHeight="18.75"/>
  <cols>
    <col min="1" max="1" width="3.83203125" style="59" customWidth="1"/>
    <col min="2" max="2" width="8.6640625" style="59" customWidth="1"/>
    <col min="3" max="3" width="40.1640625" style="59" customWidth="1"/>
    <col min="4" max="4" width="19.33203125" style="59" customWidth="1"/>
    <col min="5" max="5" width="21" style="59" customWidth="1"/>
    <col min="6" max="6" width="21.1640625" style="59" customWidth="1"/>
    <col min="7" max="7" width="22.33203125" style="59" customWidth="1"/>
    <col min="8" max="8" width="2.6640625" style="59" customWidth="1"/>
    <col min="9" max="9" width="10.5" style="59" customWidth="1"/>
    <col min="10" max="10" width="29" style="59" customWidth="1"/>
    <col min="11" max="11" width="31.6640625" style="59" customWidth="1"/>
    <col min="12" max="13" width="19.33203125" style="59" customWidth="1"/>
    <col min="14" max="14" width="24.5" style="59" customWidth="1"/>
    <col min="15" max="16384" width="9.33203125" style="59"/>
  </cols>
  <sheetData>
    <row r="1" spans="2:16" ht="19.5" thickBot="1"/>
    <row r="2" spans="2:16" ht="18.75" customHeight="1" thickBot="1">
      <c r="B2" s="143"/>
      <c r="C2" s="1686" t="s">
        <v>373</v>
      </c>
      <c r="D2" s="1687"/>
      <c r="E2" s="1687"/>
      <c r="F2" s="1688"/>
      <c r="G2" s="132"/>
      <c r="H2" s="132"/>
      <c r="I2" s="132"/>
      <c r="J2" s="1686" t="s">
        <v>268</v>
      </c>
      <c r="K2" s="1687"/>
      <c r="L2" s="1687"/>
      <c r="M2" s="1688"/>
      <c r="N2" s="132"/>
      <c r="O2" s="60"/>
      <c r="P2" s="60"/>
    </row>
    <row r="3" spans="2:16" ht="19.5" thickBot="1">
      <c r="B3" s="143"/>
      <c r="C3" s="128"/>
      <c r="D3" s="128"/>
      <c r="E3" s="128"/>
      <c r="F3" s="136"/>
      <c r="G3" s="136"/>
      <c r="H3" s="136"/>
      <c r="I3" s="136"/>
      <c r="J3" s="128"/>
      <c r="K3" s="128"/>
      <c r="L3" s="128"/>
      <c r="M3" s="143"/>
      <c r="N3" s="143"/>
    </row>
    <row r="4" spans="2:16" ht="18" customHeight="1" thickBot="1">
      <c r="B4" s="143"/>
      <c r="C4" s="1689" t="s">
        <v>271</v>
      </c>
      <c r="D4" s="1690"/>
      <c r="E4" s="1690"/>
      <c r="F4" s="1691"/>
      <c r="G4" s="132"/>
      <c r="H4" s="132"/>
      <c r="I4" s="132"/>
      <c r="J4" s="1689" t="s">
        <v>272</v>
      </c>
      <c r="K4" s="1690"/>
      <c r="L4" s="1690"/>
      <c r="M4" s="1691"/>
      <c r="N4" s="132"/>
      <c r="O4" s="60"/>
      <c r="P4" s="60"/>
    </row>
    <row r="5" spans="2:16" ht="18" customHeight="1">
      <c r="B5" s="143"/>
      <c r="C5" s="629"/>
      <c r="D5" s="629"/>
      <c r="E5" s="629"/>
      <c r="F5" s="132"/>
      <c r="G5" s="132"/>
      <c r="H5" s="132"/>
      <c r="I5" s="132"/>
      <c r="J5" s="629"/>
      <c r="K5" s="629"/>
      <c r="L5" s="629"/>
      <c r="M5" s="132"/>
      <c r="N5" s="132"/>
      <c r="O5" s="60"/>
      <c r="P5" s="60"/>
    </row>
    <row r="6" spans="2:16">
      <c r="B6" s="143"/>
      <c r="C6" s="152" t="s">
        <v>349</v>
      </c>
      <c r="D6" s="143"/>
      <c r="E6" s="624" t="s">
        <v>771</v>
      </c>
      <c r="F6" s="143"/>
      <c r="G6" s="143"/>
      <c r="H6" s="143"/>
      <c r="I6" s="143"/>
      <c r="J6" s="143"/>
      <c r="K6" s="143"/>
      <c r="L6" s="143"/>
      <c r="M6" s="143"/>
      <c r="N6" s="143"/>
    </row>
    <row r="7" spans="2:16">
      <c r="B7" s="143"/>
      <c r="C7" s="152" t="s">
        <v>194</v>
      </c>
      <c r="D7" s="143"/>
      <c r="E7" s="624" t="s">
        <v>772</v>
      </c>
      <c r="F7" s="143"/>
      <c r="G7" s="143"/>
      <c r="H7" s="143"/>
      <c r="I7" s="143"/>
      <c r="J7" s="143"/>
      <c r="K7" s="143"/>
      <c r="L7" s="143"/>
      <c r="M7" s="143"/>
      <c r="N7" s="143"/>
    </row>
    <row r="8" spans="2:16">
      <c r="B8" s="143"/>
      <c r="C8" s="152"/>
      <c r="D8" s="143"/>
      <c r="E8" s="624"/>
      <c r="F8" s="143"/>
      <c r="G8" s="143"/>
      <c r="H8" s="143"/>
      <c r="I8" s="143"/>
      <c r="J8" s="143"/>
      <c r="K8" s="143"/>
      <c r="L8" s="143"/>
      <c r="M8" s="143"/>
      <c r="N8" s="143"/>
    </row>
    <row r="9" spans="2:16">
      <c r="B9" s="143"/>
      <c r="C9" s="242" t="s">
        <v>169</v>
      </c>
      <c r="D9" s="135"/>
      <c r="E9" s="135"/>
      <c r="F9" s="143"/>
      <c r="G9" s="143"/>
      <c r="H9" s="143"/>
      <c r="I9" s="143"/>
      <c r="J9" s="242" t="s">
        <v>175</v>
      </c>
      <c r="K9" s="143"/>
      <c r="L9" s="143"/>
      <c r="M9" s="143"/>
      <c r="N9" s="143"/>
    </row>
    <row r="10" spans="2:16">
      <c r="B10" s="143"/>
      <c r="C10" s="134" t="s">
        <v>803</v>
      </c>
      <c r="D10" s="135"/>
      <c r="E10" s="135"/>
      <c r="F10" s="143"/>
      <c r="G10" s="143"/>
      <c r="H10" s="143"/>
      <c r="I10" s="143"/>
      <c r="J10" s="134" t="s">
        <v>803</v>
      </c>
      <c r="K10" s="143"/>
      <c r="L10" s="143"/>
      <c r="M10" s="143"/>
      <c r="N10" s="143"/>
    </row>
    <row r="11" spans="2:16" ht="19.5" thickBot="1">
      <c r="B11" s="143"/>
      <c r="C11" s="143"/>
      <c r="D11" s="241"/>
      <c r="E11" s="241"/>
      <c r="F11" s="143"/>
      <c r="G11" s="143"/>
      <c r="H11" s="143"/>
      <c r="I11" s="143"/>
      <c r="J11" s="242"/>
      <c r="K11" s="143"/>
      <c r="L11" s="143"/>
      <c r="M11" s="143"/>
      <c r="N11" s="143"/>
    </row>
    <row r="12" spans="2:16" s="62" customFormat="1" ht="40.5" customHeight="1">
      <c r="B12" s="725" t="s">
        <v>76</v>
      </c>
      <c r="C12" s="1694" t="s">
        <v>172</v>
      </c>
      <c r="D12" s="724" t="s">
        <v>171</v>
      </c>
      <c r="E12" s="724" t="s">
        <v>170</v>
      </c>
      <c r="F12" s="724" t="s">
        <v>169</v>
      </c>
      <c r="G12" s="1707" t="s">
        <v>168</v>
      </c>
      <c r="H12" s="249"/>
      <c r="I12" s="1696" t="s">
        <v>76</v>
      </c>
      <c r="J12" s="1694" t="s">
        <v>176</v>
      </c>
      <c r="K12" s="145" t="s">
        <v>171</v>
      </c>
      <c r="L12" s="145" t="s">
        <v>178</v>
      </c>
      <c r="M12" s="145" t="s">
        <v>179</v>
      </c>
      <c r="N12" s="146" t="s">
        <v>50</v>
      </c>
    </row>
    <row r="13" spans="2:16" s="63" customFormat="1" ht="27.75" customHeight="1">
      <c r="B13" s="726"/>
      <c r="C13" s="1695"/>
      <c r="D13" s="728" t="s">
        <v>167</v>
      </c>
      <c r="E13" s="728" t="s">
        <v>166</v>
      </c>
      <c r="F13" s="728" t="s">
        <v>105</v>
      </c>
      <c r="G13" s="1708"/>
      <c r="H13" s="249"/>
      <c r="I13" s="1697"/>
      <c r="J13" s="1695"/>
      <c r="K13" s="262" t="s">
        <v>167</v>
      </c>
      <c r="L13" s="262" t="s">
        <v>105</v>
      </c>
      <c r="M13" s="262" t="s">
        <v>105</v>
      </c>
      <c r="N13" s="265" t="s">
        <v>105</v>
      </c>
    </row>
    <row r="14" spans="2:16" s="61" customFormat="1">
      <c r="B14" s="263">
        <v>1</v>
      </c>
      <c r="C14" s="607">
        <v>2</v>
      </c>
      <c r="D14" s="607">
        <v>3</v>
      </c>
      <c r="E14" s="607">
        <v>4</v>
      </c>
      <c r="F14" s="607">
        <v>5</v>
      </c>
      <c r="G14" s="264">
        <v>6</v>
      </c>
      <c r="H14" s="143"/>
      <c r="I14" s="263">
        <v>1</v>
      </c>
      <c r="J14" s="727">
        <v>2</v>
      </c>
      <c r="K14" s="727">
        <v>3</v>
      </c>
      <c r="L14" s="727">
        <v>4</v>
      </c>
      <c r="M14" s="727">
        <v>5</v>
      </c>
      <c r="N14" s="264">
        <v>6</v>
      </c>
    </row>
    <row r="15" spans="2:16" ht="18" customHeight="1">
      <c r="B15" s="1698" t="s">
        <v>762</v>
      </c>
      <c r="C15" s="1699"/>
      <c r="D15" s="1699"/>
      <c r="E15" s="1699"/>
      <c r="F15" s="1699"/>
      <c r="G15" s="1700"/>
      <c r="H15" s="143"/>
      <c r="I15" s="251"/>
      <c r="J15" s="250" t="s">
        <v>177</v>
      </c>
      <c r="K15" s="1709" t="s">
        <v>762</v>
      </c>
      <c r="L15" s="1699"/>
      <c r="M15" s="1699"/>
      <c r="N15" s="1700"/>
    </row>
    <row r="16" spans="2:16" ht="18" customHeight="1">
      <c r="B16" s="1701"/>
      <c r="C16" s="1702"/>
      <c r="D16" s="1702"/>
      <c r="E16" s="1702"/>
      <c r="F16" s="1702"/>
      <c r="G16" s="1703"/>
      <c r="H16" s="143"/>
      <c r="I16" s="144"/>
      <c r="J16" s="250" t="s">
        <v>180</v>
      </c>
      <c r="K16" s="1710"/>
      <c r="L16" s="1702"/>
      <c r="M16" s="1702"/>
      <c r="N16" s="1703"/>
    </row>
    <row r="17" spans="2:14" ht="18" customHeight="1">
      <c r="B17" s="1701"/>
      <c r="C17" s="1702"/>
      <c r="D17" s="1702"/>
      <c r="E17" s="1702"/>
      <c r="F17" s="1702"/>
      <c r="G17" s="1703"/>
      <c r="H17" s="143"/>
      <c r="I17" s="144"/>
      <c r="J17" s="250" t="s">
        <v>181</v>
      </c>
      <c r="K17" s="1710"/>
      <c r="L17" s="1702"/>
      <c r="M17" s="1702"/>
      <c r="N17" s="1703"/>
    </row>
    <row r="18" spans="2:14" s="64" customFormat="1" ht="17.25" customHeight="1">
      <c r="B18" s="1701"/>
      <c r="C18" s="1702"/>
      <c r="D18" s="1702"/>
      <c r="E18" s="1702"/>
      <c r="F18" s="1702"/>
      <c r="G18" s="1703"/>
      <c r="H18" s="137"/>
      <c r="I18" s="144"/>
      <c r="J18" s="250" t="s">
        <v>182</v>
      </c>
      <c r="K18" s="1710"/>
      <c r="L18" s="1702"/>
      <c r="M18" s="1702"/>
      <c r="N18" s="1703"/>
    </row>
    <row r="19" spans="2:14" s="64" customFormat="1" ht="18.600000000000001" customHeight="1">
      <c r="B19" s="1704"/>
      <c r="C19" s="1705"/>
      <c r="D19" s="1705"/>
      <c r="E19" s="1705"/>
      <c r="F19" s="1705"/>
      <c r="G19" s="1706"/>
      <c r="H19" s="143"/>
      <c r="I19" s="1545"/>
      <c r="J19" s="1546"/>
      <c r="K19" s="1711"/>
      <c r="L19" s="1705"/>
      <c r="M19" s="1705"/>
      <c r="N19" s="1706"/>
    </row>
    <row r="20" spans="2:14" s="64" customFormat="1" ht="19.149999999999999" customHeight="1" thickBot="1">
      <c r="B20" s="257" t="s">
        <v>50</v>
      </c>
      <c r="C20" s="258"/>
      <c r="D20" s="253"/>
      <c r="E20" s="253"/>
      <c r="F20" s="259"/>
      <c r="G20" s="260"/>
      <c r="H20" s="261"/>
      <c r="I20" s="252" t="s">
        <v>50</v>
      </c>
      <c r="J20" s="253" t="s">
        <v>50</v>
      </c>
      <c r="K20" s="254"/>
      <c r="L20" s="254"/>
      <c r="M20" s="255"/>
      <c r="N20" s="256"/>
    </row>
    <row r="21" spans="2:14" s="64" customFormat="1" ht="28.5" customHeight="1">
      <c r="B21" s="605"/>
      <c r="C21" s="605"/>
      <c r="D21" s="605"/>
      <c r="E21" s="605"/>
      <c r="F21" s="605"/>
      <c r="G21" s="605"/>
      <c r="H21" s="261"/>
      <c r="I21" s="133"/>
      <c r="J21" s="261"/>
      <c r="K21" s="133"/>
      <c r="L21" s="133"/>
      <c r="M21" s="133"/>
      <c r="N21" s="133"/>
    </row>
    <row r="22" spans="2:14" s="64" customFormat="1">
      <c r="B22" s="606"/>
      <c r="C22" s="606"/>
      <c r="D22" s="606"/>
      <c r="E22" s="606"/>
      <c r="F22" s="606"/>
      <c r="G22" s="606"/>
      <c r="I22" s="1693"/>
      <c r="J22" s="1693"/>
      <c r="K22" s="1693"/>
      <c r="L22" s="1693"/>
      <c r="M22" s="1693"/>
      <c r="N22" s="1693"/>
    </row>
    <row r="23" spans="2:14">
      <c r="B23" s="604"/>
      <c r="C23" s="604"/>
      <c r="D23" s="604"/>
      <c r="E23" s="604"/>
      <c r="F23" s="604"/>
      <c r="G23" s="604"/>
      <c r="I23" s="1693"/>
      <c r="J23" s="1693"/>
      <c r="K23" s="1693"/>
      <c r="L23" s="1693"/>
      <c r="M23" s="1693"/>
      <c r="N23" s="1693"/>
    </row>
    <row r="24" spans="2:14" s="62" customFormat="1" ht="42.75" customHeight="1">
      <c r="B24" s="604"/>
      <c r="C24" s="604"/>
      <c r="D24" s="604"/>
      <c r="E24" s="604"/>
      <c r="F24" s="604"/>
      <c r="G24" s="604"/>
      <c r="I24" s="1692"/>
      <c r="J24" s="1692"/>
      <c r="K24" s="1692"/>
      <c r="L24" s="1692"/>
      <c r="M24" s="1692"/>
      <c r="N24" s="1692"/>
    </row>
    <row r="25" spans="2:14" s="63" customFormat="1">
      <c r="I25" s="1692"/>
      <c r="J25" s="1692"/>
      <c r="K25" s="1692"/>
      <c r="L25" s="1692"/>
      <c r="M25" s="1692"/>
      <c r="N25" s="1692"/>
    </row>
    <row r="26" spans="2:14" s="61" customFormat="1">
      <c r="I26" s="63"/>
      <c r="J26" s="63"/>
      <c r="K26" s="63"/>
      <c r="L26" s="63"/>
      <c r="M26" s="63"/>
      <c r="N26" s="63"/>
    </row>
    <row r="27" spans="2:14">
      <c r="I27" s="61"/>
      <c r="J27" s="61"/>
      <c r="K27" s="61"/>
      <c r="L27" s="61"/>
      <c r="M27" s="61"/>
      <c r="N27" s="61"/>
    </row>
    <row r="30" spans="2:14" s="64" customFormat="1" ht="17.25" customHeight="1">
      <c r="I30" s="59"/>
      <c r="J30" s="59"/>
      <c r="K30" s="59"/>
      <c r="L30" s="59"/>
      <c r="M30" s="59"/>
      <c r="N30" s="59"/>
    </row>
    <row r="31" spans="2:14" s="64" customFormat="1"/>
    <row r="32" spans="2:14" s="64" customFormat="1"/>
    <row r="33" spans="9:14">
      <c r="I33" s="64"/>
      <c r="J33" s="64"/>
      <c r="K33" s="64"/>
      <c r="L33" s="64"/>
      <c r="M33" s="64"/>
      <c r="N33" s="64"/>
    </row>
    <row r="36" spans="9:14" s="62" customFormat="1" ht="42.75" customHeight="1">
      <c r="I36" s="59"/>
      <c r="J36" s="59"/>
      <c r="K36" s="59"/>
      <c r="L36" s="59"/>
      <c r="M36" s="59"/>
      <c r="N36" s="59"/>
    </row>
    <row r="37" spans="9:14" s="63" customFormat="1">
      <c r="I37" s="62"/>
      <c r="J37" s="62"/>
      <c r="K37" s="62"/>
      <c r="L37" s="62"/>
      <c r="M37" s="62"/>
      <c r="N37" s="62"/>
    </row>
    <row r="38" spans="9:14" s="61" customFormat="1">
      <c r="I38" s="63"/>
      <c r="J38" s="63"/>
      <c r="K38" s="63"/>
      <c r="L38" s="63"/>
      <c r="M38" s="63"/>
      <c r="N38" s="63"/>
    </row>
    <row r="39" spans="9:14">
      <c r="I39" s="61"/>
      <c r="J39" s="61"/>
      <c r="K39" s="61"/>
      <c r="L39" s="61"/>
      <c r="M39" s="61"/>
      <c r="N39" s="61"/>
    </row>
    <row r="42" spans="9:14" s="64" customFormat="1" ht="17.25" customHeight="1">
      <c r="I42" s="59"/>
      <c r="J42" s="59"/>
      <c r="K42" s="59"/>
      <c r="L42" s="59"/>
      <c r="M42" s="59"/>
      <c r="N42" s="59"/>
    </row>
    <row r="43" spans="9:14" s="64" customFormat="1"/>
    <row r="44" spans="9:14" s="64" customFormat="1"/>
    <row r="45" spans="9:14">
      <c r="I45" s="64"/>
      <c r="J45" s="64"/>
      <c r="K45" s="64"/>
      <c r="L45" s="64"/>
      <c r="M45" s="64"/>
      <c r="N45" s="64"/>
    </row>
    <row r="48" spans="9:14" ht="28.5" customHeight="1"/>
    <row r="60" ht="28.5" customHeight="1"/>
    <row r="72" ht="28.5" customHeight="1"/>
    <row r="84" ht="28.5" customHeight="1"/>
  </sheetData>
  <mergeCells count="12">
    <mergeCell ref="J2:M2"/>
    <mergeCell ref="J4:M4"/>
    <mergeCell ref="C4:F4"/>
    <mergeCell ref="C2:F2"/>
    <mergeCell ref="I24:N25"/>
    <mergeCell ref="I22:N23"/>
    <mergeCell ref="J12:J13"/>
    <mergeCell ref="I12:I13"/>
    <mergeCell ref="B15:G19"/>
    <mergeCell ref="C12:C13"/>
    <mergeCell ref="G12:G13"/>
    <mergeCell ref="K15:N19"/>
  </mergeCells>
  <phoneticPr fontId="28" type="noConversion"/>
  <pageMargins left="0.48" right="0.37" top="0.83" bottom="0.98425196850393704" header="0.511811023622047" footer="0.511811023622047"/>
  <pageSetup paperSize="9" scale="55" fitToHeight="4" orientation="landscape" r:id="rId1"/>
  <headerFooter alignWithMargins="0">
    <oddFooter>&amp;C&amp;26 41</oddFooter>
  </headerFooter>
  <rowBreaks count="1" manualBreakCount="1">
    <brk id="68" max="16383" man="1"/>
  </rowBreaks>
</worksheet>
</file>

<file path=xl/worksheets/sheet14.xml><?xml version="1.0" encoding="utf-8"?>
<worksheet xmlns="http://schemas.openxmlformats.org/spreadsheetml/2006/main" xmlns:r="http://schemas.openxmlformats.org/officeDocument/2006/relationships">
  <dimension ref="A1:K21"/>
  <sheetViews>
    <sheetView showGridLines="0" view="pageBreakPreview" zoomScale="70" zoomScaleNormal="75" zoomScaleSheetLayoutView="70" zoomScalePageLayoutView="60" workbookViewId="0">
      <selection activeCell="C10" sqref="C10"/>
    </sheetView>
  </sheetViews>
  <sheetFormatPr defaultColWidth="9.33203125" defaultRowHeight="15"/>
  <cols>
    <col min="1" max="1" width="1.83203125" style="52" customWidth="1"/>
    <col min="2" max="2" width="9.83203125" style="52" customWidth="1"/>
    <col min="3" max="3" width="61.5" style="52" customWidth="1"/>
    <col min="4" max="4" width="23.83203125" style="52" customWidth="1"/>
    <col min="5" max="5" width="24.6640625" style="52" bestFit="1" customWidth="1"/>
    <col min="6" max="7" width="24.6640625" style="52" customWidth="1"/>
    <col min="8" max="8" width="17.1640625" style="52" customWidth="1"/>
    <col min="9" max="9" width="21.1640625" style="52" customWidth="1"/>
    <col min="10" max="10" width="31.6640625" style="52" customWidth="1"/>
    <col min="11" max="11" width="3.1640625" style="52" customWidth="1"/>
    <col min="12" max="16384" width="9.33203125" style="52"/>
  </cols>
  <sheetData>
    <row r="1" spans="1:11" ht="15.75" thickBot="1"/>
    <row r="2" spans="1:11" ht="21" customHeight="1" thickBot="1">
      <c r="A2" s="143"/>
      <c r="B2" s="135"/>
      <c r="C2" s="1712" t="s">
        <v>269</v>
      </c>
      <c r="D2" s="1713"/>
      <c r="E2" s="1713"/>
      <c r="F2" s="1713"/>
      <c r="G2" s="1713"/>
      <c r="H2" s="1713"/>
      <c r="I2" s="1713"/>
      <c r="J2" s="1714"/>
    </row>
    <row r="3" spans="1:11" ht="17.25" thickBot="1">
      <c r="A3" s="143"/>
      <c r="B3" s="139"/>
      <c r="C3" s="135"/>
      <c r="D3" s="143"/>
      <c r="E3" s="136"/>
      <c r="F3" s="136"/>
      <c r="G3" s="136"/>
      <c r="H3" s="136"/>
      <c r="I3" s="136"/>
      <c r="J3" s="136"/>
    </row>
    <row r="4" spans="1:11" ht="24" thickBot="1">
      <c r="A4" s="143"/>
      <c r="B4" s="135"/>
      <c r="C4" s="1689" t="s">
        <v>174</v>
      </c>
      <c r="D4" s="1690"/>
      <c r="E4" s="1690"/>
      <c r="F4" s="1690"/>
      <c r="G4" s="1690"/>
      <c r="H4" s="1690"/>
      <c r="I4" s="1690"/>
      <c r="J4" s="1691"/>
    </row>
    <row r="5" spans="1:11" ht="16.5">
      <c r="A5" s="143"/>
      <c r="B5" s="135"/>
      <c r="C5" s="241"/>
      <c r="D5" s="241"/>
      <c r="E5" s="241"/>
      <c r="F5" s="241"/>
      <c r="G5" s="241"/>
      <c r="H5" s="241"/>
      <c r="I5" s="241"/>
      <c r="J5" s="241"/>
    </row>
    <row r="6" spans="1:11" ht="19.5">
      <c r="A6" s="241"/>
      <c r="B6" s="1095" t="s">
        <v>324</v>
      </c>
      <c r="C6" s="1096" t="s">
        <v>349</v>
      </c>
      <c r="D6" s="1097" t="s">
        <v>325</v>
      </c>
      <c r="E6" s="1098"/>
      <c r="F6" s="242"/>
      <c r="G6" s="242"/>
      <c r="H6" s="242"/>
      <c r="I6" s="143"/>
      <c r="J6" s="143"/>
    </row>
    <row r="7" spans="1:11" ht="19.5">
      <c r="A7" s="143"/>
      <c r="B7" s="1099"/>
      <c r="C7" s="1096" t="s">
        <v>194</v>
      </c>
      <c r="D7" s="1096"/>
      <c r="E7" s="1100"/>
      <c r="F7" s="143"/>
      <c r="G7" s="143"/>
      <c r="H7" s="143"/>
      <c r="I7" s="143"/>
      <c r="J7" s="143"/>
    </row>
    <row r="8" spans="1:11" ht="19.5">
      <c r="B8" s="1101"/>
      <c r="C8" s="1101"/>
      <c r="D8" s="1101"/>
      <c r="E8" s="1101"/>
    </row>
    <row r="9" spans="1:11" ht="19.5">
      <c r="B9" s="1095" t="s">
        <v>55</v>
      </c>
      <c r="C9" s="1096" t="s">
        <v>349</v>
      </c>
      <c r="D9" s="1102" t="s">
        <v>771</v>
      </c>
      <c r="E9" s="1098"/>
      <c r="F9" s="242"/>
      <c r="G9" s="242"/>
      <c r="H9" s="242"/>
      <c r="I9" s="143"/>
      <c r="J9" s="143"/>
    </row>
    <row r="10" spans="1:11" ht="19.5">
      <c r="B10" s="1099"/>
      <c r="C10" s="1096" t="s">
        <v>194</v>
      </c>
      <c r="D10" s="1102" t="s">
        <v>772</v>
      </c>
      <c r="E10" s="1100"/>
      <c r="F10" s="143"/>
      <c r="G10" s="143"/>
      <c r="H10" s="143"/>
      <c r="I10" s="143"/>
      <c r="J10" s="143"/>
    </row>
    <row r="11" spans="1:11" ht="19.5">
      <c r="B11" s="1100"/>
      <c r="C11" s="1103"/>
      <c r="D11" s="1103"/>
      <c r="E11" s="1100"/>
      <c r="F11" s="143"/>
      <c r="G11" s="143"/>
      <c r="H11" s="143"/>
      <c r="I11" s="143"/>
      <c r="J11" s="143"/>
    </row>
    <row r="12" spans="1:11" ht="20.25" thickBot="1">
      <c r="B12" s="1095">
        <v>1</v>
      </c>
      <c r="C12" s="1098" t="s">
        <v>326</v>
      </c>
      <c r="D12" s="1100"/>
      <c r="E12" s="1100"/>
      <c r="F12" s="143"/>
      <c r="G12" s="143"/>
      <c r="H12" s="143"/>
      <c r="I12" s="143"/>
      <c r="J12" s="143"/>
    </row>
    <row r="13" spans="1:11" ht="16.5" customHeight="1">
      <c r="B13" s="1715" t="s">
        <v>76</v>
      </c>
      <c r="C13" s="1717" t="s">
        <v>34</v>
      </c>
      <c r="D13" s="1717" t="s">
        <v>106</v>
      </c>
      <c r="E13" s="608" t="s">
        <v>676</v>
      </c>
      <c r="F13" s="609"/>
      <c r="G13" s="610"/>
      <c r="H13" s="1719" t="s">
        <v>787</v>
      </c>
      <c r="I13" s="1719"/>
      <c r="J13" s="1720"/>
      <c r="K13" s="54"/>
    </row>
    <row r="14" spans="1:11" ht="30">
      <c r="B14" s="1716"/>
      <c r="C14" s="1718"/>
      <c r="D14" s="1718"/>
      <c r="E14" s="393" t="s">
        <v>638</v>
      </c>
      <c r="F14" s="393" t="s">
        <v>639</v>
      </c>
      <c r="G14" s="393" t="s">
        <v>640</v>
      </c>
      <c r="H14" s="138" t="s">
        <v>760</v>
      </c>
      <c r="I14" s="138" t="s">
        <v>165</v>
      </c>
      <c r="J14" s="685" t="s">
        <v>35</v>
      </c>
      <c r="K14" s="55"/>
    </row>
    <row r="15" spans="1:11" ht="17.25" thickBot="1">
      <c r="B15" s="363">
        <v>1</v>
      </c>
      <c r="C15" s="364">
        <v>2</v>
      </c>
      <c r="D15" s="364">
        <v>3</v>
      </c>
      <c r="E15" s="393">
        <v>4</v>
      </c>
      <c r="F15" s="393">
        <v>5</v>
      </c>
      <c r="G15" s="393" t="s">
        <v>641</v>
      </c>
      <c r="H15" s="362">
        <v>7</v>
      </c>
      <c r="I15" s="362">
        <v>8</v>
      </c>
      <c r="J15" s="779">
        <v>9</v>
      </c>
      <c r="K15" s="55"/>
    </row>
    <row r="16" spans="1:11" ht="34.15" customHeight="1">
      <c r="B16" s="759">
        <v>1</v>
      </c>
      <c r="C16" s="760" t="s">
        <v>530</v>
      </c>
      <c r="D16" s="761"/>
      <c r="E16" s="762">
        <v>996.47</v>
      </c>
      <c r="F16" s="762">
        <v>996.47</v>
      </c>
      <c r="G16" s="763">
        <v>0</v>
      </c>
      <c r="H16" s="764">
        <v>1261.1400000000001</v>
      </c>
      <c r="I16" s="765">
        <v>1092.5999999999999</v>
      </c>
      <c r="J16" s="780">
        <v>1092.5999999999999</v>
      </c>
      <c r="K16" s="53"/>
    </row>
    <row r="17" spans="2:11" ht="34.15" customHeight="1">
      <c r="B17" s="766">
        <v>2</v>
      </c>
      <c r="C17" s="767" t="s">
        <v>531</v>
      </c>
      <c r="D17" s="768"/>
      <c r="E17" s="769">
        <v>57.81</v>
      </c>
      <c r="F17" s="769">
        <v>57.81</v>
      </c>
      <c r="G17" s="770">
        <v>0</v>
      </c>
      <c r="H17" s="764">
        <v>356.82</v>
      </c>
      <c r="I17" s="765">
        <v>79.67</v>
      </c>
      <c r="J17" s="780">
        <v>79.67</v>
      </c>
      <c r="K17" s="53"/>
    </row>
    <row r="18" spans="2:11" ht="34.15" customHeight="1">
      <c r="B18" s="766">
        <v>3</v>
      </c>
      <c r="C18" s="767" t="s">
        <v>532</v>
      </c>
      <c r="D18" s="768"/>
      <c r="E18" s="769">
        <v>272.29000000000002</v>
      </c>
      <c r="F18" s="769">
        <v>272.29000000000002</v>
      </c>
      <c r="G18" s="770">
        <v>0</v>
      </c>
      <c r="H18" s="764">
        <v>100.67</v>
      </c>
      <c r="I18" s="765">
        <v>82.01</v>
      </c>
      <c r="J18" s="780">
        <v>82.01</v>
      </c>
      <c r="K18" s="53"/>
    </row>
    <row r="19" spans="2:11" ht="34.15" customHeight="1">
      <c r="B19" s="766">
        <v>4</v>
      </c>
      <c r="C19" s="760" t="s">
        <v>533</v>
      </c>
      <c r="D19" s="768"/>
      <c r="E19" s="769">
        <v>1326.57</v>
      </c>
      <c r="F19" s="769">
        <v>1326.57</v>
      </c>
      <c r="G19" s="770">
        <v>0</v>
      </c>
      <c r="H19" s="764">
        <v>1718.63</v>
      </c>
      <c r="I19" s="764">
        <v>1254.28</v>
      </c>
      <c r="J19" s="781">
        <v>1254.28</v>
      </c>
      <c r="K19" s="53"/>
    </row>
    <row r="20" spans="2:11" ht="34.15" customHeight="1" thickBot="1">
      <c r="B20" s="771">
        <v>2</v>
      </c>
      <c r="C20" s="772" t="s">
        <v>378</v>
      </c>
      <c r="D20" s="773" t="s">
        <v>507</v>
      </c>
      <c r="E20" s="774">
        <v>1663.2283612224546</v>
      </c>
      <c r="F20" s="775">
        <v>1663.2283612224546</v>
      </c>
      <c r="G20" s="776">
        <v>0</v>
      </c>
      <c r="H20" s="777">
        <v>1718.6336607830003</v>
      </c>
      <c r="I20" s="778">
        <v>1254.27</v>
      </c>
      <c r="J20" s="782">
        <v>1637.9193931720956</v>
      </c>
      <c r="K20" s="53"/>
    </row>
    <row r="21" spans="2:11" ht="16.5">
      <c r="B21" s="125"/>
      <c r="C21" s="143"/>
      <c r="D21" s="143"/>
      <c r="E21" s="143"/>
      <c r="F21" s="143"/>
      <c r="G21" s="143"/>
      <c r="H21" s="143"/>
      <c r="I21" s="143"/>
      <c r="J21" s="143"/>
    </row>
  </sheetData>
  <mergeCells count="6">
    <mergeCell ref="C2:J2"/>
    <mergeCell ref="C4:J4"/>
    <mergeCell ref="B13:B14"/>
    <mergeCell ref="C13:C14"/>
    <mergeCell ref="D13:D14"/>
    <mergeCell ref="H13:J13"/>
  </mergeCells>
  <phoneticPr fontId="28" type="noConversion"/>
  <pageMargins left="0.51" right="0.46" top="0.97" bottom="0.98425196850393704" header="0.49" footer="0.511811023622047"/>
  <pageSetup paperSize="8" scale="86" orientation="landscape" r:id="rId1"/>
  <headerFooter alignWithMargins="0">
    <oddFooter>&amp;C&amp;26 42</oddFooter>
  </headerFooter>
</worksheet>
</file>

<file path=xl/worksheets/sheet15.xml><?xml version="1.0" encoding="utf-8"?>
<worksheet xmlns="http://schemas.openxmlformats.org/spreadsheetml/2006/main" xmlns:r="http://schemas.openxmlformats.org/officeDocument/2006/relationships">
  <dimension ref="A1:W40"/>
  <sheetViews>
    <sheetView view="pageBreakPreview" topLeftCell="B1" zoomScale="37" zoomScaleNormal="60" zoomScaleSheetLayoutView="37" workbookViewId="0">
      <selection activeCell="O22" sqref="O22"/>
    </sheetView>
  </sheetViews>
  <sheetFormatPr defaultColWidth="9.33203125" defaultRowHeight="15.75"/>
  <cols>
    <col min="1" max="1" width="6.6640625" style="370" hidden="1" customWidth="1"/>
    <col min="2" max="2" width="6.1640625" style="370" customWidth="1"/>
    <col min="3" max="3" width="0.1640625" style="370" hidden="1" customWidth="1"/>
    <col min="4" max="4" width="18" style="369" customWidth="1"/>
    <col min="5" max="5" width="96.5" style="370" customWidth="1"/>
    <col min="6" max="6" width="24.83203125" style="370" customWidth="1"/>
    <col min="7" max="7" width="29.83203125" style="370" customWidth="1"/>
    <col min="8" max="8" width="30.1640625" style="370" customWidth="1"/>
    <col min="9" max="9" width="30.33203125" style="370" customWidth="1"/>
    <col min="10" max="10" width="29.1640625" style="370" customWidth="1"/>
    <col min="11" max="11" width="8.33203125" style="370" customWidth="1"/>
    <col min="12" max="16384" width="9.33203125" style="370"/>
  </cols>
  <sheetData>
    <row r="1" spans="4:23" ht="16.5" thickBot="1"/>
    <row r="2" spans="4:23" s="1180" customFormat="1" ht="34.9" customHeight="1" thickBot="1">
      <c r="D2" s="1531"/>
      <c r="E2" s="1724" t="s">
        <v>450</v>
      </c>
      <c r="F2" s="1725"/>
      <c r="G2" s="1725"/>
      <c r="H2" s="1725"/>
      <c r="I2" s="1726"/>
      <c r="J2" s="1532"/>
    </row>
    <row r="3" spans="4:23" ht="16.5" thickBot="1"/>
    <row r="4" spans="4:23" s="1533" customFormat="1" ht="34.9" customHeight="1" thickBot="1">
      <c r="E4" s="1724" t="s">
        <v>110</v>
      </c>
      <c r="F4" s="1725"/>
      <c r="G4" s="1725"/>
      <c r="H4" s="1725"/>
      <c r="I4" s="1726"/>
      <c r="J4" s="1534"/>
    </row>
    <row r="6" spans="4:23" s="374" customFormat="1" ht="23.25">
      <c r="D6" s="372"/>
      <c r="E6" s="1105" t="s">
        <v>393</v>
      </c>
      <c r="F6" s="882" t="s">
        <v>771</v>
      </c>
      <c r="G6" s="373"/>
      <c r="H6" s="373"/>
      <c r="K6" s="373"/>
      <c r="L6" s="373"/>
      <c r="M6" s="373"/>
      <c r="N6" s="373"/>
      <c r="O6" s="373"/>
      <c r="P6" s="373"/>
      <c r="Q6" s="373"/>
      <c r="R6" s="373"/>
      <c r="S6" s="373"/>
      <c r="T6" s="373"/>
      <c r="U6" s="373"/>
      <c r="V6" s="373"/>
      <c r="W6" s="373"/>
    </row>
    <row r="7" spans="4:23" ht="23.25">
      <c r="E7" s="1105" t="s">
        <v>194</v>
      </c>
      <c r="F7" s="882" t="s">
        <v>772</v>
      </c>
    </row>
    <row r="8" spans="4:23" ht="24" thickBot="1">
      <c r="E8" s="1096"/>
      <c r="F8" s="1102"/>
      <c r="J8" s="1104" t="s">
        <v>804</v>
      </c>
    </row>
    <row r="9" spans="4:23" ht="28.5" customHeight="1">
      <c r="D9" s="1727" t="s">
        <v>76</v>
      </c>
      <c r="E9" s="1729" t="s">
        <v>34</v>
      </c>
      <c r="F9" s="1729" t="s">
        <v>106</v>
      </c>
      <c r="G9" s="1114" t="s">
        <v>676</v>
      </c>
      <c r="H9" s="1731" t="s">
        <v>787</v>
      </c>
      <c r="I9" s="1732"/>
      <c r="J9" s="1733"/>
    </row>
    <row r="10" spans="4:23" ht="39.75" customHeight="1">
      <c r="D10" s="1728"/>
      <c r="E10" s="1730"/>
      <c r="F10" s="1730"/>
      <c r="G10" s="885" t="s">
        <v>35</v>
      </c>
      <c r="H10" s="885" t="s">
        <v>760</v>
      </c>
      <c r="I10" s="885" t="s">
        <v>165</v>
      </c>
      <c r="J10" s="1115" t="s">
        <v>35</v>
      </c>
    </row>
    <row r="11" spans="4:23" ht="22.5" customHeight="1">
      <c r="D11" s="1116">
        <v>1</v>
      </c>
      <c r="E11" s="1117">
        <v>2</v>
      </c>
      <c r="F11" s="1117">
        <v>3</v>
      </c>
      <c r="G11" s="1117">
        <v>4</v>
      </c>
      <c r="H11" s="1117">
        <v>5</v>
      </c>
      <c r="I11" s="1118">
        <v>6</v>
      </c>
      <c r="J11" s="1119">
        <v>7</v>
      </c>
    </row>
    <row r="12" spans="4:23" s="375" customFormat="1" ht="48.6" customHeight="1">
      <c r="D12" s="1106">
        <v>1</v>
      </c>
      <c r="E12" s="1535" t="s">
        <v>394</v>
      </c>
      <c r="F12" s="1107"/>
      <c r="G12" s="1108">
        <v>741.86513000000002</v>
      </c>
      <c r="H12" s="1108">
        <v>807.04209000000003</v>
      </c>
      <c r="I12" s="1721">
        <v>1092.5999999999999</v>
      </c>
      <c r="J12" s="1109">
        <v>781.60729000000003</v>
      </c>
      <c r="L12" s="729"/>
    </row>
    <row r="13" spans="4:23" s="375" customFormat="1" ht="48.6" customHeight="1">
      <c r="D13" s="1106">
        <v>2</v>
      </c>
      <c r="E13" s="1535" t="s">
        <v>395</v>
      </c>
      <c r="F13" s="1107"/>
      <c r="G13" s="1108">
        <v>0</v>
      </c>
      <c r="H13" s="1108"/>
      <c r="I13" s="1722"/>
      <c r="J13" s="1109">
        <v>0</v>
      </c>
      <c r="L13" s="729"/>
    </row>
    <row r="14" spans="4:23" s="375" customFormat="1" ht="48.6" customHeight="1">
      <c r="D14" s="1106">
        <v>3</v>
      </c>
      <c r="E14" s="1535" t="s">
        <v>396</v>
      </c>
      <c r="F14" s="1107"/>
      <c r="G14" s="1108">
        <v>0</v>
      </c>
      <c r="H14" s="1108"/>
      <c r="I14" s="1722"/>
      <c r="J14" s="1109">
        <v>0</v>
      </c>
      <c r="L14" s="729"/>
    </row>
    <row r="15" spans="4:23" s="375" customFormat="1" ht="48.6" customHeight="1">
      <c r="D15" s="1106">
        <v>4</v>
      </c>
      <c r="E15" s="1535" t="s">
        <v>397</v>
      </c>
      <c r="F15" s="1107"/>
      <c r="G15" s="1108">
        <v>0</v>
      </c>
      <c r="H15" s="1108"/>
      <c r="I15" s="1722"/>
      <c r="J15" s="1109">
        <v>0</v>
      </c>
      <c r="L15" s="729"/>
    </row>
    <row r="16" spans="4:23" s="375" customFormat="1" ht="48.6" customHeight="1">
      <c r="D16" s="1106">
        <v>5</v>
      </c>
      <c r="E16" s="1535" t="s">
        <v>398</v>
      </c>
      <c r="F16" s="1107"/>
      <c r="G16" s="1108">
        <v>0</v>
      </c>
      <c r="H16" s="1108"/>
      <c r="I16" s="1722"/>
      <c r="J16" s="1109">
        <v>0</v>
      </c>
      <c r="L16" s="729"/>
    </row>
    <row r="17" spans="4:12" s="375" customFormat="1" ht="48.6" customHeight="1">
      <c r="D17" s="1106">
        <v>6</v>
      </c>
      <c r="E17" s="1535" t="s">
        <v>399</v>
      </c>
      <c r="F17" s="1107"/>
      <c r="G17" s="1108">
        <v>72.692859999999996</v>
      </c>
      <c r="H17" s="1108">
        <v>112.42013200000001</v>
      </c>
      <c r="I17" s="1722"/>
      <c r="J17" s="1109">
        <v>96.569149999999993</v>
      </c>
      <c r="L17" s="729"/>
    </row>
    <row r="18" spans="4:12" s="375" customFormat="1" ht="48.6" customHeight="1">
      <c r="D18" s="1106">
        <v>7</v>
      </c>
      <c r="E18" s="1535" t="s">
        <v>810</v>
      </c>
      <c r="F18" s="1107"/>
      <c r="G18" s="1108">
        <v>9.1183099999999992</v>
      </c>
      <c r="H18" s="1108">
        <v>0</v>
      </c>
      <c r="I18" s="1722"/>
      <c r="J18" s="1109">
        <v>22.900980000000001</v>
      </c>
      <c r="L18" s="729"/>
    </row>
    <row r="19" spans="4:12" s="375" customFormat="1" ht="48.6" customHeight="1">
      <c r="D19" s="1106">
        <v>8</v>
      </c>
      <c r="E19" s="1535" t="s">
        <v>400</v>
      </c>
      <c r="F19" s="1107"/>
      <c r="G19" s="1108">
        <v>2.11</v>
      </c>
      <c r="H19" s="1108">
        <v>2.3216489999999999</v>
      </c>
      <c r="I19" s="1722"/>
      <c r="J19" s="1109">
        <v>2.3980000000000001</v>
      </c>
      <c r="L19" s="729"/>
    </row>
    <row r="20" spans="4:12" s="375" customFormat="1" ht="48.6" customHeight="1">
      <c r="D20" s="1106">
        <v>9</v>
      </c>
      <c r="E20" s="1535" t="s">
        <v>401</v>
      </c>
      <c r="F20" s="1107"/>
      <c r="G20" s="1108">
        <v>0</v>
      </c>
      <c r="H20" s="1108">
        <v>2</v>
      </c>
      <c r="I20" s="1722"/>
      <c r="J20" s="1109">
        <v>0</v>
      </c>
      <c r="L20" s="729"/>
    </row>
    <row r="21" spans="4:12" s="375" customFormat="1" ht="48.6" customHeight="1">
      <c r="D21" s="1106">
        <v>10</v>
      </c>
      <c r="E21" s="1535" t="s">
        <v>402</v>
      </c>
      <c r="F21" s="1107"/>
      <c r="G21" s="1108">
        <v>0</v>
      </c>
      <c r="H21" s="1108"/>
      <c r="I21" s="1722"/>
      <c r="J21" s="1109">
        <v>0</v>
      </c>
      <c r="L21" s="729"/>
    </row>
    <row r="22" spans="4:12" s="375" customFormat="1" ht="48.6" customHeight="1">
      <c r="D22" s="1106">
        <v>11</v>
      </c>
      <c r="E22" s="1535" t="s">
        <v>767</v>
      </c>
      <c r="F22" s="1107"/>
      <c r="G22" s="1108">
        <v>11.331379999999999</v>
      </c>
      <c r="H22" s="1108">
        <v>12.464510000000001</v>
      </c>
      <c r="I22" s="1722"/>
      <c r="J22" s="1109">
        <v>6.9688800000000004</v>
      </c>
      <c r="L22" s="729"/>
    </row>
    <row r="23" spans="4:12" s="375" customFormat="1" ht="48.6" customHeight="1">
      <c r="D23" s="1106">
        <v>12</v>
      </c>
      <c r="E23" s="1535" t="s">
        <v>403</v>
      </c>
      <c r="F23" s="1107"/>
      <c r="G23" s="1108">
        <v>0</v>
      </c>
      <c r="H23" s="1108"/>
      <c r="I23" s="1722"/>
      <c r="J23" s="1109">
        <v>0</v>
      </c>
      <c r="L23" s="729"/>
    </row>
    <row r="24" spans="4:12" s="375" customFormat="1" ht="48.6" customHeight="1">
      <c r="D24" s="1106">
        <v>13</v>
      </c>
      <c r="E24" s="1535" t="s">
        <v>404</v>
      </c>
      <c r="F24" s="1107"/>
      <c r="G24" s="1108">
        <v>0</v>
      </c>
      <c r="H24" s="1108"/>
      <c r="I24" s="1722"/>
      <c r="J24" s="1109">
        <v>0</v>
      </c>
      <c r="L24" s="729"/>
    </row>
    <row r="25" spans="4:12" s="375" customFormat="1" ht="48.6" customHeight="1">
      <c r="D25" s="1106">
        <v>14</v>
      </c>
      <c r="E25" s="1535" t="s">
        <v>405</v>
      </c>
      <c r="F25" s="1107"/>
      <c r="G25" s="1108">
        <v>0</v>
      </c>
      <c r="H25" s="1108"/>
      <c r="I25" s="1722"/>
      <c r="J25" s="1109">
        <v>0</v>
      </c>
      <c r="L25" s="729"/>
    </row>
    <row r="26" spans="4:12" s="375" customFormat="1" ht="48.6" customHeight="1">
      <c r="D26" s="1106">
        <v>15</v>
      </c>
      <c r="E26" s="1535" t="s">
        <v>406</v>
      </c>
      <c r="F26" s="1107"/>
      <c r="G26" s="1108">
        <v>0</v>
      </c>
      <c r="H26" s="1108"/>
      <c r="I26" s="1722"/>
      <c r="J26" s="1109">
        <v>0</v>
      </c>
      <c r="L26" s="729"/>
    </row>
    <row r="27" spans="4:12" s="375" customFormat="1" ht="48.6" customHeight="1">
      <c r="D27" s="1106">
        <v>16</v>
      </c>
      <c r="E27" s="1535" t="s">
        <v>407</v>
      </c>
      <c r="F27" s="1107"/>
      <c r="G27" s="1108">
        <v>0</v>
      </c>
      <c r="H27" s="1108"/>
      <c r="I27" s="1722"/>
      <c r="J27" s="1109">
        <v>0</v>
      </c>
      <c r="L27" s="729"/>
    </row>
    <row r="28" spans="4:12" s="375" customFormat="1" ht="48.6" customHeight="1">
      <c r="D28" s="1106">
        <v>17</v>
      </c>
      <c r="E28" s="1535" t="s">
        <v>408</v>
      </c>
      <c r="F28" s="1107"/>
      <c r="G28" s="1108">
        <v>0</v>
      </c>
      <c r="H28" s="1108"/>
      <c r="I28" s="1722"/>
      <c r="J28" s="1109">
        <v>0</v>
      </c>
      <c r="L28" s="729"/>
    </row>
    <row r="29" spans="4:12" s="375" customFormat="1" ht="48.6" customHeight="1">
      <c r="D29" s="1106">
        <v>18</v>
      </c>
      <c r="E29" s="1536" t="s">
        <v>409</v>
      </c>
      <c r="F29" s="1110"/>
      <c r="G29" s="1108">
        <v>0</v>
      </c>
      <c r="H29" s="1108"/>
      <c r="I29" s="1722"/>
      <c r="J29" s="1109">
        <v>0</v>
      </c>
      <c r="L29" s="729"/>
    </row>
    <row r="30" spans="4:12" s="375" customFormat="1" ht="48.6" customHeight="1">
      <c r="D30" s="1106">
        <v>19</v>
      </c>
      <c r="E30" s="1535" t="s">
        <v>410</v>
      </c>
      <c r="F30" s="1107"/>
      <c r="G30" s="1108">
        <v>0</v>
      </c>
      <c r="H30" s="1108"/>
      <c r="I30" s="1722"/>
      <c r="J30" s="1109">
        <v>0</v>
      </c>
      <c r="L30" s="729"/>
    </row>
    <row r="31" spans="4:12" s="375" customFormat="1" ht="48.6" customHeight="1">
      <c r="D31" s="1106">
        <v>20</v>
      </c>
      <c r="E31" s="1535" t="s">
        <v>411</v>
      </c>
      <c r="F31" s="1107"/>
      <c r="G31" s="1108">
        <v>0</v>
      </c>
      <c r="H31" s="1108"/>
      <c r="I31" s="1722"/>
      <c r="J31" s="1109">
        <v>0</v>
      </c>
      <c r="L31" s="729"/>
    </row>
    <row r="32" spans="4:12" s="375" customFormat="1" ht="48.6" customHeight="1">
      <c r="D32" s="1106">
        <v>21</v>
      </c>
      <c r="E32" s="1535" t="s">
        <v>412</v>
      </c>
      <c r="F32" s="1107"/>
      <c r="G32" s="1108">
        <v>0</v>
      </c>
      <c r="H32" s="1108"/>
      <c r="I32" s="1722"/>
      <c r="J32" s="1109">
        <v>0</v>
      </c>
      <c r="L32" s="729"/>
    </row>
    <row r="33" spans="4:12" s="375" customFormat="1" ht="48.6" customHeight="1">
      <c r="D33" s="1106">
        <v>22</v>
      </c>
      <c r="E33" s="1535" t="s">
        <v>413</v>
      </c>
      <c r="F33" s="1107"/>
      <c r="G33" s="1108">
        <v>106.34694</v>
      </c>
      <c r="H33" s="1108">
        <v>118.14827849999999</v>
      </c>
      <c r="I33" s="1722"/>
      <c r="J33" s="1109">
        <v>101.71232000000001</v>
      </c>
      <c r="L33" s="729"/>
    </row>
    <row r="34" spans="4:12" s="375" customFormat="1" ht="48.6" customHeight="1">
      <c r="D34" s="1106">
        <v>23</v>
      </c>
      <c r="E34" s="1535" t="s">
        <v>414</v>
      </c>
      <c r="F34" s="1107"/>
      <c r="G34" s="1108">
        <v>0</v>
      </c>
      <c r="H34" s="1108"/>
      <c r="I34" s="1722"/>
      <c r="J34" s="1109">
        <v>0</v>
      </c>
      <c r="L34" s="729"/>
    </row>
    <row r="35" spans="4:12" s="375" customFormat="1" ht="48.6" customHeight="1">
      <c r="D35" s="1106">
        <v>24</v>
      </c>
      <c r="E35" s="1535" t="s">
        <v>768</v>
      </c>
      <c r="F35" s="1107"/>
      <c r="G35" s="1108">
        <v>111.53415</v>
      </c>
      <c r="H35" s="1108">
        <v>206.74869000000001</v>
      </c>
      <c r="I35" s="1722"/>
      <c r="J35" s="1109">
        <v>129.48929110300003</v>
      </c>
      <c r="L35" s="729"/>
    </row>
    <row r="36" spans="4:12" s="375" customFormat="1" ht="48.6" customHeight="1">
      <c r="D36" s="1106">
        <v>25</v>
      </c>
      <c r="E36" s="1535" t="s">
        <v>769</v>
      </c>
      <c r="F36" s="1107"/>
      <c r="G36" s="1108">
        <v>122.75</v>
      </c>
      <c r="H36" s="1108">
        <v>0</v>
      </c>
      <c r="I36" s="1723"/>
      <c r="J36" s="1109">
        <v>0</v>
      </c>
      <c r="L36" s="729"/>
    </row>
    <row r="37" spans="4:12" s="375" customFormat="1" ht="48.6" customHeight="1">
      <c r="D37" s="1106">
        <v>26</v>
      </c>
      <c r="E37" s="1536" t="s">
        <v>416</v>
      </c>
      <c r="F37" s="1110"/>
      <c r="G37" s="1111">
        <v>1177.7519199999999</v>
      </c>
      <c r="H37" s="1111">
        <v>1261.1453495000001</v>
      </c>
      <c r="I37" s="1111">
        <v>1092.5999999999999</v>
      </c>
      <c r="J37" s="1112">
        <v>1141.6459111030001</v>
      </c>
      <c r="L37" s="556"/>
    </row>
    <row r="38" spans="4:12" s="375" customFormat="1" ht="48.6" customHeight="1">
      <c r="D38" s="1106">
        <v>27</v>
      </c>
      <c r="E38" s="1537" t="s">
        <v>417</v>
      </c>
      <c r="F38" s="1113"/>
      <c r="G38" s="1108"/>
      <c r="H38" s="1111"/>
      <c r="I38" s="1111"/>
      <c r="J38" s="1109"/>
    </row>
    <row r="39" spans="4:12" s="375" customFormat="1" ht="48.6" customHeight="1">
      <c r="D39" s="1106">
        <v>28</v>
      </c>
      <c r="E39" s="1536" t="s">
        <v>418</v>
      </c>
      <c r="F39" s="1110"/>
      <c r="G39" s="1111">
        <v>1177.7519199999999</v>
      </c>
      <c r="H39" s="1111">
        <v>1261.1453495000001</v>
      </c>
      <c r="I39" s="1111">
        <v>1092.5999999999999</v>
      </c>
      <c r="J39" s="1112">
        <v>1141.6459111030001</v>
      </c>
      <c r="K39" s="556"/>
    </row>
    <row r="40" spans="4:12" ht="16.5">
      <c r="D40" s="125"/>
    </row>
  </sheetData>
  <mergeCells count="7">
    <mergeCell ref="I12:I36"/>
    <mergeCell ref="E2:I2"/>
    <mergeCell ref="E4:I4"/>
    <mergeCell ref="D9:D10"/>
    <mergeCell ref="E9:E10"/>
    <mergeCell ref="H9:J9"/>
    <mergeCell ref="F9:F10"/>
  </mergeCells>
  <printOptions horizontalCentered="1"/>
  <pageMargins left="0.42" right="0.36" top="0.76" bottom="0.71" header="0.45" footer="0.22"/>
  <pageSetup paperSize="9" scale="40" orientation="portrait" r:id="rId1"/>
  <headerFooter alignWithMargins="0">
    <oddFooter>&amp;C&amp;26 43</oddFooter>
  </headerFooter>
</worksheet>
</file>

<file path=xl/worksheets/sheet16.xml><?xml version="1.0" encoding="utf-8"?>
<worksheet xmlns="http://schemas.openxmlformats.org/spreadsheetml/2006/main" xmlns:r="http://schemas.openxmlformats.org/officeDocument/2006/relationships">
  <dimension ref="A1:T55"/>
  <sheetViews>
    <sheetView view="pageBreakPreview" topLeftCell="B1" zoomScale="60" zoomScaleNormal="60" workbookViewId="0">
      <selection activeCell="C15" sqref="C15"/>
    </sheetView>
  </sheetViews>
  <sheetFormatPr defaultColWidth="9.33203125" defaultRowHeight="15.75"/>
  <cols>
    <col min="1" max="1" width="0.83203125" style="370" hidden="1" customWidth="1"/>
    <col min="2" max="2" width="13.83203125" style="369" customWidth="1"/>
    <col min="3" max="3" width="91.33203125" style="370" customWidth="1"/>
    <col min="4" max="4" width="29.1640625" style="370" customWidth="1"/>
    <col min="5" max="5" width="30.83203125" style="370" customWidth="1"/>
    <col min="6" max="6" width="28.83203125" style="370" customWidth="1"/>
    <col min="7" max="7" width="26.83203125" style="370" customWidth="1"/>
    <col min="8" max="8" width="8.83203125" style="370" customWidth="1"/>
    <col min="9" max="16384" width="9.33203125" style="370"/>
  </cols>
  <sheetData>
    <row r="1" spans="2:20" ht="16.5" thickBot="1"/>
    <row r="2" spans="2:20" ht="27" thickBot="1">
      <c r="C2" s="1738" t="s">
        <v>451</v>
      </c>
      <c r="D2" s="1739"/>
      <c r="E2" s="1739"/>
      <c r="F2" s="1740"/>
      <c r="G2" s="371"/>
    </row>
    <row r="3" spans="2:20" ht="16.5" thickBot="1"/>
    <row r="4" spans="2:20" ht="27" thickBot="1">
      <c r="C4" s="1738" t="s">
        <v>419</v>
      </c>
      <c r="D4" s="1739"/>
      <c r="E4" s="1739"/>
      <c r="F4" s="1740"/>
      <c r="G4" s="371"/>
    </row>
    <row r="6" spans="2:20" s="374" customFormat="1" ht="23.25">
      <c r="B6" s="372"/>
      <c r="C6" s="1105" t="s">
        <v>393</v>
      </c>
      <c r="D6" s="1120" t="s">
        <v>771</v>
      </c>
      <c r="E6" s="373"/>
      <c r="F6" s="373"/>
      <c r="I6" s="373"/>
      <c r="J6" s="373"/>
      <c r="K6" s="373"/>
      <c r="L6" s="373"/>
      <c r="M6" s="373"/>
      <c r="N6" s="373"/>
      <c r="O6" s="373"/>
      <c r="P6" s="373"/>
      <c r="Q6" s="373"/>
      <c r="R6" s="373"/>
      <c r="S6" s="373"/>
      <c r="T6" s="373"/>
    </row>
    <row r="7" spans="2:20" s="374" customFormat="1" ht="23.25">
      <c r="B7" s="372"/>
      <c r="C7" s="1105" t="s">
        <v>194</v>
      </c>
      <c r="D7" s="882" t="s">
        <v>772</v>
      </c>
      <c r="E7" s="373"/>
      <c r="F7" s="373"/>
      <c r="I7" s="373"/>
      <c r="J7" s="373"/>
      <c r="K7" s="373"/>
      <c r="L7" s="373"/>
      <c r="M7" s="373"/>
      <c r="N7" s="373"/>
      <c r="O7" s="373"/>
      <c r="P7" s="373"/>
      <c r="Q7" s="373"/>
      <c r="R7" s="373"/>
      <c r="S7" s="373"/>
      <c r="T7" s="373"/>
    </row>
    <row r="8" spans="2:20" ht="21" thickBot="1">
      <c r="G8" s="631" t="s">
        <v>804</v>
      </c>
      <c r="H8" s="631"/>
    </row>
    <row r="9" spans="2:20" ht="29.25" customHeight="1">
      <c r="B9" s="1741" t="s">
        <v>76</v>
      </c>
      <c r="C9" s="1743" t="s">
        <v>34</v>
      </c>
      <c r="D9" s="1132" t="s">
        <v>676</v>
      </c>
      <c r="E9" s="1745" t="s">
        <v>787</v>
      </c>
      <c r="F9" s="1746"/>
      <c r="G9" s="1747"/>
    </row>
    <row r="10" spans="2:20" ht="32.25" customHeight="1">
      <c r="B10" s="1742"/>
      <c r="C10" s="1744"/>
      <c r="D10" s="1133" t="s">
        <v>35</v>
      </c>
      <c r="E10" s="1133" t="s">
        <v>760</v>
      </c>
      <c r="F10" s="1133" t="s">
        <v>165</v>
      </c>
      <c r="G10" s="1133" t="s">
        <v>35</v>
      </c>
    </row>
    <row r="11" spans="2:20" ht="22.5" customHeight="1">
      <c r="B11" s="1134">
        <v>1</v>
      </c>
      <c r="C11" s="1135">
        <v>2</v>
      </c>
      <c r="D11" s="1135">
        <v>3</v>
      </c>
      <c r="E11" s="1135">
        <v>4</v>
      </c>
      <c r="F11" s="1136">
        <v>5</v>
      </c>
      <c r="G11" s="1135">
        <v>6</v>
      </c>
    </row>
    <row r="12" spans="2:20" s="375" customFormat="1" ht="34.9" customHeight="1">
      <c r="B12" s="787">
        <v>1</v>
      </c>
      <c r="C12" s="1123" t="s">
        <v>420</v>
      </c>
      <c r="D12" s="1124">
        <v>172.03423000000001</v>
      </c>
      <c r="E12" s="1124">
        <v>172.03423000000001</v>
      </c>
      <c r="F12" s="1735">
        <v>79.66</v>
      </c>
      <c r="G12" s="1124">
        <v>172.03423000000001</v>
      </c>
    </row>
    <row r="13" spans="2:20" s="375" customFormat="1" ht="34.9" customHeight="1">
      <c r="B13" s="787">
        <v>2</v>
      </c>
      <c r="C13" s="1123" t="s">
        <v>421</v>
      </c>
      <c r="D13" s="1124">
        <v>2.6214200000000001</v>
      </c>
      <c r="E13" s="1125">
        <v>3.0631763520000006</v>
      </c>
      <c r="F13" s="1736"/>
      <c r="G13" s="1124">
        <v>2.6077599999999999</v>
      </c>
    </row>
    <row r="14" spans="2:20" s="375" customFormat="1" ht="34.9" customHeight="1">
      <c r="B14" s="787">
        <v>3</v>
      </c>
      <c r="C14" s="1123" t="s">
        <v>422</v>
      </c>
      <c r="D14" s="1124">
        <v>4.7531499999999998</v>
      </c>
      <c r="E14" s="1125">
        <v>5.049532224</v>
      </c>
      <c r="F14" s="1736"/>
      <c r="G14" s="1124">
        <v>5.7770900000000003</v>
      </c>
    </row>
    <row r="15" spans="2:20" s="375" customFormat="1" ht="34.9" customHeight="1">
      <c r="B15" s="787">
        <v>4</v>
      </c>
      <c r="C15" s="1123" t="s">
        <v>458</v>
      </c>
      <c r="D15" s="1124">
        <v>2.4980000000000002</v>
      </c>
      <c r="E15" s="1125">
        <v>2.3982000480000005</v>
      </c>
      <c r="F15" s="1736"/>
      <c r="G15" s="1124">
        <v>2.5920000000000001</v>
      </c>
    </row>
    <row r="16" spans="2:20" s="375" customFormat="1" ht="34.9" customHeight="1">
      <c r="B16" s="787">
        <v>5</v>
      </c>
      <c r="C16" s="1123" t="s">
        <v>457</v>
      </c>
      <c r="D16" s="1124"/>
      <c r="E16" s="1125"/>
      <c r="F16" s="1736"/>
      <c r="G16" s="1124"/>
    </row>
    <row r="17" spans="2:7" s="375" customFormat="1" ht="34.9" customHeight="1">
      <c r="B17" s="787">
        <v>6</v>
      </c>
      <c r="C17" s="1123" t="s">
        <v>459</v>
      </c>
      <c r="D17" s="1124">
        <v>1.8559000000000001</v>
      </c>
      <c r="E17" s="1125">
        <v>16.918736976000002</v>
      </c>
      <c r="F17" s="1736"/>
      <c r="G17" s="1124">
        <v>0.72443999999999997</v>
      </c>
    </row>
    <row r="18" spans="2:7" s="375" customFormat="1" ht="34.9" customHeight="1">
      <c r="B18" s="787">
        <v>7</v>
      </c>
      <c r="C18" s="1123" t="s">
        <v>460</v>
      </c>
      <c r="D18" s="1124">
        <v>5.3819100000000004</v>
      </c>
      <c r="E18" s="1125">
        <v>7.5496289760000019</v>
      </c>
      <c r="F18" s="1736"/>
      <c r="G18" s="1124">
        <v>5.7808000000000002</v>
      </c>
    </row>
    <row r="19" spans="2:7" s="375" customFormat="1" ht="34.9" customHeight="1">
      <c r="B19" s="787">
        <v>8</v>
      </c>
      <c r="C19" s="1123" t="s">
        <v>465</v>
      </c>
      <c r="D19" s="1124">
        <v>4.61348</v>
      </c>
      <c r="E19" s="1125">
        <v>5.1120745920000017</v>
      </c>
      <c r="F19" s="1736"/>
      <c r="G19" s="1124">
        <v>12.91694</v>
      </c>
    </row>
    <row r="20" spans="2:7" s="375" customFormat="1" ht="34.9" customHeight="1">
      <c r="B20" s="787">
        <v>9</v>
      </c>
      <c r="C20" s="1123" t="s">
        <v>432</v>
      </c>
      <c r="D20" s="1123"/>
      <c r="E20" s="1125">
        <v>0</v>
      </c>
      <c r="F20" s="1736"/>
      <c r="G20" s="1124">
        <v>0</v>
      </c>
    </row>
    <row r="21" spans="2:7" s="375" customFormat="1" ht="34.9" customHeight="1">
      <c r="B21" s="787">
        <v>10</v>
      </c>
      <c r="C21" s="1123" t="s">
        <v>433</v>
      </c>
      <c r="D21" s="1123"/>
      <c r="E21" s="1124">
        <v>0</v>
      </c>
      <c r="F21" s="1736"/>
      <c r="G21" s="1124">
        <v>0</v>
      </c>
    </row>
    <row r="22" spans="2:7" s="375" customFormat="1" ht="34.9" customHeight="1">
      <c r="B22" s="787">
        <v>11</v>
      </c>
      <c r="C22" s="1126" t="s">
        <v>423</v>
      </c>
      <c r="D22" s="1123"/>
      <c r="E22" s="1124">
        <v>0</v>
      </c>
      <c r="F22" s="1736"/>
      <c r="G22" s="1124">
        <v>0</v>
      </c>
    </row>
    <row r="23" spans="2:7" s="375" customFormat="1" ht="34.9" customHeight="1">
      <c r="B23" s="787">
        <v>12</v>
      </c>
      <c r="C23" s="1126" t="s">
        <v>424</v>
      </c>
      <c r="D23" s="1123"/>
      <c r="E23" s="1124">
        <v>0</v>
      </c>
      <c r="F23" s="1736"/>
      <c r="G23" s="1124"/>
    </row>
    <row r="24" spans="2:7" s="375" customFormat="1" ht="34.9" customHeight="1">
      <c r="B24" s="787">
        <v>13</v>
      </c>
      <c r="C24" s="1126" t="s">
        <v>454</v>
      </c>
      <c r="D24" s="1123"/>
      <c r="E24" s="1124">
        <v>0</v>
      </c>
      <c r="F24" s="1736"/>
      <c r="G24" s="1124"/>
    </row>
    <row r="25" spans="2:7" s="375" customFormat="1" ht="34.9" customHeight="1">
      <c r="B25" s="787">
        <v>14</v>
      </c>
      <c r="C25" s="1126" t="s">
        <v>426</v>
      </c>
      <c r="D25" s="1123"/>
      <c r="E25" s="1124">
        <v>0</v>
      </c>
      <c r="F25" s="1736"/>
      <c r="G25" s="1124"/>
    </row>
    <row r="26" spans="2:7" s="375" customFormat="1" ht="34.9" customHeight="1">
      <c r="B26" s="787">
        <v>15</v>
      </c>
      <c r="C26" s="1126" t="s">
        <v>428</v>
      </c>
      <c r="D26" s="1124">
        <v>8.6177600000000005</v>
      </c>
      <c r="E26" s="1124">
        <v>5.8976683200000011</v>
      </c>
      <c r="F26" s="1736"/>
      <c r="G26" s="1124">
        <v>8.7281200000000005</v>
      </c>
    </row>
    <row r="27" spans="2:7" s="375" customFormat="1" ht="34.9" customHeight="1">
      <c r="B27" s="787">
        <v>16</v>
      </c>
      <c r="C27" s="1126" t="s">
        <v>453</v>
      </c>
      <c r="D27" s="1124">
        <v>2.79894</v>
      </c>
      <c r="E27" s="1124">
        <v>9.6933905280000019</v>
      </c>
      <c r="F27" s="1736"/>
      <c r="G27" s="1124">
        <v>4.9983000000000004</v>
      </c>
    </row>
    <row r="28" spans="2:7" s="375" customFormat="1" ht="34.9" customHeight="1">
      <c r="B28" s="787">
        <v>17</v>
      </c>
      <c r="C28" s="1126" t="s">
        <v>430</v>
      </c>
      <c r="D28" s="1123"/>
      <c r="E28" s="1124">
        <v>0</v>
      </c>
      <c r="F28" s="1736"/>
      <c r="G28" s="1124"/>
    </row>
    <row r="29" spans="2:7" s="375" customFormat="1" ht="34.9" customHeight="1">
      <c r="B29" s="787">
        <v>18</v>
      </c>
      <c r="C29" s="1126" t="s">
        <v>455</v>
      </c>
      <c r="D29" s="1124">
        <v>2.0261999999999998</v>
      </c>
      <c r="E29" s="1124">
        <v>6.6259451520000008</v>
      </c>
      <c r="F29" s="1736"/>
      <c r="G29" s="1124">
        <v>2.0741200000000002</v>
      </c>
    </row>
    <row r="30" spans="2:7" s="375" customFormat="1" ht="34.9" customHeight="1">
      <c r="B30" s="787">
        <v>19</v>
      </c>
      <c r="C30" s="1126" t="s">
        <v>437</v>
      </c>
      <c r="D30" s="1124">
        <v>2.8214899999999998</v>
      </c>
      <c r="E30" s="1124">
        <v>7.8442849440000009</v>
      </c>
      <c r="F30" s="1736"/>
      <c r="G30" s="1124">
        <v>2.58826</v>
      </c>
    </row>
    <row r="31" spans="2:7" s="375" customFormat="1" ht="34.9" customHeight="1">
      <c r="B31" s="787">
        <v>20</v>
      </c>
      <c r="C31" s="1126" t="s">
        <v>456</v>
      </c>
      <c r="D31" s="1123"/>
      <c r="E31" s="1124">
        <v>0</v>
      </c>
      <c r="F31" s="1736"/>
      <c r="G31" s="1124"/>
    </row>
    <row r="32" spans="2:7" s="375" customFormat="1" ht="34.9" customHeight="1">
      <c r="B32" s="787">
        <v>21</v>
      </c>
      <c r="C32" s="1126" t="s">
        <v>462</v>
      </c>
      <c r="D32" s="1123"/>
      <c r="E32" s="1124">
        <v>0</v>
      </c>
      <c r="F32" s="1736"/>
      <c r="G32" s="1124"/>
    </row>
    <row r="33" spans="2:7" s="375" customFormat="1" ht="34.9" customHeight="1">
      <c r="B33" s="787">
        <v>22</v>
      </c>
      <c r="C33" s="1126" t="s">
        <v>463</v>
      </c>
      <c r="D33" s="1123"/>
      <c r="E33" s="1124">
        <v>0</v>
      </c>
      <c r="F33" s="1736"/>
      <c r="G33" s="1124"/>
    </row>
    <row r="34" spans="2:7" s="375" customFormat="1" ht="34.9" customHeight="1">
      <c r="B34" s="787">
        <v>23</v>
      </c>
      <c r="C34" s="1123" t="s">
        <v>464</v>
      </c>
      <c r="D34" s="1123"/>
      <c r="E34" s="1124">
        <v>0</v>
      </c>
      <c r="F34" s="1736"/>
      <c r="G34" s="1124"/>
    </row>
    <row r="35" spans="2:7" s="375" customFormat="1" ht="34.9" customHeight="1">
      <c r="B35" s="787">
        <v>24</v>
      </c>
      <c r="C35" s="1123" t="s">
        <v>429</v>
      </c>
      <c r="D35" s="1123"/>
      <c r="E35" s="1124">
        <v>0</v>
      </c>
      <c r="F35" s="1736"/>
      <c r="G35" s="1124"/>
    </row>
    <row r="36" spans="2:7" s="375" customFormat="1" ht="34.9" customHeight="1">
      <c r="B36" s="787">
        <v>25</v>
      </c>
      <c r="C36" s="1123" t="s">
        <v>461</v>
      </c>
      <c r="D36" s="1124">
        <v>0.80013500000000004</v>
      </c>
      <c r="E36" s="1124">
        <v>7.2625896000000009E-2</v>
      </c>
      <c r="F36" s="1736"/>
      <c r="G36" s="1124">
        <v>1.3854999999999999E-2</v>
      </c>
    </row>
    <row r="37" spans="2:7" s="375" customFormat="1" ht="34.9" customHeight="1">
      <c r="B37" s="787">
        <v>26</v>
      </c>
      <c r="C37" s="1123" t="s">
        <v>438</v>
      </c>
      <c r="D37" s="1124"/>
      <c r="E37" s="1124">
        <v>0</v>
      </c>
      <c r="F37" s="1736"/>
      <c r="G37" s="1124"/>
    </row>
    <row r="38" spans="2:7" s="375" customFormat="1" ht="34.9" customHeight="1">
      <c r="B38" s="787">
        <v>27</v>
      </c>
      <c r="C38" s="1123" t="s">
        <v>431</v>
      </c>
      <c r="D38" s="1124">
        <v>4.5507999999999997</v>
      </c>
      <c r="E38" s="1124">
        <v>5.8395932640000003</v>
      </c>
      <c r="F38" s="1736"/>
      <c r="G38" s="1124">
        <v>13.950710000000001</v>
      </c>
    </row>
    <row r="39" spans="2:7" s="375" customFormat="1" ht="34.9" customHeight="1">
      <c r="B39" s="787">
        <v>28</v>
      </c>
      <c r="C39" s="1123" t="s">
        <v>434</v>
      </c>
      <c r="D39" s="1123"/>
      <c r="E39" s="1124">
        <v>0</v>
      </c>
      <c r="F39" s="1736"/>
      <c r="G39" s="1124"/>
    </row>
    <row r="40" spans="2:7" s="375" customFormat="1" ht="34.9" customHeight="1">
      <c r="B40" s="787">
        <v>29</v>
      </c>
      <c r="C40" s="1123" t="s">
        <v>435</v>
      </c>
      <c r="D40" s="1123"/>
      <c r="E40" s="1124">
        <v>0</v>
      </c>
      <c r="F40" s="1736"/>
      <c r="G40" s="1124"/>
    </row>
    <row r="41" spans="2:7" s="375" customFormat="1" ht="34.9" customHeight="1">
      <c r="B41" s="787">
        <v>30</v>
      </c>
      <c r="C41" s="1123" t="s">
        <v>436</v>
      </c>
      <c r="D41" s="1123"/>
      <c r="E41" s="1124">
        <v>0</v>
      </c>
      <c r="F41" s="1736"/>
      <c r="G41" s="1124"/>
    </row>
    <row r="42" spans="2:7" s="375" customFormat="1" ht="34.9" customHeight="1">
      <c r="B42" s="787">
        <v>31</v>
      </c>
      <c r="C42" s="1123" t="s">
        <v>425</v>
      </c>
      <c r="D42" s="1127">
        <v>0</v>
      </c>
      <c r="E42" s="1125"/>
      <c r="F42" s="1736"/>
      <c r="G42" s="1124">
        <v>0</v>
      </c>
    </row>
    <row r="43" spans="2:7" s="375" customFormat="1" ht="34.9" customHeight="1">
      <c r="B43" s="787">
        <v>32</v>
      </c>
      <c r="C43" s="1123" t="s">
        <v>427</v>
      </c>
      <c r="D43" s="1127">
        <v>6.6499999999999997E-3</v>
      </c>
      <c r="E43" s="1125"/>
      <c r="F43" s="1736"/>
      <c r="G43" s="1124">
        <v>1.14E-2</v>
      </c>
    </row>
    <row r="44" spans="2:7" s="375" customFormat="1" ht="34.9" customHeight="1">
      <c r="B44" s="787">
        <v>33</v>
      </c>
      <c r="C44" s="1123" t="s">
        <v>823</v>
      </c>
      <c r="D44" s="1127">
        <v>0</v>
      </c>
      <c r="E44" s="1124">
        <v>0</v>
      </c>
      <c r="F44" s="1736"/>
      <c r="G44" s="1125">
        <v>6.5079500000000001</v>
      </c>
    </row>
    <row r="45" spans="2:7" s="375" customFormat="1" ht="34.9" customHeight="1">
      <c r="B45" s="787">
        <v>34</v>
      </c>
      <c r="C45" s="1123" t="s">
        <v>770</v>
      </c>
      <c r="D45" s="1127">
        <v>71.760440000000003</v>
      </c>
      <c r="E45" s="1124">
        <v>0</v>
      </c>
      <c r="F45" s="1736"/>
      <c r="G45" s="1127">
        <v>0</v>
      </c>
    </row>
    <row r="46" spans="2:7" s="375" customFormat="1" ht="34.9" customHeight="1">
      <c r="B46" s="787">
        <v>35</v>
      </c>
      <c r="C46" s="1123" t="s">
        <v>415</v>
      </c>
      <c r="D46" s="1124">
        <v>13.30829</v>
      </c>
      <c r="E46" s="1124">
        <v>11.542834368000005</v>
      </c>
      <c r="F46" s="1736"/>
      <c r="G46" s="1127">
        <v>14.34327</v>
      </c>
    </row>
    <row r="47" spans="2:7" s="375" customFormat="1" ht="34.9" customHeight="1">
      <c r="B47" s="787">
        <v>36</v>
      </c>
      <c r="C47" s="1123" t="s">
        <v>743</v>
      </c>
      <c r="D47" s="1124">
        <v>9.7617999999999991</v>
      </c>
      <c r="E47" s="1124">
        <v>0</v>
      </c>
      <c r="F47" s="1736"/>
      <c r="G47" s="1127">
        <v>10.1395</v>
      </c>
    </row>
    <row r="48" spans="2:7" s="375" customFormat="1" ht="34.9" customHeight="1">
      <c r="B48" s="787">
        <v>37</v>
      </c>
      <c r="C48" s="1123" t="s">
        <v>788</v>
      </c>
      <c r="D48" s="1124">
        <v>0</v>
      </c>
      <c r="E48" s="1124">
        <v>0</v>
      </c>
      <c r="F48" s="1737"/>
      <c r="G48" s="1127">
        <v>50</v>
      </c>
    </row>
    <row r="49" spans="2:8" s="375" customFormat="1" ht="34.9" customHeight="1">
      <c r="B49" s="787">
        <v>38</v>
      </c>
      <c r="C49" s="1128" t="s">
        <v>439</v>
      </c>
      <c r="D49" s="1129">
        <v>310.21059500000001</v>
      </c>
      <c r="E49" s="1129">
        <v>259.64192164000008</v>
      </c>
      <c r="F49" s="1129">
        <v>79.66</v>
      </c>
      <c r="G49" s="1542">
        <v>315.78874500000001</v>
      </c>
    </row>
    <row r="50" spans="2:8" s="375" customFormat="1" ht="34.9" customHeight="1">
      <c r="B50" s="787">
        <v>39</v>
      </c>
      <c r="C50" s="1130" t="s">
        <v>466</v>
      </c>
      <c r="D50" s="1124">
        <v>84.479640000000003</v>
      </c>
      <c r="E50" s="1124">
        <v>97.181333712000011</v>
      </c>
      <c r="F50" s="1124">
        <v>0</v>
      </c>
      <c r="G50" s="1127">
        <v>85.128780000000006</v>
      </c>
    </row>
    <row r="51" spans="2:8" s="375" customFormat="1" ht="34.9" customHeight="1">
      <c r="B51" s="787">
        <v>40</v>
      </c>
      <c r="C51" s="1126" t="s">
        <v>417</v>
      </c>
      <c r="D51" s="1126"/>
      <c r="E51" s="1124"/>
      <c r="F51" s="1124"/>
      <c r="G51" s="1127"/>
    </row>
    <row r="52" spans="2:8" s="375" customFormat="1" ht="34.9" customHeight="1">
      <c r="B52" s="787">
        <v>41</v>
      </c>
      <c r="C52" s="1128" t="s">
        <v>440</v>
      </c>
      <c r="D52" s="1131">
        <v>394.69023500000003</v>
      </c>
      <c r="E52" s="1131">
        <v>356.8232553520001</v>
      </c>
      <c r="F52" s="1131">
        <v>79.66</v>
      </c>
      <c r="G52" s="1543">
        <v>400.91752500000001</v>
      </c>
      <c r="H52" s="556"/>
    </row>
    <row r="53" spans="2:8" ht="16.5">
      <c r="B53" s="125"/>
      <c r="E53" s="1122"/>
      <c r="F53" s="1122"/>
    </row>
    <row r="54" spans="2:8">
      <c r="C54" s="1734" t="s">
        <v>825</v>
      </c>
      <c r="D54" s="1734"/>
      <c r="E54" s="1734"/>
      <c r="F54" s="1734"/>
      <c r="G54" s="1734"/>
      <c r="H54" s="1734"/>
    </row>
    <row r="55" spans="2:8">
      <c r="C55" s="1734"/>
      <c r="D55" s="1734"/>
      <c r="E55" s="1734"/>
      <c r="F55" s="1734"/>
      <c r="G55" s="1734"/>
      <c r="H55" s="1734"/>
    </row>
  </sheetData>
  <mergeCells count="7">
    <mergeCell ref="C54:H55"/>
    <mergeCell ref="F12:F48"/>
    <mergeCell ref="C2:F2"/>
    <mergeCell ref="C4:F4"/>
    <mergeCell ref="B9:B10"/>
    <mergeCell ref="C9:C10"/>
    <mergeCell ref="E9:G9"/>
  </mergeCells>
  <printOptions horizontalCentered="1"/>
  <pageMargins left="0.64" right="0.3" top="0.56000000000000005" bottom="0.43" header="0.35" footer="0.17"/>
  <pageSetup paperSize="9" scale="45" orientation="portrait" r:id="rId1"/>
  <headerFooter alignWithMargins="0">
    <oddFooter>&amp;C&amp;26 44</oddFooter>
  </headerFooter>
</worksheet>
</file>

<file path=xl/worksheets/sheet17.xml><?xml version="1.0" encoding="utf-8"?>
<worksheet xmlns="http://schemas.openxmlformats.org/spreadsheetml/2006/main" xmlns:r="http://schemas.openxmlformats.org/officeDocument/2006/relationships">
  <dimension ref="B2:U24"/>
  <sheetViews>
    <sheetView view="pageBreakPreview" zoomScale="60" zoomScaleNormal="60" workbookViewId="0">
      <selection activeCell="C20" sqref="C20"/>
    </sheetView>
  </sheetViews>
  <sheetFormatPr defaultColWidth="9.33203125" defaultRowHeight="15.75"/>
  <cols>
    <col min="1" max="1" width="15.6640625" style="370" customWidth="1"/>
    <col min="2" max="2" width="10.33203125" style="369" customWidth="1"/>
    <col min="3" max="3" width="49.5" style="370" customWidth="1"/>
    <col min="4" max="4" width="26.1640625" style="370" customWidth="1"/>
    <col min="5" max="8" width="35.83203125" style="370" customWidth="1"/>
    <col min="9" max="9" width="15" style="370" customWidth="1"/>
    <col min="10" max="16384" width="9.33203125" style="370"/>
  </cols>
  <sheetData>
    <row r="2" spans="2:21" ht="16.5" thickBot="1"/>
    <row r="3" spans="2:21" ht="27" thickBot="1">
      <c r="C3" s="1738" t="s">
        <v>452</v>
      </c>
      <c r="D3" s="1739"/>
      <c r="E3" s="1739"/>
      <c r="F3" s="1739"/>
      <c r="G3" s="1740"/>
      <c r="H3" s="371"/>
    </row>
    <row r="4" spans="2:21" ht="16.5" thickBot="1"/>
    <row r="5" spans="2:21" ht="27" thickBot="1">
      <c r="C5" s="1738" t="s">
        <v>111</v>
      </c>
      <c r="D5" s="1739"/>
      <c r="E5" s="1739"/>
      <c r="F5" s="1739"/>
      <c r="G5" s="1740"/>
      <c r="H5" s="371"/>
    </row>
    <row r="7" spans="2:21" s="374" customFormat="1" ht="23.25">
      <c r="B7" s="372"/>
      <c r="C7" s="1121" t="s">
        <v>393</v>
      </c>
      <c r="D7" s="882" t="s">
        <v>771</v>
      </c>
      <c r="E7" s="373"/>
      <c r="F7" s="373"/>
      <c r="I7" s="373"/>
      <c r="J7" s="373"/>
      <c r="K7" s="373"/>
      <c r="L7" s="373"/>
      <c r="M7" s="373"/>
      <c r="N7" s="373"/>
      <c r="O7" s="373"/>
      <c r="P7" s="373"/>
      <c r="Q7" s="373"/>
      <c r="R7" s="373"/>
      <c r="S7" s="373"/>
      <c r="T7" s="373"/>
      <c r="U7" s="373"/>
    </row>
    <row r="8" spans="2:21" s="374" customFormat="1" ht="23.25">
      <c r="B8" s="372"/>
      <c r="C8" s="1105" t="s">
        <v>194</v>
      </c>
      <c r="D8" s="882" t="s">
        <v>772</v>
      </c>
      <c r="E8" s="373"/>
      <c r="F8" s="373"/>
      <c r="I8" s="373"/>
      <c r="J8" s="373"/>
      <c r="K8" s="373"/>
      <c r="L8" s="373"/>
      <c r="M8" s="373"/>
      <c r="N8" s="373"/>
      <c r="O8" s="373"/>
      <c r="P8" s="373"/>
      <c r="Q8" s="373"/>
      <c r="R8" s="373"/>
      <c r="S8" s="373"/>
      <c r="T8" s="373"/>
      <c r="U8" s="373"/>
    </row>
    <row r="9" spans="2:21" ht="21" thickBot="1">
      <c r="H9" s="631" t="s">
        <v>804</v>
      </c>
    </row>
    <row r="10" spans="2:21" ht="25.5" customHeight="1">
      <c r="B10" s="1751" t="s">
        <v>76</v>
      </c>
      <c r="C10" s="1753" t="s">
        <v>34</v>
      </c>
      <c r="D10" s="1753" t="s">
        <v>106</v>
      </c>
      <c r="E10" s="783" t="s">
        <v>676</v>
      </c>
      <c r="F10" s="1755" t="s">
        <v>787</v>
      </c>
      <c r="G10" s="1756"/>
      <c r="H10" s="1757"/>
    </row>
    <row r="11" spans="2:21" ht="39.75" customHeight="1">
      <c r="B11" s="1752"/>
      <c r="C11" s="1754"/>
      <c r="D11" s="1754"/>
      <c r="E11" s="784" t="s">
        <v>35</v>
      </c>
      <c r="F11" s="784" t="s">
        <v>760</v>
      </c>
      <c r="G11" s="784" t="s">
        <v>165</v>
      </c>
      <c r="H11" s="784" t="s">
        <v>35</v>
      </c>
    </row>
    <row r="12" spans="2:21" ht="22.5" customHeight="1">
      <c r="B12" s="366">
        <v>1</v>
      </c>
      <c r="C12" s="365">
        <v>2</v>
      </c>
      <c r="D12" s="365">
        <v>3</v>
      </c>
      <c r="E12" s="365">
        <v>4</v>
      </c>
      <c r="F12" s="612">
        <v>5</v>
      </c>
      <c r="G12" s="342">
        <v>6</v>
      </c>
      <c r="H12" s="612">
        <v>7</v>
      </c>
    </row>
    <row r="13" spans="2:21" s="785" customFormat="1" ht="34.9" customHeight="1">
      <c r="B13" s="787">
        <v>1</v>
      </c>
      <c r="C13" s="788" t="s">
        <v>441</v>
      </c>
      <c r="D13" s="788"/>
      <c r="E13" s="789">
        <v>16.920529999999999</v>
      </c>
      <c r="F13" s="789">
        <v>0</v>
      </c>
      <c r="G13" s="1748">
        <v>82.01</v>
      </c>
      <c r="H13" s="790">
        <v>3.88883</v>
      </c>
    </row>
    <row r="14" spans="2:21" s="785" customFormat="1" ht="34.9" customHeight="1">
      <c r="B14" s="787">
        <v>2</v>
      </c>
      <c r="C14" s="788" t="s">
        <v>442</v>
      </c>
      <c r="D14" s="788"/>
      <c r="E14" s="788"/>
      <c r="F14" s="789">
        <v>0</v>
      </c>
      <c r="G14" s="1749"/>
      <c r="H14" s="790"/>
    </row>
    <row r="15" spans="2:21" s="785" customFormat="1" ht="34.9" customHeight="1">
      <c r="B15" s="787">
        <v>3</v>
      </c>
      <c r="C15" s="788" t="s">
        <v>443</v>
      </c>
      <c r="D15" s="788"/>
      <c r="E15" s="789">
        <v>0.40322999999999998</v>
      </c>
      <c r="F15" s="789">
        <v>1.4883000000000002</v>
      </c>
      <c r="G15" s="1749"/>
      <c r="H15" s="790">
        <v>0</v>
      </c>
    </row>
    <row r="16" spans="2:21" s="785" customFormat="1" ht="34.9" customHeight="1">
      <c r="B16" s="787">
        <v>4</v>
      </c>
      <c r="C16" s="788" t="s">
        <v>444</v>
      </c>
      <c r="D16" s="788"/>
      <c r="E16" s="789"/>
      <c r="F16" s="789"/>
      <c r="G16" s="1749"/>
      <c r="H16" s="790"/>
    </row>
    <row r="17" spans="2:9" s="785" customFormat="1" ht="34.9" customHeight="1">
      <c r="B17" s="787">
        <v>5</v>
      </c>
      <c r="C17" s="788" t="s">
        <v>445</v>
      </c>
      <c r="D17" s="788"/>
      <c r="E17" s="789">
        <v>65.688666222454628</v>
      </c>
      <c r="F17" s="789">
        <v>87.093006231000004</v>
      </c>
      <c r="G17" s="1749"/>
      <c r="H17" s="790">
        <v>77.028037069095362</v>
      </c>
    </row>
    <row r="18" spans="2:9" s="785" customFormat="1" ht="34.9" customHeight="1">
      <c r="B18" s="787">
        <v>6</v>
      </c>
      <c r="C18" s="788" t="s">
        <v>53</v>
      </c>
      <c r="D18" s="788"/>
      <c r="E18" s="789">
        <v>3.0919400000000001</v>
      </c>
      <c r="F18" s="789">
        <v>5.6223134000000003</v>
      </c>
      <c r="G18" s="1749"/>
      <c r="H18" s="790">
        <v>1.3780300000000001</v>
      </c>
    </row>
    <row r="19" spans="2:9" s="785" customFormat="1" ht="34.9" customHeight="1">
      <c r="B19" s="787">
        <v>7</v>
      </c>
      <c r="C19" s="788" t="s">
        <v>446</v>
      </c>
      <c r="D19" s="788"/>
      <c r="E19" s="789">
        <v>0.11752</v>
      </c>
      <c r="F19" s="791">
        <v>0.95444800000000007</v>
      </c>
      <c r="G19" s="1749"/>
      <c r="H19" s="790">
        <v>1.1770099999999999</v>
      </c>
    </row>
    <row r="20" spans="2:9" s="785" customFormat="1" ht="34.9" customHeight="1">
      <c r="B20" s="787">
        <v>8</v>
      </c>
      <c r="C20" s="788" t="s">
        <v>447</v>
      </c>
      <c r="D20" s="788"/>
      <c r="E20" s="789">
        <v>4.5643200000000004</v>
      </c>
      <c r="F20" s="791">
        <v>5.5069883000000015</v>
      </c>
      <c r="G20" s="1750"/>
      <c r="H20" s="790">
        <v>11.88405</v>
      </c>
    </row>
    <row r="21" spans="2:9" s="785" customFormat="1" ht="34.9" customHeight="1">
      <c r="B21" s="787">
        <v>9</v>
      </c>
      <c r="C21" s="792" t="s">
        <v>448</v>
      </c>
      <c r="D21" s="792"/>
      <c r="E21" s="793">
        <v>90.786206222454609</v>
      </c>
      <c r="F21" s="794">
        <v>100.665055931</v>
      </c>
      <c r="G21" s="794">
        <v>82.01</v>
      </c>
      <c r="H21" s="793">
        <v>95.355957069095354</v>
      </c>
    </row>
    <row r="22" spans="2:9" s="785" customFormat="1" ht="34.9" customHeight="1">
      <c r="B22" s="787">
        <v>10</v>
      </c>
      <c r="C22" s="795" t="s">
        <v>417</v>
      </c>
      <c r="D22" s="795"/>
      <c r="E22" s="790"/>
      <c r="F22" s="789">
        <v>0</v>
      </c>
      <c r="G22" s="789">
        <v>0</v>
      </c>
      <c r="H22" s="790"/>
    </row>
    <row r="23" spans="2:9" s="785" customFormat="1" ht="34.9" customHeight="1">
      <c r="B23" s="787">
        <v>11</v>
      </c>
      <c r="C23" s="792" t="s">
        <v>449</v>
      </c>
      <c r="D23" s="792"/>
      <c r="E23" s="793">
        <v>90.786206222454609</v>
      </c>
      <c r="F23" s="794">
        <v>100.665055931</v>
      </c>
      <c r="G23" s="794">
        <v>82.01</v>
      </c>
      <c r="H23" s="793">
        <v>95.355957069095354</v>
      </c>
      <c r="I23" s="786"/>
    </row>
    <row r="24" spans="2:9" ht="16.5">
      <c r="B24" s="125"/>
    </row>
  </sheetData>
  <mergeCells count="7">
    <mergeCell ref="G13:G20"/>
    <mergeCell ref="C3:G3"/>
    <mergeCell ref="C5:G5"/>
    <mergeCell ref="B10:B11"/>
    <mergeCell ref="C10:C11"/>
    <mergeCell ref="F10:H10"/>
    <mergeCell ref="D10:D11"/>
  </mergeCells>
  <printOptions horizontalCentered="1"/>
  <pageMargins left="0.25" right="0.74803149606299202" top="0.98425196850393704" bottom="0.98425196850393704" header="0.511811023622047" footer="0.18"/>
  <pageSetup paperSize="9" scale="55" orientation="landscape" r:id="rId1"/>
  <headerFooter alignWithMargins="0">
    <oddFooter>&amp;C&amp;18 45</oddFooter>
  </headerFooter>
</worksheet>
</file>

<file path=xl/worksheets/sheet18.xml><?xml version="1.0" encoding="utf-8"?>
<worksheet xmlns="http://schemas.openxmlformats.org/spreadsheetml/2006/main" xmlns:r="http://schemas.openxmlformats.org/officeDocument/2006/relationships">
  <dimension ref="B1:O269"/>
  <sheetViews>
    <sheetView view="pageBreakPreview" topLeftCell="B1" zoomScale="27" zoomScaleSheetLayoutView="27" workbookViewId="0">
      <selection activeCell="H52" sqref="H52"/>
    </sheetView>
  </sheetViews>
  <sheetFormatPr defaultColWidth="9.33203125" defaultRowHeight="15.75"/>
  <cols>
    <col min="1" max="1" width="0" style="29" hidden="1" customWidth="1"/>
    <col min="2" max="2" width="18.1640625" style="147" customWidth="1"/>
    <col min="3" max="3" width="105.5" style="29" customWidth="1"/>
    <col min="4" max="4" width="33.1640625" style="29" customWidth="1"/>
    <col min="5" max="5" width="26.83203125" style="65" customWidth="1"/>
    <col min="6" max="8" width="30.83203125" style="29" customWidth="1"/>
    <col min="9" max="9" width="41.5" style="29" customWidth="1"/>
    <col min="10" max="11" width="30.83203125" style="29" customWidth="1"/>
    <col min="12" max="12" width="37.83203125" style="29" customWidth="1"/>
    <col min="13" max="13" width="41.33203125" style="29" customWidth="1"/>
    <col min="14" max="14" width="41.83203125" style="29" customWidth="1"/>
    <col min="15" max="15" width="21.6640625" style="29" customWidth="1"/>
    <col min="16" max="16384" width="9.33203125" style="29"/>
  </cols>
  <sheetData>
    <row r="1" spans="2:15" ht="21" thickBot="1">
      <c r="B1" s="155"/>
      <c r="C1" s="152"/>
      <c r="D1" s="152"/>
      <c r="E1" s="156"/>
      <c r="F1" s="152"/>
      <c r="G1" s="152"/>
      <c r="H1" s="152"/>
      <c r="I1" s="152"/>
      <c r="J1" s="152"/>
      <c r="K1" s="152"/>
      <c r="L1" s="152"/>
      <c r="M1" s="268"/>
      <c r="N1" s="152"/>
    </row>
    <row r="2" spans="2:15" ht="40.15" customHeight="1" thickBot="1">
      <c r="B2" s="155"/>
      <c r="C2" s="1758" t="s">
        <v>270</v>
      </c>
      <c r="D2" s="1759"/>
      <c r="E2" s="1759"/>
      <c r="F2" s="1759"/>
      <c r="G2" s="1759"/>
      <c r="H2" s="1760"/>
      <c r="I2" s="152"/>
      <c r="J2" s="152"/>
      <c r="K2" s="152"/>
      <c r="L2" s="152"/>
      <c r="M2" s="269"/>
      <c r="N2" s="152"/>
    </row>
    <row r="3" spans="2:15" ht="16.5" thickBot="1">
      <c r="B3" s="155"/>
      <c r="C3" s="152"/>
      <c r="D3" s="152"/>
      <c r="E3" s="152"/>
      <c r="F3" s="152"/>
      <c r="G3" s="152"/>
      <c r="H3" s="152"/>
      <c r="I3" s="152"/>
      <c r="J3" s="152"/>
      <c r="K3" s="152"/>
      <c r="L3" s="152"/>
      <c r="M3" s="152"/>
      <c r="N3" s="152"/>
    </row>
    <row r="4" spans="2:15" ht="40.15" customHeight="1" thickBot="1">
      <c r="B4" s="155"/>
      <c r="C4" s="1761" t="s">
        <v>379</v>
      </c>
      <c r="D4" s="1762"/>
      <c r="E4" s="1762"/>
      <c r="F4" s="1762"/>
      <c r="G4" s="1762"/>
      <c r="H4" s="1763"/>
      <c r="I4" s="152"/>
      <c r="J4" s="152"/>
      <c r="K4" s="152"/>
      <c r="L4" s="152"/>
      <c r="M4" s="152"/>
      <c r="N4" s="152"/>
    </row>
    <row r="5" spans="2:15" ht="18.75">
      <c r="B5" s="155"/>
      <c r="C5" s="509"/>
      <c r="D5" s="509"/>
      <c r="E5" s="509"/>
      <c r="F5" s="509"/>
      <c r="G5" s="509"/>
      <c r="H5" s="509"/>
      <c r="I5" s="152"/>
      <c r="J5" s="152"/>
      <c r="K5" s="152"/>
      <c r="L5" s="152"/>
      <c r="M5" s="152"/>
      <c r="N5" s="152"/>
    </row>
    <row r="6" spans="2:15" ht="28.5">
      <c r="B6" s="155"/>
      <c r="C6" s="1160" t="s">
        <v>349</v>
      </c>
      <c r="D6" s="1161" t="s">
        <v>771</v>
      </c>
      <c r="E6" s="156"/>
      <c r="F6" s="152"/>
      <c r="G6" s="152"/>
      <c r="H6" s="152"/>
      <c r="I6" s="152"/>
      <c r="J6" s="152"/>
      <c r="K6" s="152"/>
      <c r="L6" s="152"/>
      <c r="M6" s="152"/>
      <c r="N6" s="152"/>
    </row>
    <row r="7" spans="2:15" ht="28.5">
      <c r="B7" s="155"/>
      <c r="C7" s="1160" t="s">
        <v>194</v>
      </c>
      <c r="D7" s="1161" t="s">
        <v>772</v>
      </c>
      <c r="E7" s="156"/>
      <c r="F7" s="152"/>
      <c r="G7" s="152"/>
      <c r="H7" s="152"/>
      <c r="I7" s="152"/>
      <c r="J7" s="152"/>
      <c r="K7" s="152"/>
      <c r="L7" s="152"/>
      <c r="M7" s="152"/>
      <c r="N7" s="152"/>
    </row>
    <row r="8" spans="2:15" ht="15.75" customHeight="1">
      <c r="B8" s="155"/>
      <c r="C8" s="152"/>
      <c r="D8" s="152"/>
      <c r="E8" s="152"/>
      <c r="F8" s="152"/>
      <c r="G8" s="152"/>
      <c r="H8" s="152"/>
      <c r="I8" s="152"/>
      <c r="J8" s="152"/>
      <c r="K8" s="152"/>
      <c r="L8" s="152"/>
      <c r="M8" s="269"/>
      <c r="N8" s="152"/>
    </row>
    <row r="9" spans="2:15" ht="27.75">
      <c r="B9" s="155"/>
      <c r="C9" s="1163" t="s">
        <v>745</v>
      </c>
      <c r="D9" s="152"/>
      <c r="E9" s="156"/>
      <c r="F9" s="176"/>
      <c r="G9" s="152"/>
      <c r="H9" s="152"/>
      <c r="I9" s="152"/>
      <c r="J9" s="152"/>
      <c r="K9" s="152"/>
      <c r="L9" s="152"/>
      <c r="M9" s="152"/>
      <c r="N9" s="152"/>
    </row>
    <row r="10" spans="2:15" ht="29.25" thickBot="1">
      <c r="B10" s="161"/>
      <c r="C10" s="1164" t="s">
        <v>164</v>
      </c>
      <c r="D10" s="153"/>
      <c r="E10" s="160"/>
      <c r="F10" s="153"/>
      <c r="G10" s="153"/>
      <c r="H10" s="153"/>
      <c r="I10" s="153"/>
      <c r="J10" s="153"/>
      <c r="K10" s="153"/>
      <c r="L10" s="153"/>
      <c r="M10" s="160"/>
      <c r="N10" s="1166" t="s">
        <v>804</v>
      </c>
      <c r="O10" s="30"/>
    </row>
    <row r="11" spans="2:15" s="67" customFormat="1" ht="31.15" customHeight="1">
      <c r="B11" s="1764" t="s">
        <v>76</v>
      </c>
      <c r="C11" s="1766" t="s">
        <v>380</v>
      </c>
      <c r="D11" s="1766" t="s">
        <v>81</v>
      </c>
      <c r="E11" s="1772" t="s">
        <v>89</v>
      </c>
      <c r="F11" s="1773"/>
      <c r="G11" s="1773"/>
      <c r="H11" s="1774"/>
      <c r="I11" s="1772" t="s">
        <v>381</v>
      </c>
      <c r="J11" s="1773"/>
      <c r="K11" s="1773"/>
      <c r="L11" s="1774"/>
      <c r="M11" s="1770" t="s">
        <v>90</v>
      </c>
      <c r="N11" s="1768" t="s">
        <v>299</v>
      </c>
      <c r="O11" s="66"/>
    </row>
    <row r="12" spans="2:15" s="67" customFormat="1" ht="113.45" customHeight="1" thickBot="1">
      <c r="B12" s="1765"/>
      <c r="C12" s="1767"/>
      <c r="D12" s="1767"/>
      <c r="E12" s="1153" t="s">
        <v>82</v>
      </c>
      <c r="F12" s="1153" t="s">
        <v>83</v>
      </c>
      <c r="G12" s="1153" t="s">
        <v>84</v>
      </c>
      <c r="H12" s="1153" t="s">
        <v>85</v>
      </c>
      <c r="I12" s="1153" t="s">
        <v>86</v>
      </c>
      <c r="J12" s="1153" t="s">
        <v>83</v>
      </c>
      <c r="K12" s="1153" t="s">
        <v>87</v>
      </c>
      <c r="L12" s="1153" t="s">
        <v>88</v>
      </c>
      <c r="M12" s="1771"/>
      <c r="N12" s="1769"/>
      <c r="O12" s="66"/>
    </row>
    <row r="13" spans="2:15" ht="42" customHeight="1" thickBot="1">
      <c r="B13" s="1154">
        <v>1</v>
      </c>
      <c r="C13" s="1155">
        <v>2</v>
      </c>
      <c r="D13" s="1156">
        <v>3</v>
      </c>
      <c r="E13" s="1156">
        <v>4</v>
      </c>
      <c r="F13" s="1156">
        <v>5</v>
      </c>
      <c r="G13" s="1156">
        <v>6</v>
      </c>
      <c r="H13" s="1156">
        <v>7</v>
      </c>
      <c r="I13" s="1156">
        <v>8</v>
      </c>
      <c r="J13" s="1156">
        <v>9</v>
      </c>
      <c r="K13" s="1156">
        <v>10</v>
      </c>
      <c r="L13" s="1156">
        <v>11</v>
      </c>
      <c r="M13" s="1157">
        <v>12</v>
      </c>
      <c r="N13" s="1158">
        <v>13</v>
      </c>
      <c r="O13" s="30"/>
    </row>
    <row r="14" spans="2:15" s="797" customFormat="1" ht="40.15" customHeight="1">
      <c r="B14" s="798">
        <v>1</v>
      </c>
      <c r="C14" s="799" t="s">
        <v>19</v>
      </c>
      <c r="D14" s="850">
        <v>0</v>
      </c>
      <c r="E14" s="851">
        <v>23.3900000333545</v>
      </c>
      <c r="F14" s="851">
        <v>0</v>
      </c>
      <c r="G14" s="851">
        <v>0</v>
      </c>
      <c r="H14" s="851">
        <v>23.3900000333545</v>
      </c>
      <c r="I14" s="852">
        <v>0</v>
      </c>
      <c r="J14" s="851">
        <v>0</v>
      </c>
      <c r="K14" s="851">
        <v>0</v>
      </c>
      <c r="L14" s="851">
        <v>0</v>
      </c>
      <c r="M14" s="853">
        <v>23.3900000333545</v>
      </c>
      <c r="N14" s="1167">
        <v>23.3900000333545</v>
      </c>
      <c r="O14" s="796"/>
    </row>
    <row r="15" spans="2:15" s="797" customFormat="1" ht="40.15" customHeight="1">
      <c r="B15" s="804">
        <v>2</v>
      </c>
      <c r="C15" s="805" t="s">
        <v>21</v>
      </c>
      <c r="D15" s="855"/>
      <c r="E15" s="1168"/>
      <c r="F15" s="1168"/>
      <c r="G15" s="855"/>
      <c r="H15" s="855"/>
      <c r="I15" s="855"/>
      <c r="J15" s="855"/>
      <c r="K15" s="851"/>
      <c r="L15" s="851"/>
      <c r="M15" s="856"/>
      <c r="N15" s="854"/>
      <c r="O15" s="796"/>
    </row>
    <row r="16" spans="2:15" s="797" customFormat="1" ht="40.15" customHeight="1">
      <c r="B16" s="804">
        <v>3</v>
      </c>
      <c r="C16" s="809" t="s">
        <v>213</v>
      </c>
      <c r="D16" s="857"/>
      <c r="E16" s="856"/>
      <c r="F16" s="856"/>
      <c r="G16" s="856"/>
      <c r="H16" s="856"/>
      <c r="I16" s="856"/>
      <c r="J16" s="856"/>
      <c r="K16" s="856"/>
      <c r="L16" s="856"/>
      <c r="M16" s="856"/>
      <c r="N16" s="854"/>
      <c r="O16" s="796"/>
    </row>
    <row r="17" spans="2:15" s="797" customFormat="1" ht="40.15" customHeight="1">
      <c r="B17" s="804" t="s">
        <v>37</v>
      </c>
      <c r="C17" s="809" t="s">
        <v>212</v>
      </c>
      <c r="D17" s="857"/>
      <c r="E17" s="856"/>
      <c r="F17" s="856"/>
      <c r="G17" s="856"/>
      <c r="H17" s="856"/>
      <c r="I17" s="856"/>
      <c r="J17" s="856"/>
      <c r="K17" s="856"/>
      <c r="L17" s="856"/>
      <c r="M17" s="856"/>
      <c r="N17" s="854"/>
      <c r="O17" s="796"/>
    </row>
    <row r="18" spans="2:15" s="797" customFormat="1" ht="40.15" customHeight="1">
      <c r="B18" s="804" t="s">
        <v>38</v>
      </c>
      <c r="C18" s="809" t="s">
        <v>22</v>
      </c>
      <c r="D18" s="857"/>
      <c r="E18" s="1169"/>
      <c r="F18" s="856"/>
      <c r="G18" s="856"/>
      <c r="H18" s="856"/>
      <c r="I18" s="856"/>
      <c r="J18" s="856"/>
      <c r="K18" s="856"/>
      <c r="L18" s="856"/>
      <c r="M18" s="856"/>
      <c r="N18" s="854"/>
      <c r="O18" s="796"/>
    </row>
    <row r="19" spans="2:15" s="797" customFormat="1" ht="40.15" customHeight="1">
      <c r="B19" s="804" t="s">
        <v>43</v>
      </c>
      <c r="C19" s="809" t="s">
        <v>23</v>
      </c>
      <c r="D19" s="857"/>
      <c r="E19" s="856"/>
      <c r="F19" s="856"/>
      <c r="G19" s="856"/>
      <c r="H19" s="856"/>
      <c r="I19" s="856"/>
      <c r="J19" s="856"/>
      <c r="K19" s="856"/>
      <c r="L19" s="856"/>
      <c r="M19" s="856"/>
      <c r="N19" s="854"/>
      <c r="O19" s="796"/>
    </row>
    <row r="20" spans="2:15" s="797" customFormat="1" ht="40.15" customHeight="1">
      <c r="B20" s="804" t="s">
        <v>41</v>
      </c>
      <c r="C20" s="809" t="s">
        <v>300</v>
      </c>
      <c r="D20" s="857"/>
      <c r="E20" s="856"/>
      <c r="F20" s="856"/>
      <c r="G20" s="856"/>
      <c r="H20" s="856"/>
      <c r="I20" s="856"/>
      <c r="J20" s="856"/>
      <c r="K20" s="856"/>
      <c r="L20" s="856"/>
      <c r="M20" s="856"/>
      <c r="N20" s="854"/>
      <c r="O20" s="796"/>
    </row>
    <row r="21" spans="2:15" s="797" customFormat="1" ht="40.15" customHeight="1">
      <c r="B21" s="804" t="s">
        <v>42</v>
      </c>
      <c r="C21" s="809" t="s">
        <v>24</v>
      </c>
      <c r="D21" s="857"/>
      <c r="E21" s="856"/>
      <c r="F21" s="856"/>
      <c r="G21" s="856"/>
      <c r="H21" s="858"/>
      <c r="I21" s="856"/>
      <c r="J21" s="856"/>
      <c r="K21" s="856"/>
      <c r="L21" s="856"/>
      <c r="M21" s="856"/>
      <c r="N21" s="854"/>
      <c r="O21" s="796"/>
    </row>
    <row r="22" spans="2:15" s="797" customFormat="1" ht="40.15" customHeight="1">
      <c r="B22" s="804" t="s">
        <v>44</v>
      </c>
      <c r="C22" s="809" t="s">
        <v>20</v>
      </c>
      <c r="D22" s="857"/>
      <c r="E22" s="856"/>
      <c r="F22" s="856"/>
      <c r="G22" s="859"/>
      <c r="H22" s="856"/>
      <c r="I22" s="860"/>
      <c r="J22" s="856"/>
      <c r="K22" s="856"/>
      <c r="L22" s="856"/>
      <c r="M22" s="856"/>
      <c r="N22" s="854"/>
      <c r="O22" s="796"/>
    </row>
    <row r="23" spans="2:15" s="797" customFormat="1" ht="40.15" customHeight="1">
      <c r="B23" s="804">
        <v>4</v>
      </c>
      <c r="C23" s="809" t="s">
        <v>214</v>
      </c>
      <c r="D23" s="857"/>
      <c r="E23" s="856"/>
      <c r="F23" s="856"/>
      <c r="G23" s="859"/>
      <c r="H23" s="856"/>
      <c r="I23" s="860"/>
      <c r="J23" s="856"/>
      <c r="K23" s="856"/>
      <c r="L23" s="856"/>
      <c r="M23" s="856"/>
      <c r="N23" s="854"/>
      <c r="O23" s="796"/>
    </row>
    <row r="24" spans="2:15" s="797" customFormat="1" ht="40.15" customHeight="1">
      <c r="B24" s="804" t="s">
        <v>37</v>
      </c>
      <c r="C24" s="809" t="s">
        <v>212</v>
      </c>
      <c r="D24" s="857">
        <v>5.28E-2</v>
      </c>
      <c r="E24" s="856">
        <v>2061.4808883389546</v>
      </c>
      <c r="F24" s="856">
        <v>197.12762838750001</v>
      </c>
      <c r="G24" s="859">
        <v>4.7931747499999977</v>
      </c>
      <c r="H24" s="856">
        <v>2253.8153419764544</v>
      </c>
      <c r="I24" s="860">
        <v>1068.554693375625</v>
      </c>
      <c r="J24" s="856">
        <v>65.03310646615364</v>
      </c>
      <c r="K24" s="856">
        <v>0.42889561739999504</v>
      </c>
      <c r="L24" s="856">
        <v>1133.1589042243786</v>
      </c>
      <c r="M24" s="856">
        <v>992.92619496332964</v>
      </c>
      <c r="N24" s="854">
        <v>1120.6564377520758</v>
      </c>
      <c r="O24" s="796"/>
    </row>
    <row r="25" spans="2:15" s="797" customFormat="1" ht="40.15" customHeight="1">
      <c r="B25" s="804" t="s">
        <v>38</v>
      </c>
      <c r="C25" s="809" t="s">
        <v>22</v>
      </c>
      <c r="D25" s="857">
        <v>5.28E-2</v>
      </c>
      <c r="E25" s="856">
        <v>2757.1734545917402</v>
      </c>
      <c r="F25" s="856">
        <v>74.977344577658769</v>
      </c>
      <c r="G25" s="859">
        <v>6.9068770754088566</v>
      </c>
      <c r="H25" s="856">
        <v>2825.24392209399</v>
      </c>
      <c r="I25" s="860">
        <v>959.66088337270003</v>
      </c>
      <c r="J25" s="856">
        <v>117.46953925544854</v>
      </c>
      <c r="K25" s="856">
        <v>0.33506835281812031</v>
      </c>
      <c r="L25" s="856">
        <v>1076.7953452138029</v>
      </c>
      <c r="M25" s="856">
        <v>1797.5125712190402</v>
      </c>
      <c r="N25" s="854">
        <v>1748.4485768801871</v>
      </c>
      <c r="O25" s="796"/>
    </row>
    <row r="26" spans="2:15" s="797" customFormat="1" ht="40.15" customHeight="1">
      <c r="B26" s="804" t="s">
        <v>43</v>
      </c>
      <c r="C26" s="809" t="s">
        <v>23</v>
      </c>
      <c r="D26" s="857"/>
      <c r="E26" s="856"/>
      <c r="F26" s="856"/>
      <c r="G26" s="859"/>
      <c r="H26" s="856"/>
      <c r="I26" s="860"/>
      <c r="J26" s="856"/>
      <c r="K26" s="856"/>
      <c r="L26" s="856"/>
      <c r="M26" s="856"/>
      <c r="N26" s="854"/>
      <c r="O26" s="796"/>
    </row>
    <row r="27" spans="2:15" s="797" customFormat="1" ht="40.15" customHeight="1">
      <c r="B27" s="804" t="s">
        <v>41</v>
      </c>
      <c r="C27" s="809" t="s">
        <v>300</v>
      </c>
      <c r="D27" s="857"/>
      <c r="E27" s="856"/>
      <c r="F27" s="856"/>
      <c r="G27" s="859"/>
      <c r="H27" s="856"/>
      <c r="I27" s="860"/>
      <c r="J27" s="856"/>
      <c r="K27" s="856"/>
      <c r="L27" s="856"/>
      <c r="M27" s="856"/>
      <c r="N27" s="854"/>
      <c r="O27" s="796"/>
    </row>
    <row r="28" spans="2:15" s="797" customFormat="1" ht="40.15" customHeight="1">
      <c r="B28" s="804" t="s">
        <v>42</v>
      </c>
      <c r="C28" s="809" t="s">
        <v>24</v>
      </c>
      <c r="D28" s="857"/>
      <c r="E28" s="856"/>
      <c r="F28" s="856"/>
      <c r="G28" s="859"/>
      <c r="H28" s="856"/>
      <c r="I28" s="860"/>
      <c r="J28" s="856"/>
      <c r="K28" s="856"/>
      <c r="L28" s="856"/>
      <c r="M28" s="856"/>
      <c r="N28" s="854"/>
      <c r="O28" s="796"/>
    </row>
    <row r="29" spans="2:15" s="797" customFormat="1" ht="40.15" customHeight="1">
      <c r="B29" s="804" t="s">
        <v>44</v>
      </c>
      <c r="C29" s="809" t="s">
        <v>20</v>
      </c>
      <c r="D29" s="857"/>
      <c r="E29" s="856"/>
      <c r="F29" s="856"/>
      <c r="G29" s="859"/>
      <c r="H29" s="856"/>
      <c r="I29" s="860"/>
      <c r="J29" s="856"/>
      <c r="K29" s="856"/>
      <c r="L29" s="856"/>
      <c r="M29" s="856"/>
      <c r="N29" s="854"/>
      <c r="O29" s="796"/>
    </row>
    <row r="30" spans="2:15" s="797" customFormat="1" ht="40.15" customHeight="1">
      <c r="B30" s="810">
        <v>5</v>
      </c>
      <c r="C30" s="809" t="s">
        <v>25</v>
      </c>
      <c r="D30" s="857"/>
      <c r="E30" s="856"/>
      <c r="F30" s="856"/>
      <c r="G30" s="859"/>
      <c r="H30" s="856"/>
      <c r="I30" s="860"/>
      <c r="J30" s="856"/>
      <c r="K30" s="856"/>
      <c r="L30" s="856"/>
      <c r="M30" s="856"/>
      <c r="N30" s="854"/>
      <c r="O30" s="796"/>
    </row>
    <row r="31" spans="2:15" s="797" customFormat="1" ht="40.15" customHeight="1">
      <c r="B31" s="804">
        <v>6</v>
      </c>
      <c r="C31" s="809" t="s">
        <v>26</v>
      </c>
      <c r="D31" s="857">
        <v>5.28E-2</v>
      </c>
      <c r="E31" s="856">
        <v>450.73002999999994</v>
      </c>
      <c r="F31" s="856">
        <v>142.49148340000002</v>
      </c>
      <c r="G31" s="859">
        <v>0</v>
      </c>
      <c r="H31" s="856">
        <v>593.22151339999994</v>
      </c>
      <c r="I31" s="860">
        <v>68.817343668000007</v>
      </c>
      <c r="J31" s="856">
        <v>27.560320745760006</v>
      </c>
      <c r="K31" s="856">
        <v>0</v>
      </c>
      <c r="L31" s="856">
        <v>96.377664413760016</v>
      </c>
      <c r="M31" s="856">
        <v>381.91268633199991</v>
      </c>
      <c r="N31" s="854">
        <v>496.84384898623989</v>
      </c>
      <c r="O31" s="796"/>
    </row>
    <row r="32" spans="2:15" s="797" customFormat="1" ht="40.15" customHeight="1">
      <c r="B32" s="804">
        <v>7</v>
      </c>
      <c r="C32" s="805" t="s">
        <v>53</v>
      </c>
      <c r="D32" s="857">
        <v>9.5000000000000001E-2</v>
      </c>
      <c r="E32" s="856">
        <v>53.677619999999997</v>
      </c>
      <c r="F32" s="861">
        <v>0</v>
      </c>
      <c r="G32" s="859">
        <v>0</v>
      </c>
      <c r="H32" s="856">
        <v>53.677619999999997</v>
      </c>
      <c r="I32" s="860">
        <v>36.456298849999989</v>
      </c>
      <c r="J32" s="856">
        <v>3.7693738999999997</v>
      </c>
      <c r="K32" s="856">
        <v>0</v>
      </c>
      <c r="L32" s="856">
        <v>40.225672749999987</v>
      </c>
      <c r="M32" s="856">
        <v>17.221321150000009</v>
      </c>
      <c r="N32" s="854">
        <v>13.451947250000011</v>
      </c>
      <c r="O32" s="796"/>
    </row>
    <row r="33" spans="2:15" s="797" customFormat="1" ht="40.15" customHeight="1">
      <c r="B33" s="804">
        <v>8</v>
      </c>
      <c r="C33" s="805" t="s">
        <v>27</v>
      </c>
      <c r="D33" s="857">
        <v>6.3299999999999995E-2</v>
      </c>
      <c r="E33" s="856">
        <v>15.4534</v>
      </c>
      <c r="F33" s="856">
        <v>1.07718</v>
      </c>
      <c r="G33" s="859">
        <v>0</v>
      </c>
      <c r="H33" s="856">
        <v>16.53058</v>
      </c>
      <c r="I33" s="860">
        <v>7.1264195916872417</v>
      </c>
      <c r="J33" s="856">
        <v>0.65013467468955011</v>
      </c>
      <c r="K33" s="856">
        <v>0</v>
      </c>
      <c r="L33" s="856">
        <v>7.7765542663767917</v>
      </c>
      <c r="M33" s="856">
        <v>8.3269804083127585</v>
      </c>
      <c r="N33" s="854">
        <v>8.7540257336232088</v>
      </c>
      <c r="O33" s="796"/>
    </row>
    <row r="34" spans="2:15" s="797" customFormat="1" ht="40.15" customHeight="1">
      <c r="B34" s="804">
        <v>9</v>
      </c>
      <c r="C34" s="805" t="s">
        <v>51</v>
      </c>
      <c r="D34" s="857">
        <v>6.3299999999999995E-2</v>
      </c>
      <c r="E34" s="856">
        <v>100.14844997469959</v>
      </c>
      <c r="F34" s="856">
        <v>20.959499999999998</v>
      </c>
      <c r="G34" s="859">
        <v>0</v>
      </c>
      <c r="H34" s="856">
        <v>121.10794997469958</v>
      </c>
      <c r="I34" s="860">
        <v>77.331035838900902</v>
      </c>
      <c r="J34" s="856">
        <v>2.040205258038482</v>
      </c>
      <c r="K34" s="856">
        <v>0</v>
      </c>
      <c r="L34" s="856">
        <v>79.371241096939386</v>
      </c>
      <c r="M34" s="856">
        <v>22.817414135798685</v>
      </c>
      <c r="N34" s="854">
        <v>41.736708877760194</v>
      </c>
      <c r="O34" s="796"/>
    </row>
    <row r="35" spans="2:15" s="797" customFormat="1" ht="40.15" customHeight="1">
      <c r="B35" s="804">
        <v>10</v>
      </c>
      <c r="C35" s="811" t="s">
        <v>28</v>
      </c>
      <c r="D35" s="857"/>
      <c r="E35" s="856"/>
      <c r="F35" s="856"/>
      <c r="G35" s="859"/>
      <c r="H35" s="856"/>
      <c r="I35" s="860"/>
      <c r="J35" s="856"/>
      <c r="K35" s="856"/>
      <c r="L35" s="856"/>
      <c r="M35" s="856"/>
      <c r="N35" s="854"/>
      <c r="O35" s="796"/>
    </row>
    <row r="36" spans="2:15" s="797" customFormat="1" ht="40.15" customHeight="1">
      <c r="B36" s="804">
        <v>11</v>
      </c>
      <c r="C36" s="809" t="s">
        <v>0</v>
      </c>
      <c r="D36" s="857"/>
      <c r="E36" s="856"/>
      <c r="F36" s="856"/>
      <c r="G36" s="859"/>
      <c r="H36" s="856"/>
      <c r="I36" s="860"/>
      <c r="J36" s="856"/>
      <c r="K36" s="856"/>
      <c r="L36" s="856"/>
      <c r="M36" s="856"/>
      <c r="N36" s="854"/>
      <c r="O36" s="796"/>
    </row>
    <row r="37" spans="2:15" s="797" customFormat="1" ht="40.15" customHeight="1">
      <c r="B37" s="804">
        <v>12</v>
      </c>
      <c r="C37" s="811" t="s">
        <v>29</v>
      </c>
      <c r="D37" s="857"/>
      <c r="E37" s="856"/>
      <c r="F37" s="856"/>
      <c r="G37" s="859"/>
      <c r="H37" s="856"/>
      <c r="I37" s="860"/>
      <c r="J37" s="856"/>
      <c r="K37" s="856"/>
      <c r="L37" s="856"/>
      <c r="M37" s="856"/>
      <c r="N37" s="854"/>
      <c r="O37" s="796"/>
    </row>
    <row r="38" spans="2:15" s="797" customFormat="1" ht="40.15" customHeight="1">
      <c r="B38" s="804">
        <v>13</v>
      </c>
      <c r="C38" s="812" t="s">
        <v>256</v>
      </c>
      <c r="D38" s="862">
        <v>0.15</v>
      </c>
      <c r="E38" s="858">
        <v>95.627599999999987</v>
      </c>
      <c r="F38" s="858">
        <v>5.8985000000000003</v>
      </c>
      <c r="G38" s="863">
        <v>0</v>
      </c>
      <c r="H38" s="856">
        <v>101.52609999999999</v>
      </c>
      <c r="I38" s="864">
        <v>26.693212349699998</v>
      </c>
      <c r="J38" s="858">
        <v>14.786527499399995</v>
      </c>
      <c r="K38" s="858">
        <v>0</v>
      </c>
      <c r="L38" s="856">
        <v>41.479739849099992</v>
      </c>
      <c r="M38" s="856">
        <v>68.934387650299982</v>
      </c>
      <c r="N38" s="854">
        <v>60.046360150899993</v>
      </c>
      <c r="O38" s="796"/>
    </row>
    <row r="39" spans="2:15" s="797" customFormat="1" ht="40.15" customHeight="1">
      <c r="B39" s="804">
        <v>15</v>
      </c>
      <c r="C39" s="809" t="s">
        <v>52</v>
      </c>
      <c r="D39" s="857"/>
      <c r="E39" s="856"/>
      <c r="F39" s="856"/>
      <c r="G39" s="859"/>
      <c r="H39" s="856"/>
      <c r="I39" s="860"/>
      <c r="J39" s="856"/>
      <c r="K39" s="856"/>
      <c r="L39" s="856"/>
      <c r="M39" s="856"/>
      <c r="N39" s="854"/>
      <c r="O39" s="796"/>
    </row>
    <row r="40" spans="2:15" s="797" customFormat="1" ht="40.15" customHeight="1">
      <c r="B40" s="820" t="s">
        <v>37</v>
      </c>
      <c r="C40" s="812" t="s">
        <v>731</v>
      </c>
      <c r="D40" s="862">
        <v>3.3399999999999999E-2</v>
      </c>
      <c r="E40" s="858">
        <v>100.47999997151602</v>
      </c>
      <c r="F40" s="858">
        <v>7.2621000000000002</v>
      </c>
      <c r="G40" s="863">
        <v>0</v>
      </c>
      <c r="H40" s="856">
        <v>107.74209997151603</v>
      </c>
      <c r="I40" s="864">
        <v>16.670577887633137</v>
      </c>
      <c r="J40" s="858">
        <v>3.4773356912492361</v>
      </c>
      <c r="K40" s="858">
        <v>0</v>
      </c>
      <c r="L40" s="856">
        <v>20.147913578882374</v>
      </c>
      <c r="M40" s="856">
        <v>83.809422083882879</v>
      </c>
      <c r="N40" s="854">
        <v>87.594186392633645</v>
      </c>
      <c r="O40" s="796"/>
    </row>
    <row r="41" spans="2:15" s="797" customFormat="1" ht="40.15" customHeight="1">
      <c r="B41" s="820" t="s">
        <v>38</v>
      </c>
      <c r="C41" s="812" t="s">
        <v>732</v>
      </c>
      <c r="D41" s="862">
        <v>0.15</v>
      </c>
      <c r="E41" s="858">
        <v>23.61824</v>
      </c>
      <c r="F41" s="858">
        <v>0</v>
      </c>
      <c r="G41" s="863">
        <v>0</v>
      </c>
      <c r="H41" s="856">
        <v>23.61824</v>
      </c>
      <c r="I41" s="864">
        <v>10.3319736</v>
      </c>
      <c r="J41" s="858">
        <v>3.5427360000000006</v>
      </c>
      <c r="K41" s="858">
        <v>0</v>
      </c>
      <c r="L41" s="856">
        <v>13.874709599999999</v>
      </c>
      <c r="M41" s="856">
        <v>13.286266400000001</v>
      </c>
      <c r="N41" s="854">
        <v>9.7435304000000009</v>
      </c>
      <c r="O41" s="796"/>
    </row>
    <row r="42" spans="2:15" s="797" customFormat="1" ht="40.15" customHeight="1">
      <c r="B42" s="820">
        <v>16</v>
      </c>
      <c r="C42" s="812" t="s">
        <v>257</v>
      </c>
      <c r="D42" s="865" t="s">
        <v>765</v>
      </c>
      <c r="E42" s="867">
        <v>5681.7796829102645</v>
      </c>
      <c r="F42" s="867">
        <v>449.79373636515879</v>
      </c>
      <c r="G42" s="867">
        <v>11.700051825408854</v>
      </c>
      <c r="H42" s="866">
        <v>6119.8733674500145</v>
      </c>
      <c r="I42" s="867">
        <v>2271.6424385342461</v>
      </c>
      <c r="J42" s="867">
        <v>238.32927949073942</v>
      </c>
      <c r="K42" s="867">
        <v>0.76396397021811535</v>
      </c>
      <c r="L42" s="867">
        <v>2509.2077449932399</v>
      </c>
      <c r="M42" s="867">
        <v>3410.1372443760188</v>
      </c>
      <c r="N42" s="868">
        <v>3610.6656224567746</v>
      </c>
      <c r="O42" s="796"/>
    </row>
    <row r="43" spans="2:15" s="797" customFormat="1" ht="40.15" customHeight="1">
      <c r="B43" s="804">
        <v>17</v>
      </c>
      <c r="C43" s="809" t="s">
        <v>372</v>
      </c>
      <c r="D43" s="857"/>
      <c r="E43" s="856"/>
      <c r="F43" s="856"/>
      <c r="G43" s="856"/>
      <c r="H43" s="851"/>
      <c r="I43" s="856"/>
      <c r="J43" s="856"/>
      <c r="K43" s="856"/>
      <c r="L43" s="856"/>
      <c r="M43" s="856"/>
      <c r="N43" s="854"/>
      <c r="O43" s="796"/>
    </row>
    <row r="44" spans="2:15" s="797" customFormat="1" ht="40.15" customHeight="1">
      <c r="B44" s="820">
        <v>18</v>
      </c>
      <c r="C44" s="812" t="s">
        <v>382</v>
      </c>
      <c r="D44" s="862"/>
      <c r="E44" s="858"/>
      <c r="F44" s="858"/>
      <c r="G44" s="858"/>
      <c r="H44" s="858"/>
      <c r="I44" s="858"/>
      <c r="J44" s="858"/>
      <c r="K44" s="858"/>
      <c r="L44" s="858"/>
      <c r="M44" s="858"/>
      <c r="N44" s="869"/>
      <c r="O44" s="796"/>
    </row>
    <row r="45" spans="2:15" s="797" customFormat="1" ht="40.15" customHeight="1">
      <c r="B45" s="820">
        <v>19</v>
      </c>
      <c r="C45" s="812" t="s">
        <v>383</v>
      </c>
      <c r="D45" s="862"/>
      <c r="E45" s="858"/>
      <c r="F45" s="858"/>
      <c r="G45" s="858"/>
      <c r="H45" s="858"/>
      <c r="I45" s="858"/>
      <c r="J45" s="858"/>
      <c r="K45" s="858"/>
      <c r="L45" s="858"/>
      <c r="M45" s="858"/>
      <c r="N45" s="869"/>
      <c r="O45" s="796"/>
    </row>
    <row r="46" spans="2:15" s="797" customFormat="1" ht="40.15" customHeight="1">
      <c r="B46" s="820">
        <v>20</v>
      </c>
      <c r="C46" s="812" t="s">
        <v>384</v>
      </c>
      <c r="D46" s="862"/>
      <c r="E46" s="858"/>
      <c r="F46" s="858"/>
      <c r="G46" s="858"/>
      <c r="H46" s="858"/>
      <c r="I46" s="858"/>
      <c r="J46" s="858"/>
      <c r="K46" s="858"/>
      <c r="L46" s="858"/>
      <c r="M46" s="858"/>
      <c r="N46" s="869"/>
      <c r="O46" s="796"/>
    </row>
    <row r="47" spans="2:15" s="797" customFormat="1" ht="40.15" customHeight="1" thickBot="1">
      <c r="B47" s="870">
        <v>21</v>
      </c>
      <c r="C47" s="871" t="s">
        <v>385</v>
      </c>
      <c r="D47" s="872"/>
      <c r="E47" s="873">
        <v>5681.7796829102645</v>
      </c>
      <c r="F47" s="873">
        <v>449.79373636515879</v>
      </c>
      <c r="G47" s="873">
        <v>11.700051825408854</v>
      </c>
      <c r="H47" s="873">
        <v>6119.8733674500145</v>
      </c>
      <c r="I47" s="873">
        <v>2271.6424385342461</v>
      </c>
      <c r="J47" s="873">
        <v>238.32927949073942</v>
      </c>
      <c r="K47" s="873">
        <v>0.76396397021811535</v>
      </c>
      <c r="L47" s="873">
        <v>2509.2077449932399</v>
      </c>
      <c r="M47" s="873">
        <v>3410.1372443760188</v>
      </c>
      <c r="N47" s="874">
        <v>3610.6656224567746</v>
      </c>
      <c r="O47" s="796"/>
    </row>
    <row r="48" spans="2:15" ht="22.5" customHeight="1">
      <c r="B48" s="161"/>
      <c r="C48" s="152"/>
      <c r="D48" s="160"/>
      <c r="E48" s="153"/>
      <c r="F48" s="153"/>
      <c r="G48" s="153"/>
      <c r="H48" s="153"/>
      <c r="I48" s="153"/>
      <c r="J48" s="153"/>
      <c r="K48" s="153"/>
      <c r="L48" s="153"/>
      <c r="M48" s="153"/>
      <c r="N48" s="153"/>
      <c r="O48" s="30"/>
    </row>
    <row r="49" spans="2:15" s="547" customFormat="1" ht="18.75">
      <c r="B49" s="544"/>
      <c r="C49" s="545"/>
      <c r="D49" s="529"/>
      <c r="E49" s="528"/>
      <c r="F49" s="528"/>
      <c r="G49" s="528"/>
      <c r="H49" s="528"/>
      <c r="I49" s="528"/>
      <c r="J49" s="528"/>
      <c r="K49" s="528"/>
      <c r="L49" s="528"/>
      <c r="M49" s="528"/>
      <c r="N49" s="528"/>
      <c r="O49" s="546"/>
    </row>
    <row r="50" spans="2:15" ht="16.5">
      <c r="B50" s="270"/>
      <c r="C50" s="125"/>
      <c r="D50" s="160"/>
      <c r="E50" s="156"/>
      <c r="F50" s="531"/>
      <c r="G50" s="160"/>
      <c r="H50" s="160"/>
      <c r="I50" s="160"/>
      <c r="J50" s="160"/>
      <c r="K50" s="160"/>
      <c r="L50" s="153"/>
      <c r="M50" s="153"/>
      <c r="N50" s="153"/>
      <c r="O50" s="30"/>
    </row>
    <row r="51" spans="2:15" ht="18.75">
      <c r="B51" s="270"/>
      <c r="C51" s="271"/>
      <c r="D51" s="160"/>
      <c r="E51" s="156"/>
      <c r="F51" s="160"/>
      <c r="G51" s="160"/>
      <c r="H51" s="160"/>
      <c r="I51" s="160"/>
      <c r="J51" s="160"/>
      <c r="K51" s="160"/>
      <c r="L51" s="153"/>
      <c r="M51" s="153"/>
      <c r="N51" s="153"/>
      <c r="O51" s="30"/>
    </row>
    <row r="52" spans="2:15">
      <c r="B52" s="155"/>
      <c r="C52" s="153"/>
      <c r="D52" s="152"/>
      <c r="E52" s="153"/>
      <c r="F52" s="152"/>
      <c r="G52" s="153"/>
      <c r="H52" s="153"/>
      <c r="I52" s="153"/>
      <c r="J52" s="153"/>
      <c r="K52" s="153"/>
      <c r="L52" s="153"/>
      <c r="M52" s="153"/>
      <c r="N52" s="153"/>
      <c r="O52" s="30"/>
    </row>
    <row r="53" spans="2:15">
      <c r="B53" s="155"/>
      <c r="C53" s="175"/>
      <c r="D53" s="152"/>
      <c r="E53" s="153"/>
      <c r="F53" s="152"/>
      <c r="G53" s="153"/>
      <c r="H53" s="153"/>
      <c r="I53" s="153"/>
      <c r="J53" s="153"/>
      <c r="K53" s="153"/>
      <c r="L53" s="153"/>
      <c r="M53" s="153"/>
      <c r="N53" s="153"/>
    </row>
    <row r="54" spans="2:15" ht="15.75" customHeight="1">
      <c r="B54" s="266"/>
      <c r="E54" s="29"/>
    </row>
    <row r="55" spans="2:15">
      <c r="B55" s="266"/>
      <c r="E55" s="29"/>
    </row>
    <row r="56" spans="2:15" ht="20.100000000000001" customHeight="1">
      <c r="B56" s="267"/>
      <c r="E56" s="29"/>
    </row>
    <row r="57" spans="2:15" ht="20.100000000000001" customHeight="1">
      <c r="B57" s="149"/>
      <c r="E57" s="29"/>
    </row>
    <row r="58" spans="2:15" ht="20.100000000000001" customHeight="1">
      <c r="B58" s="149"/>
      <c r="E58" s="29"/>
    </row>
    <row r="59" spans="2:15" ht="20.100000000000001" customHeight="1">
      <c r="B59" s="149"/>
      <c r="E59" s="29"/>
    </row>
    <row r="60" spans="2:15" ht="20.100000000000001" customHeight="1">
      <c r="B60" s="149"/>
      <c r="E60" s="29"/>
    </row>
    <row r="61" spans="2:15" ht="20.100000000000001" customHeight="1">
      <c r="B61" s="149"/>
      <c r="E61" s="29"/>
    </row>
    <row r="62" spans="2:15" ht="20.100000000000001" customHeight="1">
      <c r="E62" s="29"/>
    </row>
    <row r="63" spans="2:15" ht="20.100000000000001" customHeight="1">
      <c r="E63" s="29"/>
    </row>
    <row r="64" spans="2:15" ht="20.100000000000001" customHeight="1">
      <c r="E64" s="29"/>
    </row>
    <row r="65" spans="5:5" ht="20.100000000000001" customHeight="1">
      <c r="E65" s="29"/>
    </row>
    <row r="66" spans="5:5" ht="20.100000000000001" customHeight="1">
      <c r="E66" s="29"/>
    </row>
    <row r="67" spans="5:5" ht="20.100000000000001" customHeight="1">
      <c r="E67" s="29"/>
    </row>
    <row r="68" spans="5:5" ht="20.100000000000001" customHeight="1">
      <c r="E68" s="29"/>
    </row>
    <row r="69" spans="5:5" ht="20.100000000000001" customHeight="1">
      <c r="E69" s="29"/>
    </row>
    <row r="70" spans="5:5" ht="20.100000000000001" customHeight="1">
      <c r="E70" s="29"/>
    </row>
    <row r="71" spans="5:5" ht="20.100000000000001" customHeight="1">
      <c r="E71" s="29"/>
    </row>
    <row r="72" spans="5:5" ht="20.100000000000001" customHeight="1">
      <c r="E72" s="29"/>
    </row>
    <row r="73" spans="5:5" ht="20.100000000000001" customHeight="1">
      <c r="E73" s="29"/>
    </row>
    <row r="74" spans="5:5" ht="20.100000000000001" customHeight="1">
      <c r="E74" s="29"/>
    </row>
    <row r="75" spans="5:5" ht="20.100000000000001" customHeight="1">
      <c r="E75" s="29"/>
    </row>
    <row r="76" spans="5:5" ht="20.100000000000001" customHeight="1">
      <c r="E76" s="29"/>
    </row>
    <row r="77" spans="5:5" ht="20.100000000000001" customHeight="1">
      <c r="E77" s="29"/>
    </row>
    <row r="78" spans="5:5" ht="20.100000000000001" customHeight="1">
      <c r="E78" s="29"/>
    </row>
    <row r="79" spans="5:5" ht="20.100000000000001" customHeight="1">
      <c r="E79" s="29"/>
    </row>
    <row r="80" spans="5:5" ht="20.100000000000001" customHeight="1">
      <c r="E80" s="29"/>
    </row>
    <row r="81" spans="2:5" ht="20.100000000000001" customHeight="1">
      <c r="E81" s="29"/>
    </row>
    <row r="82" spans="2:5" ht="20.100000000000001" customHeight="1">
      <c r="E82" s="29"/>
    </row>
    <row r="83" spans="2:5" ht="20.100000000000001" customHeight="1">
      <c r="E83" s="29"/>
    </row>
    <row r="84" spans="2:5">
      <c r="E84" s="29"/>
    </row>
    <row r="85" spans="2:5">
      <c r="E85" s="29"/>
    </row>
    <row r="86" spans="2:5" ht="15.75" customHeight="1">
      <c r="B86" s="266"/>
      <c r="E86" s="29"/>
    </row>
    <row r="87" spans="2:5" ht="20.100000000000001" customHeight="1">
      <c r="E87" s="29"/>
    </row>
    <row r="88" spans="2:5" ht="20.100000000000001" customHeight="1">
      <c r="E88" s="29"/>
    </row>
    <row r="89" spans="2:5" ht="20.100000000000001" customHeight="1">
      <c r="E89" s="29"/>
    </row>
    <row r="90" spans="2:5" ht="20.100000000000001" customHeight="1">
      <c r="E90" s="29"/>
    </row>
    <row r="91" spans="2:5" ht="43.5" customHeight="1">
      <c r="E91" s="29"/>
    </row>
    <row r="92" spans="2:5" ht="20.100000000000001" customHeight="1">
      <c r="E92" s="29"/>
    </row>
    <row r="93" spans="2:5" ht="20.100000000000001" customHeight="1">
      <c r="E93" s="29"/>
    </row>
    <row r="94" spans="2:5" ht="20.100000000000001" customHeight="1">
      <c r="E94" s="29"/>
    </row>
    <row r="95" spans="2:5" ht="20.100000000000001" customHeight="1">
      <c r="E95" s="29"/>
    </row>
    <row r="96" spans="2:5" ht="20.100000000000001" customHeight="1">
      <c r="E96" s="29"/>
    </row>
    <row r="97" spans="2:5" ht="20.100000000000001" customHeight="1">
      <c r="E97" s="29"/>
    </row>
    <row r="98" spans="2:5" ht="20.100000000000001" customHeight="1">
      <c r="E98" s="29"/>
    </row>
    <row r="99" spans="2:5" ht="20.100000000000001" customHeight="1">
      <c r="E99" s="29"/>
    </row>
    <row r="100" spans="2:5" ht="20.100000000000001" customHeight="1">
      <c r="E100" s="29"/>
    </row>
    <row r="101" spans="2:5" ht="20.100000000000001" customHeight="1">
      <c r="E101" s="29"/>
    </row>
    <row r="102" spans="2:5" ht="20.100000000000001" customHeight="1">
      <c r="E102" s="29"/>
    </row>
    <row r="103" spans="2:5" ht="20.100000000000001" customHeight="1">
      <c r="E103" s="29"/>
    </row>
    <row r="104" spans="2:5" ht="20.100000000000001" customHeight="1">
      <c r="E104" s="29"/>
    </row>
    <row r="105" spans="2:5" ht="20.100000000000001" customHeight="1">
      <c r="E105" s="29"/>
    </row>
    <row r="106" spans="2:5" ht="20.100000000000001" customHeight="1">
      <c r="E106" s="29"/>
    </row>
    <row r="107" spans="2:5" ht="20.100000000000001" customHeight="1">
      <c r="E107" s="29"/>
    </row>
    <row r="108" spans="2:5" ht="20.100000000000001" customHeight="1">
      <c r="E108" s="29"/>
    </row>
    <row r="109" spans="2:5" ht="20.100000000000001" customHeight="1">
      <c r="E109" s="29"/>
    </row>
    <row r="110" spans="2:5" ht="20.100000000000001" customHeight="1">
      <c r="E110" s="29"/>
    </row>
    <row r="111" spans="2:5">
      <c r="E111" s="29"/>
    </row>
    <row r="112" spans="2:5" ht="15.75" customHeight="1">
      <c r="B112" s="266"/>
      <c r="E112" s="29"/>
    </row>
    <row r="113" spans="2:5">
      <c r="B113" s="266"/>
      <c r="E113" s="29"/>
    </row>
    <row r="114" spans="2:5">
      <c r="B114" s="267"/>
      <c r="E114" s="29"/>
    </row>
    <row r="115" spans="2:5">
      <c r="E115" s="29"/>
    </row>
    <row r="116" spans="2:5" ht="20.100000000000001" customHeight="1">
      <c r="E116" s="29"/>
    </row>
    <row r="117" spans="2:5" ht="20.100000000000001" customHeight="1">
      <c r="E117" s="29"/>
    </row>
    <row r="118" spans="2:5" ht="20.100000000000001" customHeight="1">
      <c r="E118" s="29"/>
    </row>
    <row r="119" spans="2:5" ht="20.100000000000001" customHeight="1">
      <c r="E119" s="29"/>
    </row>
    <row r="120" spans="2:5" ht="20.100000000000001" customHeight="1">
      <c r="E120" s="29"/>
    </row>
    <row r="121" spans="2:5" ht="20.100000000000001" customHeight="1">
      <c r="E121" s="29"/>
    </row>
    <row r="122" spans="2:5" ht="20.100000000000001" customHeight="1">
      <c r="E122" s="29"/>
    </row>
    <row r="123" spans="2:5" ht="20.100000000000001" customHeight="1">
      <c r="E123" s="29"/>
    </row>
    <row r="124" spans="2:5" ht="20.100000000000001" customHeight="1">
      <c r="E124" s="29"/>
    </row>
    <row r="125" spans="2:5" ht="20.100000000000001" customHeight="1">
      <c r="E125" s="29"/>
    </row>
    <row r="126" spans="2:5" ht="20.100000000000001" customHeight="1">
      <c r="E126" s="29"/>
    </row>
    <row r="127" spans="2:5" ht="43.5" customHeight="1">
      <c r="E127" s="29"/>
    </row>
    <row r="128" spans="2:5" ht="20.100000000000001" customHeight="1">
      <c r="E128" s="29"/>
    </row>
    <row r="129" spans="2:5" ht="20.100000000000001" customHeight="1">
      <c r="E129" s="29"/>
    </row>
    <row r="130" spans="2:5" ht="20.100000000000001" customHeight="1">
      <c r="E130" s="29"/>
    </row>
    <row r="131" spans="2:5" ht="20.100000000000001" customHeight="1">
      <c r="E131" s="29"/>
    </row>
    <row r="132" spans="2:5" ht="20.100000000000001" customHeight="1">
      <c r="E132" s="29"/>
    </row>
    <row r="133" spans="2:5" ht="20.100000000000001" customHeight="1">
      <c r="E133" s="29"/>
    </row>
    <row r="134" spans="2:5" ht="20.100000000000001" customHeight="1">
      <c r="E134" s="29"/>
    </row>
    <row r="135" spans="2:5" ht="20.100000000000001" customHeight="1">
      <c r="E135" s="29"/>
    </row>
    <row r="136" spans="2:5" ht="20.100000000000001" customHeight="1">
      <c r="E136" s="29"/>
    </row>
    <row r="137" spans="2:5" ht="20.100000000000001" customHeight="1">
      <c r="E137" s="29"/>
    </row>
    <row r="138" spans="2:5">
      <c r="E138" s="29"/>
    </row>
    <row r="139" spans="2:5" ht="15.75" customHeight="1">
      <c r="B139" s="266"/>
      <c r="E139" s="29"/>
    </row>
    <row r="140" spans="2:5">
      <c r="B140" s="266"/>
      <c r="E140" s="29"/>
    </row>
    <row r="141" spans="2:5">
      <c r="B141" s="267"/>
      <c r="E141" s="29"/>
    </row>
    <row r="142" spans="2:5">
      <c r="E142" s="29"/>
    </row>
    <row r="143" spans="2:5" ht="20.100000000000001" customHeight="1">
      <c r="E143" s="29"/>
    </row>
    <row r="144" spans="2:5" ht="20.100000000000001" customHeight="1">
      <c r="E144" s="29"/>
    </row>
    <row r="145" spans="5:5" ht="20.100000000000001" customHeight="1">
      <c r="E145" s="29"/>
    </row>
    <row r="146" spans="5:5" ht="20.100000000000001" customHeight="1">
      <c r="E146" s="29"/>
    </row>
    <row r="147" spans="5:5" ht="20.100000000000001" customHeight="1">
      <c r="E147" s="29"/>
    </row>
    <row r="148" spans="5:5" ht="20.100000000000001" customHeight="1">
      <c r="E148" s="29"/>
    </row>
    <row r="149" spans="5:5" ht="20.100000000000001" customHeight="1">
      <c r="E149" s="29"/>
    </row>
    <row r="150" spans="5:5" ht="20.100000000000001" customHeight="1">
      <c r="E150" s="29"/>
    </row>
    <row r="151" spans="5:5" ht="20.100000000000001" customHeight="1">
      <c r="E151" s="29"/>
    </row>
    <row r="152" spans="5:5" ht="20.100000000000001" customHeight="1">
      <c r="E152" s="29"/>
    </row>
    <row r="153" spans="5:5" ht="20.100000000000001" customHeight="1">
      <c r="E153" s="29"/>
    </row>
    <row r="154" spans="5:5" ht="20.100000000000001" customHeight="1">
      <c r="E154" s="29"/>
    </row>
    <row r="155" spans="5:5" ht="20.100000000000001" customHeight="1">
      <c r="E155" s="29"/>
    </row>
    <row r="156" spans="5:5" ht="20.100000000000001" customHeight="1">
      <c r="E156" s="29"/>
    </row>
    <row r="157" spans="5:5" ht="20.100000000000001" customHeight="1">
      <c r="E157" s="29"/>
    </row>
    <row r="158" spans="5:5" ht="20.100000000000001" customHeight="1">
      <c r="E158" s="29"/>
    </row>
    <row r="159" spans="5:5" ht="20.100000000000001" customHeight="1">
      <c r="E159" s="29"/>
    </row>
    <row r="160" spans="5:5" ht="20.100000000000001" customHeight="1">
      <c r="E160" s="29"/>
    </row>
    <row r="161" spans="2:5" ht="20.100000000000001" customHeight="1">
      <c r="E161" s="29"/>
    </row>
    <row r="162" spans="2:5" ht="20.100000000000001" customHeight="1">
      <c r="E162" s="29"/>
    </row>
    <row r="163" spans="2:5" ht="42" customHeight="1">
      <c r="E163" s="29"/>
    </row>
    <row r="164" spans="2:5" ht="20.100000000000001" customHeight="1">
      <c r="E164" s="29"/>
    </row>
    <row r="165" spans="2:5">
      <c r="E165" s="29"/>
    </row>
    <row r="166" spans="2:5" ht="15.75" customHeight="1">
      <c r="B166" s="266"/>
      <c r="E166" s="29"/>
    </row>
    <row r="167" spans="2:5">
      <c r="B167" s="266"/>
      <c r="E167" s="29"/>
    </row>
    <row r="168" spans="2:5">
      <c r="B168" s="267"/>
      <c r="E168" s="29"/>
    </row>
    <row r="169" spans="2:5">
      <c r="E169" s="29"/>
    </row>
    <row r="170" spans="2:5" ht="20.100000000000001" customHeight="1">
      <c r="E170" s="29"/>
    </row>
    <row r="171" spans="2:5" ht="20.100000000000001" customHeight="1">
      <c r="E171" s="29"/>
    </row>
    <row r="172" spans="2:5" ht="20.100000000000001" customHeight="1">
      <c r="E172" s="29"/>
    </row>
    <row r="173" spans="2:5" ht="20.100000000000001" customHeight="1">
      <c r="E173" s="29"/>
    </row>
    <row r="174" spans="2:5" ht="20.100000000000001" customHeight="1">
      <c r="E174" s="29"/>
    </row>
    <row r="175" spans="2:5" ht="20.100000000000001" customHeight="1">
      <c r="E175" s="29"/>
    </row>
    <row r="176" spans="2:5" ht="20.100000000000001" customHeight="1">
      <c r="E176" s="29"/>
    </row>
    <row r="177" spans="5:5" ht="20.100000000000001" customHeight="1">
      <c r="E177" s="29"/>
    </row>
    <row r="178" spans="5:5" ht="20.100000000000001" customHeight="1">
      <c r="E178" s="29"/>
    </row>
    <row r="179" spans="5:5" ht="20.100000000000001" customHeight="1">
      <c r="E179" s="29"/>
    </row>
    <row r="180" spans="5:5" ht="20.100000000000001" customHeight="1">
      <c r="E180" s="29"/>
    </row>
    <row r="181" spans="5:5" ht="20.100000000000001" customHeight="1">
      <c r="E181" s="29"/>
    </row>
    <row r="182" spans="5:5" ht="20.100000000000001" customHeight="1">
      <c r="E182" s="29"/>
    </row>
    <row r="183" spans="5:5" ht="20.100000000000001" customHeight="1">
      <c r="E183" s="29"/>
    </row>
    <row r="184" spans="5:5" ht="20.100000000000001" customHeight="1">
      <c r="E184" s="29"/>
    </row>
    <row r="185" spans="5:5" ht="20.100000000000001" customHeight="1">
      <c r="E185" s="29"/>
    </row>
    <row r="186" spans="5:5" ht="20.100000000000001" customHeight="1">
      <c r="E186" s="29"/>
    </row>
    <row r="187" spans="5:5" ht="20.100000000000001" customHeight="1">
      <c r="E187" s="29"/>
    </row>
    <row r="188" spans="5:5" ht="20.100000000000001" customHeight="1">
      <c r="E188" s="29"/>
    </row>
    <row r="189" spans="5:5" ht="20.100000000000001" customHeight="1">
      <c r="E189" s="29"/>
    </row>
    <row r="190" spans="5:5" ht="20.100000000000001" customHeight="1">
      <c r="E190" s="29"/>
    </row>
    <row r="191" spans="5:5" ht="20.100000000000001" customHeight="1">
      <c r="E191" s="29"/>
    </row>
    <row r="192" spans="5:5" ht="20.100000000000001" customHeight="1">
      <c r="E192" s="29"/>
    </row>
    <row r="193" spans="2:5" ht="20.100000000000001" customHeight="1">
      <c r="E193" s="29"/>
    </row>
    <row r="194" spans="2:5" ht="20.100000000000001" customHeight="1">
      <c r="E194" s="29"/>
    </row>
    <row r="195" spans="2:5">
      <c r="B195" s="267"/>
      <c r="E195" s="29"/>
    </row>
    <row r="196" spans="2:5">
      <c r="E196" s="29"/>
    </row>
    <row r="197" spans="2:5" ht="20.100000000000001" customHeight="1">
      <c r="E197" s="29"/>
    </row>
    <row r="198" spans="2:5" ht="20.100000000000001" customHeight="1">
      <c r="E198" s="29"/>
    </row>
    <row r="199" spans="2:5" ht="40.5" customHeight="1">
      <c r="E199" s="29"/>
    </row>
    <row r="200" spans="2:5" ht="20.100000000000001" customHeight="1">
      <c r="E200" s="29"/>
    </row>
    <row r="201" spans="2:5" ht="20.100000000000001" customHeight="1">
      <c r="E201" s="29"/>
    </row>
    <row r="202" spans="2:5" ht="20.100000000000001" customHeight="1">
      <c r="E202" s="29"/>
    </row>
    <row r="203" spans="2:5" ht="20.100000000000001" customHeight="1">
      <c r="E203" s="29"/>
    </row>
    <row r="204" spans="2:5" ht="20.100000000000001" customHeight="1">
      <c r="E204" s="29"/>
    </row>
    <row r="205" spans="2:5" ht="20.100000000000001" customHeight="1">
      <c r="E205" s="29"/>
    </row>
    <row r="206" spans="2:5" ht="20.100000000000001" customHeight="1">
      <c r="E206" s="29"/>
    </row>
    <row r="207" spans="2:5" ht="20.100000000000001" customHeight="1">
      <c r="E207" s="29"/>
    </row>
    <row r="208" spans="2:5" ht="20.100000000000001" customHeight="1">
      <c r="E208" s="29"/>
    </row>
    <row r="209" spans="2:5" ht="20.100000000000001" customHeight="1">
      <c r="E209" s="29"/>
    </row>
    <row r="210" spans="2:5" ht="20.100000000000001" customHeight="1">
      <c r="E210" s="29"/>
    </row>
    <row r="211" spans="2:5" ht="20.100000000000001" customHeight="1">
      <c r="E211" s="29"/>
    </row>
    <row r="212" spans="2:5" ht="20.100000000000001" customHeight="1">
      <c r="E212" s="29"/>
    </row>
    <row r="213" spans="2:5" ht="20.100000000000001" customHeight="1">
      <c r="E213" s="29"/>
    </row>
    <row r="214" spans="2:5" ht="20.100000000000001" customHeight="1">
      <c r="E214" s="29"/>
    </row>
    <row r="215" spans="2:5" ht="20.100000000000001" customHeight="1">
      <c r="E215" s="29"/>
    </row>
    <row r="216" spans="2:5" ht="20.100000000000001" customHeight="1">
      <c r="E216" s="29"/>
    </row>
    <row r="217" spans="2:5" ht="20.100000000000001" customHeight="1">
      <c r="E217" s="29"/>
    </row>
    <row r="218" spans="2:5" ht="20.100000000000001" customHeight="1">
      <c r="E218" s="29"/>
    </row>
    <row r="219" spans="2:5" ht="20.100000000000001" customHeight="1">
      <c r="E219" s="29"/>
    </row>
    <row r="220" spans="2:5" ht="20.100000000000001" customHeight="1">
      <c r="E220" s="29"/>
    </row>
    <row r="221" spans="2:5" ht="20.100000000000001" customHeight="1">
      <c r="E221" s="29"/>
    </row>
    <row r="222" spans="2:5" ht="20.100000000000001" customHeight="1">
      <c r="E222" s="29"/>
    </row>
    <row r="223" spans="2:5" ht="20.100000000000001" customHeight="1">
      <c r="E223" s="29"/>
    </row>
    <row r="224" spans="2:5" s="31" customFormat="1" ht="15">
      <c r="B224" s="148"/>
    </row>
    <row r="225" spans="2:5">
      <c r="E225" s="29"/>
    </row>
    <row r="226" spans="2:5">
      <c r="E226" s="29"/>
    </row>
    <row r="227" spans="2:5">
      <c r="E227" s="29"/>
    </row>
    <row r="228" spans="2:5">
      <c r="E228" s="29"/>
    </row>
    <row r="229" spans="2:5">
      <c r="E229" s="29"/>
    </row>
    <row r="230" spans="2:5">
      <c r="E230" s="29"/>
    </row>
    <row r="231" spans="2:5">
      <c r="E231" s="29"/>
    </row>
    <row r="232" spans="2:5">
      <c r="E232" s="29"/>
    </row>
    <row r="233" spans="2:5">
      <c r="E233" s="29"/>
    </row>
    <row r="234" spans="2:5" ht="15.75" customHeight="1">
      <c r="E234" s="29"/>
    </row>
    <row r="235" spans="2:5">
      <c r="E235" s="29"/>
    </row>
    <row r="236" spans="2:5" ht="16.5">
      <c r="B236" s="148"/>
      <c r="E236" s="29"/>
    </row>
    <row r="237" spans="2:5" ht="16.5">
      <c r="B237" s="148"/>
      <c r="E237" s="29"/>
    </row>
    <row r="238" spans="2:5" ht="16.5">
      <c r="B238" s="148"/>
      <c r="E238" s="29"/>
    </row>
    <row r="239" spans="2:5">
      <c r="E239" s="29"/>
    </row>
    <row r="240" spans="2:5">
      <c r="E240" s="29"/>
    </row>
    <row r="241" spans="5:5">
      <c r="E241" s="29"/>
    </row>
    <row r="242" spans="5:5">
      <c r="E242" s="29"/>
    </row>
    <row r="243" spans="5:5">
      <c r="E243" s="29"/>
    </row>
    <row r="244" spans="5:5">
      <c r="E244" s="29"/>
    </row>
    <row r="245" spans="5:5">
      <c r="E245" s="29"/>
    </row>
    <row r="246" spans="5:5">
      <c r="E246" s="29"/>
    </row>
    <row r="247" spans="5:5">
      <c r="E247" s="29"/>
    </row>
    <row r="248" spans="5:5">
      <c r="E248" s="29"/>
    </row>
    <row r="249" spans="5:5">
      <c r="E249" s="29"/>
    </row>
    <row r="250" spans="5:5">
      <c r="E250" s="29"/>
    </row>
    <row r="251" spans="5:5">
      <c r="E251" s="29"/>
    </row>
    <row r="252" spans="5:5">
      <c r="E252" s="29"/>
    </row>
    <row r="253" spans="5:5">
      <c r="E253" s="29"/>
    </row>
    <row r="254" spans="5:5">
      <c r="E254" s="29"/>
    </row>
    <row r="255" spans="5:5">
      <c r="E255" s="29"/>
    </row>
    <row r="256" spans="5:5">
      <c r="E256" s="29"/>
    </row>
    <row r="257" spans="5:5">
      <c r="E257" s="29"/>
    </row>
    <row r="258" spans="5:5">
      <c r="E258" s="29"/>
    </row>
    <row r="259" spans="5:5">
      <c r="E259" s="29"/>
    </row>
    <row r="260" spans="5:5">
      <c r="E260" s="29"/>
    </row>
    <row r="261" spans="5:5">
      <c r="E261" s="29"/>
    </row>
    <row r="262" spans="5:5">
      <c r="E262" s="29"/>
    </row>
    <row r="263" spans="5:5">
      <c r="E263" s="29"/>
    </row>
    <row r="264" spans="5:5">
      <c r="E264" s="29"/>
    </row>
    <row r="265" spans="5:5">
      <c r="E265" s="29"/>
    </row>
    <row r="266" spans="5:5">
      <c r="E266" s="29"/>
    </row>
    <row r="267" spans="5:5">
      <c r="E267" s="29"/>
    </row>
    <row r="268" spans="5:5">
      <c r="E268" s="29"/>
    </row>
    <row r="269" spans="5:5">
      <c r="E269" s="29"/>
    </row>
  </sheetData>
  <mergeCells count="9">
    <mergeCell ref="C2:H2"/>
    <mergeCell ref="C4:H4"/>
    <mergeCell ref="B11:B12"/>
    <mergeCell ref="C11:C12"/>
    <mergeCell ref="N11:N12"/>
    <mergeCell ref="D11:D12"/>
    <mergeCell ref="M11:M12"/>
    <mergeCell ref="E11:H11"/>
    <mergeCell ref="I11:L11"/>
  </mergeCells>
  <phoneticPr fontId="0" type="noConversion"/>
  <printOptions horizontalCentered="1"/>
  <pageMargins left="0.17" right="0.17" top="0.25" bottom="0.2" header="0.17" footer="0.17"/>
  <pageSetup paperSize="9" scale="32" orientation="landscape" r:id="rId1"/>
  <headerFooter alignWithMargins="0">
    <oddFooter>&amp;C&amp;26 46</oddFooter>
  </headerFooter>
</worksheet>
</file>

<file path=xl/worksheets/sheet19.xml><?xml version="1.0" encoding="utf-8"?>
<worksheet xmlns="http://schemas.openxmlformats.org/spreadsheetml/2006/main" xmlns:r="http://schemas.openxmlformats.org/officeDocument/2006/relationships">
  <dimension ref="A1:R267"/>
  <sheetViews>
    <sheetView view="pageBreakPreview" topLeftCell="B1" zoomScale="26" zoomScaleNormal="70" zoomScaleSheetLayoutView="26" workbookViewId="0">
      <selection activeCell="H52" sqref="H52"/>
    </sheetView>
  </sheetViews>
  <sheetFormatPr defaultColWidth="9.33203125" defaultRowHeight="15.75"/>
  <cols>
    <col min="1" max="1" width="1.5" style="29" hidden="1" customWidth="1"/>
    <col min="2" max="2" width="17.83203125" style="147" customWidth="1"/>
    <col min="3" max="3" width="111.1640625" style="29" customWidth="1"/>
    <col min="4" max="4" width="27.5" style="29" customWidth="1"/>
    <col min="5" max="5" width="29.83203125" style="65" customWidth="1"/>
    <col min="6" max="6" width="29" style="29" customWidth="1"/>
    <col min="7" max="7" width="31.33203125" style="29" customWidth="1"/>
    <col min="8" max="8" width="28.1640625" style="29" customWidth="1"/>
    <col min="9" max="9" width="36.6640625" style="29" customWidth="1"/>
    <col min="10" max="10" width="31.5" style="29" customWidth="1"/>
    <col min="11" max="11" width="30.5" style="29" customWidth="1"/>
    <col min="12" max="12" width="35.83203125" style="29" customWidth="1"/>
    <col min="13" max="13" width="44.1640625" style="29" customWidth="1"/>
    <col min="14" max="14" width="43" style="29" customWidth="1"/>
    <col min="15" max="15" width="21.6640625" style="29" customWidth="1"/>
    <col min="16" max="16384" width="9.33203125" style="29"/>
  </cols>
  <sheetData>
    <row r="1" spans="1:15" ht="21" thickBot="1">
      <c r="B1" s="155"/>
      <c r="C1" s="152"/>
      <c r="D1" s="152"/>
      <c r="E1" s="156"/>
      <c r="F1" s="152"/>
      <c r="G1" s="152"/>
      <c r="H1" s="152"/>
      <c r="I1" s="152"/>
      <c r="J1" s="152"/>
      <c r="K1" s="152"/>
      <c r="L1" s="152"/>
      <c r="M1" s="268"/>
      <c r="N1" s="152"/>
    </row>
    <row r="2" spans="1:15" s="1173" customFormat="1" ht="52.5" thickBot="1">
      <c r="B2" s="1170"/>
      <c r="C2" s="1758" t="s">
        <v>270</v>
      </c>
      <c r="D2" s="1759"/>
      <c r="E2" s="1759"/>
      <c r="F2" s="1759"/>
      <c r="G2" s="1759"/>
      <c r="H2" s="1760"/>
      <c r="I2" s="1171"/>
      <c r="J2" s="1171"/>
      <c r="K2" s="1171"/>
      <c r="L2" s="1171"/>
      <c r="M2" s="1172"/>
      <c r="N2" s="1171"/>
    </row>
    <row r="3" spans="1:15" s="1173" customFormat="1" ht="16.149999999999999" customHeight="1" thickBot="1">
      <c r="B3" s="1170"/>
      <c r="C3" s="1174"/>
      <c r="D3" s="1174"/>
      <c r="E3" s="1174"/>
      <c r="F3" s="1174"/>
      <c r="G3" s="1174"/>
      <c r="H3" s="1174"/>
      <c r="I3" s="1171"/>
      <c r="J3" s="1171"/>
      <c r="K3" s="1171"/>
      <c r="L3" s="1171"/>
      <c r="M3" s="1172"/>
      <c r="N3" s="1171"/>
    </row>
    <row r="4" spans="1:15" ht="40.15" customHeight="1" thickBot="1">
      <c r="B4" s="155"/>
      <c r="C4" s="1761" t="s">
        <v>379</v>
      </c>
      <c r="D4" s="1762"/>
      <c r="E4" s="1762"/>
      <c r="F4" s="1762"/>
      <c r="G4" s="1762"/>
      <c r="H4" s="1763"/>
      <c r="I4" s="152"/>
      <c r="J4" s="152"/>
      <c r="K4" s="152"/>
      <c r="L4" s="152"/>
      <c r="M4" s="152"/>
      <c r="N4" s="152"/>
    </row>
    <row r="5" spans="1:15" ht="18.75">
      <c r="B5" s="155"/>
      <c r="C5" s="509"/>
      <c r="D5" s="509"/>
      <c r="E5" s="509"/>
      <c r="F5" s="509"/>
      <c r="G5" s="509"/>
      <c r="H5" s="509"/>
      <c r="I5" s="152"/>
      <c r="J5" s="152"/>
      <c r="K5" s="152"/>
      <c r="L5" s="152"/>
      <c r="M5" s="152"/>
      <c r="N5" s="152"/>
    </row>
    <row r="6" spans="1:15" ht="28.5">
      <c r="B6" s="155"/>
      <c r="C6" s="1175" t="s">
        <v>349</v>
      </c>
      <c r="D6" s="1163" t="s">
        <v>771</v>
      </c>
      <c r="E6" s="29"/>
      <c r="F6" s="152"/>
      <c r="G6" s="152"/>
      <c r="H6" s="152"/>
      <c r="I6" s="152"/>
      <c r="J6" s="152"/>
      <c r="K6" s="152"/>
      <c r="L6" s="152"/>
      <c r="M6" s="152"/>
      <c r="N6" s="152"/>
    </row>
    <row r="7" spans="1:15" ht="28.5">
      <c r="B7" s="155"/>
      <c r="C7" s="1175" t="s">
        <v>194</v>
      </c>
      <c r="D7" s="1163" t="s">
        <v>772</v>
      </c>
      <c r="E7" s="29"/>
      <c r="F7" s="152"/>
      <c r="G7" s="152"/>
      <c r="H7" s="152"/>
      <c r="I7" s="152"/>
      <c r="J7" s="152"/>
      <c r="K7" s="152"/>
      <c r="L7" s="152"/>
      <c r="M7" s="152"/>
      <c r="N7" s="152"/>
    </row>
    <row r="8" spans="1:15" ht="15.75" customHeight="1">
      <c r="B8" s="155"/>
      <c r="C8" s="152"/>
      <c r="D8" s="152"/>
      <c r="E8" s="152"/>
      <c r="F8" s="152"/>
      <c r="G8" s="152"/>
      <c r="H8" s="152"/>
      <c r="I8" s="152"/>
      <c r="J8" s="152"/>
      <c r="K8" s="152"/>
      <c r="L8" s="152"/>
      <c r="M8" s="269"/>
      <c r="N8" s="152"/>
    </row>
    <row r="9" spans="1:15" ht="24.6" customHeight="1">
      <c r="B9" s="155"/>
      <c r="C9" s="1163" t="s">
        <v>806</v>
      </c>
      <c r="D9" s="152"/>
      <c r="E9" s="152"/>
      <c r="F9" s="152"/>
      <c r="G9" s="152"/>
      <c r="H9" s="152"/>
      <c r="I9" s="152"/>
      <c r="J9" s="152"/>
      <c r="K9" s="152"/>
      <c r="L9" s="152"/>
      <c r="M9" s="269"/>
      <c r="N9" s="152"/>
    </row>
    <row r="10" spans="1:15" ht="28.5" thickBot="1">
      <c r="B10" s="155"/>
      <c r="C10" s="1176" t="s">
        <v>805</v>
      </c>
      <c r="D10" s="152"/>
      <c r="E10" s="156"/>
      <c r="F10" s="176"/>
      <c r="G10" s="152"/>
      <c r="H10" s="152"/>
      <c r="I10" s="152"/>
      <c r="J10" s="152"/>
      <c r="K10" s="152"/>
      <c r="L10" s="152"/>
      <c r="M10" s="152"/>
      <c r="N10" s="1166" t="s">
        <v>804</v>
      </c>
    </row>
    <row r="11" spans="1:15" s="67" customFormat="1" ht="36" customHeight="1">
      <c r="B11" s="1775" t="s">
        <v>76</v>
      </c>
      <c r="C11" s="1766" t="s">
        <v>380</v>
      </c>
      <c r="D11" s="1766" t="s">
        <v>81</v>
      </c>
      <c r="E11" s="1772" t="s">
        <v>89</v>
      </c>
      <c r="F11" s="1773"/>
      <c r="G11" s="1773"/>
      <c r="H11" s="1774"/>
      <c r="I11" s="1772" t="s">
        <v>381</v>
      </c>
      <c r="J11" s="1773"/>
      <c r="K11" s="1773"/>
      <c r="L11" s="1774"/>
      <c r="M11" s="1770" t="s">
        <v>90</v>
      </c>
      <c r="N11" s="1768" t="s">
        <v>299</v>
      </c>
      <c r="O11" s="66"/>
    </row>
    <row r="12" spans="1:15" s="67" customFormat="1" ht="110.45" customHeight="1" thickBot="1">
      <c r="B12" s="1776"/>
      <c r="C12" s="1767"/>
      <c r="D12" s="1767"/>
      <c r="E12" s="1153" t="s">
        <v>82</v>
      </c>
      <c r="F12" s="1153" t="s">
        <v>83</v>
      </c>
      <c r="G12" s="1153" t="s">
        <v>84</v>
      </c>
      <c r="H12" s="1153" t="s">
        <v>85</v>
      </c>
      <c r="I12" s="1153" t="s">
        <v>86</v>
      </c>
      <c r="J12" s="1153" t="s">
        <v>83</v>
      </c>
      <c r="K12" s="1153" t="s">
        <v>87</v>
      </c>
      <c r="L12" s="1153" t="s">
        <v>88</v>
      </c>
      <c r="M12" s="1771"/>
      <c r="N12" s="1769"/>
      <c r="O12" s="66"/>
    </row>
    <row r="13" spans="1:15" ht="37.9" customHeight="1" thickBot="1">
      <c r="A13" s="1178"/>
      <c r="B13" s="1155">
        <v>1</v>
      </c>
      <c r="C13" s="1155">
        <v>2</v>
      </c>
      <c r="D13" s="1155">
        <v>3</v>
      </c>
      <c r="E13" s="1155">
        <v>4</v>
      </c>
      <c r="F13" s="1155">
        <v>5</v>
      </c>
      <c r="G13" s="1155">
        <v>6</v>
      </c>
      <c r="H13" s="1155">
        <v>7</v>
      </c>
      <c r="I13" s="1155">
        <v>8</v>
      </c>
      <c r="J13" s="1155">
        <v>9</v>
      </c>
      <c r="K13" s="1155">
        <v>10</v>
      </c>
      <c r="L13" s="1155">
        <v>11</v>
      </c>
      <c r="M13" s="1157">
        <v>12</v>
      </c>
      <c r="N13" s="1177">
        <v>13</v>
      </c>
      <c r="O13" s="30"/>
    </row>
    <row r="14" spans="1:15" s="803" customFormat="1" ht="40.15" customHeight="1">
      <c r="B14" s="798">
        <v>1</v>
      </c>
      <c r="C14" s="799" t="s">
        <v>19</v>
      </c>
      <c r="D14" s="800">
        <v>0</v>
      </c>
      <c r="E14" s="800">
        <v>23.3900000333545</v>
      </c>
      <c r="F14" s="800">
        <v>0</v>
      </c>
      <c r="G14" s="800">
        <v>0</v>
      </c>
      <c r="H14" s="800">
        <v>23.3900000333545</v>
      </c>
      <c r="I14" s="800">
        <v>0</v>
      </c>
      <c r="J14" s="800"/>
      <c r="K14" s="800"/>
      <c r="L14" s="800">
        <v>0</v>
      </c>
      <c r="M14" s="800">
        <v>0</v>
      </c>
      <c r="N14" s="801">
        <v>0</v>
      </c>
      <c r="O14" s="802"/>
    </row>
    <row r="15" spans="1:15" s="803" customFormat="1" ht="40.15" customHeight="1">
      <c r="B15" s="804">
        <v>2</v>
      </c>
      <c r="C15" s="805" t="s">
        <v>21</v>
      </c>
      <c r="D15" s="806">
        <v>5.28E-2</v>
      </c>
      <c r="E15" s="807">
        <v>175.05120285710001</v>
      </c>
      <c r="F15" s="807">
        <v>91</v>
      </c>
      <c r="G15" s="807">
        <v>0</v>
      </c>
      <c r="H15" s="807">
        <v>266.05120285710001</v>
      </c>
      <c r="I15" s="807">
        <v>4.6399999999999997</v>
      </c>
      <c r="J15" s="807">
        <v>9.2427035108548807</v>
      </c>
      <c r="K15" s="807">
        <v>0</v>
      </c>
      <c r="L15" s="807">
        <v>1790.3869389504778</v>
      </c>
      <c r="M15" s="807">
        <v>6048.8724699683835</v>
      </c>
      <c r="N15" s="808">
        <v>5831.113061049522</v>
      </c>
      <c r="O15" s="802"/>
    </row>
    <row r="16" spans="1:15" s="803" customFormat="1" ht="40.15" customHeight="1">
      <c r="B16" s="804">
        <v>3</v>
      </c>
      <c r="C16" s="809" t="s">
        <v>213</v>
      </c>
      <c r="D16" s="807"/>
      <c r="E16" s="807">
        <v>0</v>
      </c>
      <c r="F16" s="807"/>
      <c r="G16" s="807"/>
      <c r="H16" s="807"/>
      <c r="I16" s="807">
        <v>0</v>
      </c>
      <c r="J16" s="807">
        <v>0</v>
      </c>
      <c r="K16" s="807"/>
      <c r="L16" s="807">
        <v>0</v>
      </c>
      <c r="M16" s="807">
        <v>0</v>
      </c>
      <c r="N16" s="808">
        <v>0</v>
      </c>
      <c r="O16" s="802"/>
    </row>
    <row r="17" spans="2:15" s="803" customFormat="1" ht="40.15" customHeight="1">
      <c r="B17" s="804" t="s">
        <v>37</v>
      </c>
      <c r="C17" s="809" t="s">
        <v>212</v>
      </c>
      <c r="D17" s="806"/>
      <c r="E17" s="807">
        <v>0</v>
      </c>
      <c r="F17" s="807"/>
      <c r="G17" s="807"/>
      <c r="H17" s="807"/>
      <c r="I17" s="807">
        <v>0</v>
      </c>
      <c r="J17" s="807">
        <v>0</v>
      </c>
      <c r="K17" s="807"/>
      <c r="L17" s="807">
        <v>120.21530811552</v>
      </c>
      <c r="M17" s="807">
        <v>1194.93173432</v>
      </c>
      <c r="N17" s="808">
        <v>2986.04469188448</v>
      </c>
      <c r="O17" s="802"/>
    </row>
    <row r="18" spans="2:15" s="803" customFormat="1" ht="40.15" customHeight="1">
      <c r="B18" s="804" t="s">
        <v>38</v>
      </c>
      <c r="C18" s="809" t="s">
        <v>22</v>
      </c>
      <c r="D18" s="807"/>
      <c r="E18" s="807">
        <v>0</v>
      </c>
      <c r="F18" s="807"/>
      <c r="G18" s="807"/>
      <c r="H18" s="807"/>
      <c r="I18" s="807">
        <v>0</v>
      </c>
      <c r="J18" s="807">
        <v>0</v>
      </c>
      <c r="K18" s="807"/>
      <c r="L18" s="807">
        <v>0</v>
      </c>
      <c r="M18" s="807">
        <v>0</v>
      </c>
      <c r="N18" s="808">
        <v>0</v>
      </c>
      <c r="O18" s="802"/>
    </row>
    <row r="19" spans="2:15" s="803" customFormat="1" ht="40.15" customHeight="1">
      <c r="B19" s="804" t="s">
        <v>43</v>
      </c>
      <c r="C19" s="809" t="s">
        <v>23</v>
      </c>
      <c r="D19" s="806"/>
      <c r="E19" s="807">
        <v>0</v>
      </c>
      <c r="F19" s="807"/>
      <c r="G19" s="807"/>
      <c r="H19" s="807"/>
      <c r="I19" s="807">
        <v>0</v>
      </c>
      <c r="J19" s="807">
        <v>0</v>
      </c>
      <c r="K19" s="807"/>
      <c r="L19" s="807">
        <v>58.467412799999991</v>
      </c>
      <c r="M19" s="807">
        <v>845.89480000000003</v>
      </c>
      <c r="N19" s="808">
        <v>1301.5325872000001</v>
      </c>
      <c r="O19" s="802"/>
    </row>
    <row r="20" spans="2:15" s="803" customFormat="1" ht="40.15" customHeight="1">
      <c r="B20" s="804" t="s">
        <v>41</v>
      </c>
      <c r="C20" s="809" t="s">
        <v>300</v>
      </c>
      <c r="D20" s="807"/>
      <c r="E20" s="807">
        <v>0</v>
      </c>
      <c r="F20" s="807"/>
      <c r="G20" s="807"/>
      <c r="H20" s="807"/>
      <c r="I20" s="807">
        <v>0</v>
      </c>
      <c r="J20" s="807">
        <v>0</v>
      </c>
      <c r="K20" s="807"/>
      <c r="L20" s="807">
        <v>0</v>
      </c>
      <c r="M20" s="807">
        <v>0</v>
      </c>
      <c r="N20" s="808">
        <v>0</v>
      </c>
      <c r="O20" s="802"/>
    </row>
    <row r="21" spans="2:15" s="803" customFormat="1" ht="40.15" customHeight="1">
      <c r="B21" s="804" t="s">
        <v>42</v>
      </c>
      <c r="C21" s="809" t="s">
        <v>24</v>
      </c>
      <c r="D21" s="807"/>
      <c r="E21" s="807">
        <v>0</v>
      </c>
      <c r="F21" s="807"/>
      <c r="G21" s="807"/>
      <c r="H21" s="807"/>
      <c r="I21" s="807">
        <v>0</v>
      </c>
      <c r="J21" s="807">
        <v>0</v>
      </c>
      <c r="K21" s="807"/>
      <c r="L21" s="807">
        <v>0</v>
      </c>
      <c r="M21" s="807">
        <v>0</v>
      </c>
      <c r="N21" s="808">
        <v>0</v>
      </c>
      <c r="O21" s="802"/>
    </row>
    <row r="22" spans="2:15" s="803" customFormat="1" ht="40.15" customHeight="1">
      <c r="B22" s="804" t="s">
        <v>44</v>
      </c>
      <c r="C22" s="809" t="s">
        <v>20</v>
      </c>
      <c r="D22" s="807"/>
      <c r="E22" s="807">
        <v>0</v>
      </c>
      <c r="F22" s="807"/>
      <c r="G22" s="807"/>
      <c r="H22" s="807"/>
      <c r="I22" s="807">
        <v>0</v>
      </c>
      <c r="J22" s="807">
        <v>0</v>
      </c>
      <c r="K22" s="807"/>
      <c r="L22" s="807">
        <v>0</v>
      </c>
      <c r="M22" s="807">
        <v>0</v>
      </c>
      <c r="N22" s="808">
        <v>0</v>
      </c>
      <c r="O22" s="802"/>
    </row>
    <row r="23" spans="2:15" s="803" customFormat="1" ht="40.15" customHeight="1">
      <c r="B23" s="804">
        <v>4</v>
      </c>
      <c r="C23" s="809" t="s">
        <v>214</v>
      </c>
      <c r="D23" s="807"/>
      <c r="E23" s="807">
        <v>0</v>
      </c>
      <c r="F23" s="807"/>
      <c r="G23" s="807"/>
      <c r="H23" s="807"/>
      <c r="I23" s="807">
        <v>0</v>
      </c>
      <c r="J23" s="807">
        <v>0</v>
      </c>
      <c r="K23" s="807"/>
      <c r="L23" s="807">
        <v>0</v>
      </c>
      <c r="M23" s="807">
        <v>0</v>
      </c>
      <c r="N23" s="808">
        <v>0</v>
      </c>
      <c r="O23" s="802"/>
    </row>
    <row r="24" spans="2:15" s="803" customFormat="1" ht="40.15" customHeight="1">
      <c r="B24" s="804" t="s">
        <v>37</v>
      </c>
      <c r="C24" s="809" t="s">
        <v>212</v>
      </c>
      <c r="D24" s="806">
        <v>5.28E-2</v>
      </c>
      <c r="E24" s="807">
        <v>2226.0908884528867</v>
      </c>
      <c r="F24" s="807">
        <v>203.35</v>
      </c>
      <c r="G24" s="807">
        <v>0</v>
      </c>
      <c r="H24" s="807">
        <v>2429.4408884528866</v>
      </c>
      <c r="I24" s="807">
        <v>1129.02</v>
      </c>
      <c r="J24" s="807">
        <v>68.917983030662668</v>
      </c>
      <c r="K24" s="807">
        <v>0</v>
      </c>
      <c r="L24" s="807">
        <v>46.367009999999993</v>
      </c>
      <c r="M24" s="807">
        <v>526.59749999999997</v>
      </c>
      <c r="N24" s="808">
        <v>985.38298999999995</v>
      </c>
      <c r="O24" s="802"/>
    </row>
    <row r="25" spans="2:15" s="803" customFormat="1" ht="40.15" customHeight="1">
      <c r="B25" s="804" t="s">
        <v>38</v>
      </c>
      <c r="C25" s="809" t="s">
        <v>22</v>
      </c>
      <c r="D25" s="806">
        <v>5.28E-2</v>
      </c>
      <c r="E25" s="807">
        <v>2640.12</v>
      </c>
      <c r="F25" s="807">
        <v>264.21699999999998</v>
      </c>
      <c r="G25" s="807">
        <v>0</v>
      </c>
      <c r="H25" s="807">
        <v>2904.337</v>
      </c>
      <c r="I25" s="807">
        <v>1071.4188167595798</v>
      </c>
      <c r="J25" s="807">
        <v>107.96585553</v>
      </c>
      <c r="K25" s="807">
        <v>0</v>
      </c>
      <c r="L25" s="807">
        <v>1506.2738726148914</v>
      </c>
      <c r="M25" s="807">
        <v>1632.6930782003199</v>
      </c>
      <c r="N25" s="808">
        <v>1573.9161273851084</v>
      </c>
      <c r="O25" s="802"/>
    </row>
    <row r="26" spans="2:15" s="803" customFormat="1" ht="40.15" customHeight="1">
      <c r="B26" s="804" t="s">
        <v>43</v>
      </c>
      <c r="C26" s="809" t="s">
        <v>23</v>
      </c>
      <c r="D26" s="806"/>
      <c r="E26" s="807">
        <v>0</v>
      </c>
      <c r="F26" s="807"/>
      <c r="G26" s="807"/>
      <c r="H26" s="807"/>
      <c r="I26" s="807">
        <v>0</v>
      </c>
      <c r="J26" s="807">
        <v>0</v>
      </c>
      <c r="K26" s="807">
        <v>0</v>
      </c>
      <c r="L26" s="807">
        <v>40.724265599999995</v>
      </c>
      <c r="M26" s="807">
        <v>434.82959999999997</v>
      </c>
      <c r="N26" s="808">
        <v>959.27573440000003</v>
      </c>
      <c r="O26" s="802"/>
    </row>
    <row r="27" spans="2:15" s="803" customFormat="1" ht="40.15" customHeight="1">
      <c r="B27" s="804" t="s">
        <v>41</v>
      </c>
      <c r="C27" s="809" t="s">
        <v>300</v>
      </c>
      <c r="D27" s="807"/>
      <c r="E27" s="807">
        <v>0</v>
      </c>
      <c r="F27" s="807"/>
      <c r="G27" s="807"/>
      <c r="H27" s="807"/>
      <c r="I27" s="807">
        <v>0</v>
      </c>
      <c r="J27" s="807">
        <v>0</v>
      </c>
      <c r="K27" s="807">
        <v>0</v>
      </c>
      <c r="L27" s="807">
        <v>0</v>
      </c>
      <c r="M27" s="807">
        <v>0</v>
      </c>
      <c r="N27" s="808">
        <v>0</v>
      </c>
      <c r="O27" s="802"/>
    </row>
    <row r="28" spans="2:15" s="803" customFormat="1" ht="40.15" customHeight="1">
      <c r="B28" s="804" t="s">
        <v>42</v>
      </c>
      <c r="C28" s="809" t="s">
        <v>24</v>
      </c>
      <c r="D28" s="807"/>
      <c r="E28" s="807">
        <v>0</v>
      </c>
      <c r="F28" s="807"/>
      <c r="G28" s="807"/>
      <c r="H28" s="807"/>
      <c r="I28" s="807">
        <v>0</v>
      </c>
      <c r="J28" s="807">
        <v>0</v>
      </c>
      <c r="K28" s="807">
        <v>0</v>
      </c>
      <c r="L28" s="807">
        <v>0</v>
      </c>
      <c r="M28" s="807">
        <v>0</v>
      </c>
      <c r="N28" s="808">
        <v>0</v>
      </c>
      <c r="O28" s="802"/>
    </row>
    <row r="29" spans="2:15" s="803" customFormat="1" ht="40.15" customHeight="1">
      <c r="B29" s="804" t="s">
        <v>44</v>
      </c>
      <c r="C29" s="809" t="s">
        <v>20</v>
      </c>
      <c r="D29" s="807">
        <v>3.3399999999999999E-2</v>
      </c>
      <c r="E29" s="807">
        <v>100.47999997151602</v>
      </c>
      <c r="F29" s="807">
        <v>0</v>
      </c>
      <c r="G29" s="807">
        <v>0</v>
      </c>
      <c r="H29" s="807">
        <v>100.47999997151602</v>
      </c>
      <c r="I29" s="807">
        <v>20.026636508882373</v>
      </c>
      <c r="J29" s="807">
        <v>3.356058621249236</v>
      </c>
      <c r="K29" s="807">
        <v>0</v>
      </c>
      <c r="L29" s="807">
        <v>0</v>
      </c>
      <c r="M29" s="807">
        <v>0</v>
      </c>
      <c r="N29" s="808">
        <v>0</v>
      </c>
      <c r="O29" s="802"/>
    </row>
    <row r="30" spans="2:15" s="803" customFormat="1" ht="40.15" customHeight="1">
      <c r="B30" s="810">
        <v>5</v>
      </c>
      <c r="C30" s="809" t="s">
        <v>25</v>
      </c>
      <c r="D30" s="807"/>
      <c r="E30" s="807">
        <v>0</v>
      </c>
      <c r="F30" s="807"/>
      <c r="G30" s="807"/>
      <c r="H30" s="807">
        <v>0</v>
      </c>
      <c r="I30" s="807">
        <v>0</v>
      </c>
      <c r="J30" s="807">
        <v>0</v>
      </c>
      <c r="K30" s="807">
        <v>0</v>
      </c>
      <c r="L30" s="807">
        <v>0</v>
      </c>
      <c r="M30" s="807">
        <v>0</v>
      </c>
      <c r="N30" s="808">
        <v>100</v>
      </c>
      <c r="O30" s="802"/>
    </row>
    <row r="31" spans="2:15" s="803" customFormat="1" ht="40.15" customHeight="1">
      <c r="B31" s="804">
        <v>6</v>
      </c>
      <c r="C31" s="809" t="s">
        <v>26</v>
      </c>
      <c r="D31" s="806">
        <v>5.28E-2</v>
      </c>
      <c r="E31" s="807">
        <v>525.0300299999999</v>
      </c>
      <c r="F31" s="807">
        <v>21.6</v>
      </c>
      <c r="G31" s="807"/>
      <c r="H31" s="807">
        <v>546.63002999999992</v>
      </c>
      <c r="I31" s="807">
        <v>92.615889252000002</v>
      </c>
      <c r="J31" s="807">
        <v>27.721585584</v>
      </c>
      <c r="K31" s="807">
        <v>0</v>
      </c>
      <c r="L31" s="807">
        <v>70.733220000000003</v>
      </c>
      <c r="M31" s="807">
        <v>513.71199999999999</v>
      </c>
      <c r="N31" s="808">
        <v>968.61677999999995</v>
      </c>
      <c r="O31" s="802"/>
    </row>
    <row r="32" spans="2:15" s="803" customFormat="1" ht="40.15" customHeight="1">
      <c r="B32" s="804">
        <v>7</v>
      </c>
      <c r="C32" s="805" t="s">
        <v>53</v>
      </c>
      <c r="D32" s="806">
        <v>9.5000000000000001E-2</v>
      </c>
      <c r="E32" s="807">
        <v>53.677619999999997</v>
      </c>
      <c r="F32" s="807">
        <v>25</v>
      </c>
      <c r="G32" s="807">
        <v>0</v>
      </c>
      <c r="H32" s="807">
        <v>78.67761999999999</v>
      </c>
      <c r="I32" s="807">
        <v>40.229999999999997</v>
      </c>
      <c r="J32" s="807">
        <v>3.7693738999999997</v>
      </c>
      <c r="K32" s="807">
        <v>0</v>
      </c>
      <c r="L32" s="807">
        <v>45.101612146800001</v>
      </c>
      <c r="M32" s="807">
        <v>45.827302260000003</v>
      </c>
      <c r="N32" s="808">
        <v>51.228387853200005</v>
      </c>
      <c r="O32" s="802"/>
    </row>
    <row r="33" spans="2:18" s="803" customFormat="1" ht="40.15" customHeight="1">
      <c r="B33" s="804">
        <v>8</v>
      </c>
      <c r="C33" s="805" t="s">
        <v>27</v>
      </c>
      <c r="D33" s="806">
        <v>6.3299999999999995E-2</v>
      </c>
      <c r="E33" s="807">
        <v>16.653400000000001</v>
      </c>
      <c r="F33" s="807">
        <v>5</v>
      </c>
      <c r="G33" s="807">
        <v>0</v>
      </c>
      <c r="H33" s="807">
        <v>21.653400000000001</v>
      </c>
      <c r="I33" s="807">
        <v>7.74</v>
      </c>
      <c r="J33" s="807">
        <v>0.69200192768955016</v>
      </c>
      <c r="K33" s="807">
        <v>0</v>
      </c>
      <c r="L33" s="807">
        <v>40.706863996080003</v>
      </c>
      <c r="M33" s="807">
        <v>171.563251068</v>
      </c>
      <c r="N33" s="808">
        <v>209.76945600392</v>
      </c>
      <c r="O33" s="802"/>
    </row>
    <row r="34" spans="2:18" s="803" customFormat="1" ht="40.15" customHeight="1">
      <c r="B34" s="804">
        <v>9</v>
      </c>
      <c r="C34" s="805" t="s">
        <v>51</v>
      </c>
      <c r="D34" s="806">
        <v>6.3299999999999995E-2</v>
      </c>
      <c r="E34" s="807">
        <v>101.09344997469958</v>
      </c>
      <c r="F34" s="807">
        <v>10</v>
      </c>
      <c r="G34" s="807">
        <v>0</v>
      </c>
      <c r="H34" s="807">
        <v>111.09344997469958</v>
      </c>
      <c r="I34" s="807">
        <v>78.63</v>
      </c>
      <c r="J34" s="807">
        <v>1.4310009612993519</v>
      </c>
      <c r="K34" s="807">
        <v>0</v>
      </c>
      <c r="L34" s="807">
        <v>125.39829529311999</v>
      </c>
      <c r="M34" s="807">
        <v>123.831600752</v>
      </c>
      <c r="N34" s="808">
        <v>164.90170470688</v>
      </c>
      <c r="O34" s="802"/>
    </row>
    <row r="35" spans="2:18" s="803" customFormat="1" ht="40.15" customHeight="1">
      <c r="B35" s="804">
        <v>10</v>
      </c>
      <c r="C35" s="811" t="s">
        <v>28</v>
      </c>
      <c r="D35" s="807"/>
      <c r="E35" s="807">
        <v>0</v>
      </c>
      <c r="F35" s="807"/>
      <c r="G35" s="807"/>
      <c r="H35" s="807"/>
      <c r="I35" s="807">
        <v>0</v>
      </c>
      <c r="J35" s="807">
        <v>0</v>
      </c>
      <c r="K35" s="807">
        <v>0</v>
      </c>
      <c r="L35" s="807">
        <v>0</v>
      </c>
      <c r="M35" s="807">
        <v>0</v>
      </c>
      <c r="N35" s="808">
        <v>0</v>
      </c>
      <c r="O35" s="802"/>
    </row>
    <row r="36" spans="2:18" s="803" customFormat="1" ht="40.15" customHeight="1">
      <c r="B36" s="804">
        <v>11</v>
      </c>
      <c r="C36" s="809" t="s">
        <v>0</v>
      </c>
      <c r="D36" s="807"/>
      <c r="E36" s="807">
        <v>0</v>
      </c>
      <c r="F36" s="807"/>
      <c r="G36" s="807"/>
      <c r="H36" s="807"/>
      <c r="I36" s="807">
        <v>0</v>
      </c>
      <c r="J36" s="807">
        <v>0</v>
      </c>
      <c r="K36" s="807">
        <v>0</v>
      </c>
      <c r="L36" s="807">
        <v>0</v>
      </c>
      <c r="M36" s="807">
        <v>0</v>
      </c>
      <c r="N36" s="808">
        <v>0</v>
      </c>
      <c r="O36" s="802"/>
    </row>
    <row r="37" spans="2:18" s="803" customFormat="1" ht="40.15" customHeight="1">
      <c r="B37" s="804">
        <v>12</v>
      </c>
      <c r="C37" s="811" t="s">
        <v>29</v>
      </c>
      <c r="D37" s="807"/>
      <c r="E37" s="807">
        <v>0</v>
      </c>
      <c r="F37" s="807"/>
      <c r="G37" s="807"/>
      <c r="H37" s="807"/>
      <c r="I37" s="807">
        <v>0</v>
      </c>
      <c r="J37" s="807">
        <v>0</v>
      </c>
      <c r="K37" s="807">
        <v>0</v>
      </c>
      <c r="L37" s="807">
        <v>0</v>
      </c>
      <c r="M37" s="807">
        <v>0</v>
      </c>
      <c r="N37" s="808">
        <v>0</v>
      </c>
      <c r="O37" s="802"/>
    </row>
    <row r="38" spans="2:18" s="803" customFormat="1" ht="40.15" customHeight="1">
      <c r="B38" s="804">
        <v>13</v>
      </c>
      <c r="C38" s="812" t="s">
        <v>256</v>
      </c>
      <c r="D38" s="806">
        <v>0.15</v>
      </c>
      <c r="E38" s="807">
        <v>101.35359999999999</v>
      </c>
      <c r="F38" s="807">
        <v>10</v>
      </c>
      <c r="G38" s="807">
        <v>0</v>
      </c>
      <c r="H38" s="807">
        <v>111.35359999999999</v>
      </c>
      <c r="I38" s="807">
        <v>41.03735234909999</v>
      </c>
      <c r="J38" s="807">
        <v>15.201539999399996</v>
      </c>
      <c r="K38" s="807">
        <v>0</v>
      </c>
      <c r="L38" s="807">
        <v>15.790800000000001</v>
      </c>
      <c r="M38" s="807">
        <v>91.18</v>
      </c>
      <c r="N38" s="808">
        <v>134.20920000000001</v>
      </c>
      <c r="O38" s="802"/>
    </row>
    <row r="39" spans="2:18" s="803" customFormat="1" ht="40.15" customHeight="1">
      <c r="B39" s="804">
        <v>14</v>
      </c>
      <c r="C39" s="809" t="s">
        <v>52</v>
      </c>
      <c r="D39" s="806">
        <v>0.15</v>
      </c>
      <c r="E39" s="807">
        <v>23.61824</v>
      </c>
      <c r="F39" s="807">
        <v>3</v>
      </c>
      <c r="G39" s="807">
        <v>0</v>
      </c>
      <c r="H39" s="807">
        <v>26.61824</v>
      </c>
      <c r="I39" s="807">
        <v>13.874709599999999</v>
      </c>
      <c r="J39" s="807">
        <v>3.1854060000000004</v>
      </c>
      <c r="K39" s="807">
        <v>0</v>
      </c>
      <c r="L39" s="807">
        <v>92.493224999999995</v>
      </c>
      <c r="M39" s="807">
        <v>764.40499999999997</v>
      </c>
      <c r="N39" s="808">
        <v>1707.5067750000001</v>
      </c>
      <c r="O39" s="802"/>
      <c r="Q39" s="813"/>
      <c r="R39" s="813"/>
    </row>
    <row r="40" spans="2:18" s="818" customFormat="1" ht="40.15" customHeight="1">
      <c r="B40" s="814">
        <v>15</v>
      </c>
      <c r="C40" s="815" t="s">
        <v>257</v>
      </c>
      <c r="D40" s="816"/>
      <c r="E40" s="816">
        <v>5986.558431289558</v>
      </c>
      <c r="F40" s="816">
        <v>633.16700000000003</v>
      </c>
      <c r="G40" s="816">
        <v>0</v>
      </c>
      <c r="H40" s="816">
        <v>6619.7254312895575</v>
      </c>
      <c r="I40" s="816">
        <v>2499.2334044695626</v>
      </c>
      <c r="J40" s="816">
        <v>241.48350906515569</v>
      </c>
      <c r="K40" s="816">
        <v>0</v>
      </c>
      <c r="L40" s="816">
        <v>3952.6588245168891</v>
      </c>
      <c r="M40" s="816">
        <v>12394.338336568706</v>
      </c>
      <c r="N40" s="816">
        <v>16973.497495483109</v>
      </c>
      <c r="O40" s="817"/>
      <c r="Q40" s="819"/>
      <c r="R40" s="819"/>
    </row>
    <row r="41" spans="2:18" s="803" customFormat="1" ht="40.15" customHeight="1">
      <c r="B41" s="804">
        <v>16</v>
      </c>
      <c r="C41" s="809" t="s">
        <v>372</v>
      </c>
      <c r="D41" s="807"/>
      <c r="E41" s="807">
        <v>41.685369680125703</v>
      </c>
      <c r="F41" s="807">
        <v>42.935930770529495</v>
      </c>
      <c r="G41" s="807">
        <v>0</v>
      </c>
      <c r="H41" s="807">
        <v>84.621300450655198</v>
      </c>
      <c r="I41" s="807">
        <v>0</v>
      </c>
      <c r="J41" s="807">
        <v>2.2009875191106372</v>
      </c>
      <c r="K41" s="807">
        <v>0</v>
      </c>
      <c r="L41" s="807">
        <v>62.111038773745882</v>
      </c>
      <c r="M41" s="807">
        <v>47.822988570255362</v>
      </c>
      <c r="N41" s="808">
        <v>62.111038773745882</v>
      </c>
      <c r="O41" s="802"/>
    </row>
    <row r="42" spans="2:18" s="803" customFormat="1" ht="40.15" customHeight="1">
      <c r="B42" s="820">
        <v>17</v>
      </c>
      <c r="C42" s="812" t="s">
        <v>382</v>
      </c>
      <c r="D42" s="807"/>
      <c r="E42" s="807">
        <v>0</v>
      </c>
      <c r="F42" s="807">
        <v>0</v>
      </c>
      <c r="G42" s="807">
        <v>0</v>
      </c>
      <c r="H42" s="807">
        <v>0</v>
      </c>
      <c r="I42" s="807">
        <v>0</v>
      </c>
      <c r="J42" s="807">
        <v>0</v>
      </c>
      <c r="K42" s="807">
        <v>0</v>
      </c>
      <c r="L42" s="807">
        <v>0</v>
      </c>
      <c r="M42" s="807">
        <v>0</v>
      </c>
      <c r="N42" s="808">
        <v>0</v>
      </c>
      <c r="O42" s="802"/>
    </row>
    <row r="43" spans="2:18" s="803" customFormat="1" ht="40.15" customHeight="1">
      <c r="B43" s="820">
        <v>18</v>
      </c>
      <c r="C43" s="812" t="s">
        <v>383</v>
      </c>
      <c r="D43" s="807"/>
      <c r="E43" s="807">
        <v>0</v>
      </c>
      <c r="F43" s="807">
        <v>0</v>
      </c>
      <c r="G43" s="807">
        <v>0</v>
      </c>
      <c r="H43" s="807">
        <v>0</v>
      </c>
      <c r="I43" s="807">
        <v>0</v>
      </c>
      <c r="J43" s="807">
        <v>0</v>
      </c>
      <c r="K43" s="807">
        <v>0</v>
      </c>
      <c r="L43" s="807">
        <v>0</v>
      </c>
      <c r="M43" s="807">
        <v>0</v>
      </c>
      <c r="N43" s="808">
        <v>0</v>
      </c>
      <c r="O43" s="802"/>
    </row>
    <row r="44" spans="2:18" s="803" customFormat="1" ht="40.15" customHeight="1">
      <c r="B44" s="820">
        <v>19</v>
      </c>
      <c r="C44" s="812" t="s">
        <v>384</v>
      </c>
      <c r="D44" s="807"/>
      <c r="E44" s="807">
        <v>0</v>
      </c>
      <c r="F44" s="807">
        <v>0</v>
      </c>
      <c r="G44" s="807">
        <v>0</v>
      </c>
      <c r="H44" s="807">
        <v>0</v>
      </c>
      <c r="I44" s="807">
        <v>0</v>
      </c>
      <c r="J44" s="807">
        <v>0</v>
      </c>
      <c r="K44" s="807">
        <v>0</v>
      </c>
      <c r="L44" s="807">
        <v>0</v>
      </c>
      <c r="M44" s="807">
        <v>0</v>
      </c>
      <c r="N44" s="808">
        <v>0</v>
      </c>
      <c r="O44" s="802"/>
    </row>
    <row r="45" spans="2:18" s="818" customFormat="1" ht="40.15" customHeight="1" thickBot="1">
      <c r="B45" s="821">
        <v>20</v>
      </c>
      <c r="C45" s="822" t="s">
        <v>385</v>
      </c>
      <c r="D45" s="823"/>
      <c r="E45" s="823">
        <v>5944.8730616094326</v>
      </c>
      <c r="F45" s="823">
        <v>590.23106922947056</v>
      </c>
      <c r="G45" s="823">
        <v>0</v>
      </c>
      <c r="H45" s="823">
        <v>6535.1041308389022</v>
      </c>
      <c r="I45" s="823">
        <v>2499.2334044695626</v>
      </c>
      <c r="J45" s="823">
        <v>239.28252154604505</v>
      </c>
      <c r="K45" s="823">
        <v>0</v>
      </c>
      <c r="L45" s="823">
        <v>3890.5477857431433</v>
      </c>
      <c r="M45" s="823">
        <v>12346.515347998451</v>
      </c>
      <c r="N45" s="823">
        <v>16911.386456709362</v>
      </c>
      <c r="O45" s="817"/>
    </row>
    <row r="46" spans="2:18" ht="22.5" customHeight="1">
      <c r="B46" s="161"/>
      <c r="C46" s="152"/>
      <c r="D46" s="160"/>
      <c r="E46" s="153"/>
      <c r="F46" s="153"/>
      <c r="G46" s="153"/>
      <c r="H46" s="153"/>
      <c r="I46" s="153"/>
      <c r="J46" s="153"/>
      <c r="K46" s="153"/>
      <c r="L46" s="153"/>
      <c r="M46" s="153"/>
      <c r="N46" s="153"/>
      <c r="O46" s="30"/>
    </row>
    <row r="47" spans="2:18" ht="18.75">
      <c r="B47" s="270"/>
      <c r="C47" s="248"/>
      <c r="D47" s="160"/>
      <c r="E47" s="721"/>
      <c r="F47" s="721"/>
      <c r="G47" s="721"/>
      <c r="H47" s="721"/>
      <c r="I47" s="721"/>
      <c r="J47" s="721"/>
      <c r="K47" s="721"/>
      <c r="L47" s="721"/>
      <c r="M47" s="721"/>
      <c r="N47" s="721"/>
      <c r="O47" s="30"/>
    </row>
    <row r="48" spans="2:18" ht="16.5">
      <c r="B48" s="270"/>
      <c r="C48" s="125"/>
      <c r="D48" s="160"/>
      <c r="E48" s="156"/>
      <c r="F48" s="160"/>
      <c r="G48" s="160"/>
      <c r="H48" s="160"/>
      <c r="I48" s="160"/>
      <c r="J48" s="160"/>
      <c r="K48" s="160"/>
      <c r="L48" s="153"/>
      <c r="M48" s="153"/>
      <c r="N48" s="153"/>
      <c r="O48" s="30"/>
    </row>
    <row r="49" spans="2:15" ht="18.75">
      <c r="B49" s="270"/>
      <c r="C49" s="271"/>
      <c r="D49" s="160"/>
      <c r="E49" s="156"/>
      <c r="F49" s="160"/>
      <c r="G49" s="160"/>
      <c r="H49" s="160"/>
      <c r="I49" s="160"/>
      <c r="J49" s="160"/>
      <c r="K49" s="160"/>
      <c r="L49" s="153"/>
      <c r="M49" s="153"/>
      <c r="N49" s="153"/>
      <c r="O49" s="30"/>
    </row>
    <row r="50" spans="2:15">
      <c r="B50" s="155"/>
      <c r="C50" s="153"/>
      <c r="D50" s="152"/>
      <c r="E50" s="153"/>
      <c r="F50" s="152"/>
      <c r="G50" s="153"/>
      <c r="H50" s="153"/>
      <c r="I50" s="153"/>
      <c r="J50" s="153"/>
      <c r="K50" s="153"/>
      <c r="L50" s="153"/>
      <c r="M50" s="153"/>
      <c r="N50" s="153"/>
      <c r="O50" s="30"/>
    </row>
    <row r="51" spans="2:15">
      <c r="B51" s="155"/>
      <c r="C51" s="175"/>
      <c r="D51" s="152"/>
      <c r="E51" s="153"/>
      <c r="F51" s="152"/>
      <c r="G51" s="153"/>
      <c r="H51" s="153"/>
      <c r="I51" s="153"/>
      <c r="J51" s="153"/>
      <c r="K51" s="153"/>
      <c r="L51" s="153"/>
      <c r="M51" s="153"/>
      <c r="N51" s="153"/>
    </row>
    <row r="52" spans="2:15" ht="15.75" customHeight="1">
      <c r="B52" s="266"/>
      <c r="E52" s="29"/>
    </row>
    <row r="53" spans="2:15">
      <c r="B53" s="266"/>
      <c r="E53" s="29"/>
    </row>
    <row r="54" spans="2:15" ht="20.100000000000001" customHeight="1">
      <c r="B54" s="267"/>
      <c r="E54" s="29"/>
    </row>
    <row r="55" spans="2:15" ht="20.100000000000001" customHeight="1">
      <c r="B55" s="149"/>
      <c r="E55" s="29"/>
    </row>
    <row r="56" spans="2:15" ht="20.100000000000001" customHeight="1">
      <c r="B56" s="149"/>
      <c r="E56" s="29"/>
    </row>
    <row r="57" spans="2:15" ht="20.100000000000001" customHeight="1">
      <c r="B57" s="149"/>
      <c r="E57" s="29"/>
    </row>
    <row r="58" spans="2:15" ht="20.100000000000001" customHeight="1">
      <c r="B58" s="149"/>
      <c r="E58" s="29"/>
    </row>
    <row r="59" spans="2:15" ht="20.100000000000001" customHeight="1">
      <c r="B59" s="149"/>
      <c r="E59" s="29"/>
    </row>
    <row r="60" spans="2:15" ht="20.100000000000001" customHeight="1">
      <c r="E60" s="29"/>
    </row>
    <row r="61" spans="2:15" ht="20.100000000000001" customHeight="1">
      <c r="E61" s="29"/>
    </row>
    <row r="62" spans="2:15" ht="20.100000000000001" customHeight="1">
      <c r="E62" s="29"/>
    </row>
    <row r="63" spans="2:15" ht="20.100000000000001" customHeight="1">
      <c r="E63" s="29"/>
    </row>
    <row r="64" spans="2:15" ht="20.100000000000001" customHeight="1">
      <c r="E64" s="29"/>
    </row>
    <row r="65" spans="5:5" ht="20.100000000000001" customHeight="1">
      <c r="E65" s="29"/>
    </row>
    <row r="66" spans="5:5" ht="20.100000000000001" customHeight="1">
      <c r="E66" s="29"/>
    </row>
    <row r="67" spans="5:5" ht="20.100000000000001" customHeight="1">
      <c r="E67" s="29"/>
    </row>
    <row r="68" spans="5:5" ht="20.100000000000001" customHeight="1">
      <c r="E68" s="29"/>
    </row>
    <row r="69" spans="5:5" ht="20.100000000000001" customHeight="1">
      <c r="E69" s="29"/>
    </row>
    <row r="70" spans="5:5" ht="20.100000000000001" customHeight="1">
      <c r="E70" s="29"/>
    </row>
    <row r="71" spans="5:5" ht="20.100000000000001" customHeight="1">
      <c r="E71" s="29"/>
    </row>
    <row r="72" spans="5:5" ht="20.100000000000001" customHeight="1">
      <c r="E72" s="29"/>
    </row>
    <row r="73" spans="5:5" ht="20.100000000000001" customHeight="1">
      <c r="E73" s="29"/>
    </row>
    <row r="74" spans="5:5" ht="20.100000000000001" customHeight="1">
      <c r="E74" s="29"/>
    </row>
    <row r="75" spans="5:5" ht="20.100000000000001" customHeight="1">
      <c r="E75" s="29"/>
    </row>
    <row r="76" spans="5:5" ht="20.100000000000001" customHeight="1">
      <c r="E76" s="29"/>
    </row>
    <row r="77" spans="5:5" ht="20.100000000000001" customHeight="1">
      <c r="E77" s="29"/>
    </row>
    <row r="78" spans="5:5" ht="20.100000000000001" customHeight="1">
      <c r="E78" s="29"/>
    </row>
    <row r="79" spans="5:5" ht="20.100000000000001" customHeight="1">
      <c r="E79" s="29"/>
    </row>
    <row r="80" spans="5:5" ht="20.100000000000001" customHeight="1">
      <c r="E80" s="29"/>
    </row>
    <row r="81" spans="2:5" ht="20.100000000000001" customHeight="1">
      <c r="E81" s="29"/>
    </row>
    <row r="82" spans="2:5">
      <c r="E82" s="29"/>
    </row>
    <row r="83" spans="2:5">
      <c r="E83" s="29"/>
    </row>
    <row r="84" spans="2:5" ht="15.75" customHeight="1">
      <c r="B84" s="266"/>
      <c r="E84" s="29"/>
    </row>
    <row r="85" spans="2:5" ht="20.100000000000001" customHeight="1">
      <c r="E85" s="29"/>
    </row>
    <row r="86" spans="2:5" ht="20.100000000000001" customHeight="1">
      <c r="E86" s="29"/>
    </row>
    <row r="87" spans="2:5" ht="20.100000000000001" customHeight="1">
      <c r="E87" s="29"/>
    </row>
    <row r="88" spans="2:5" ht="20.100000000000001" customHeight="1">
      <c r="E88" s="29"/>
    </row>
    <row r="89" spans="2:5" ht="43.5" customHeight="1">
      <c r="E89" s="29"/>
    </row>
    <row r="90" spans="2:5" ht="20.100000000000001" customHeight="1">
      <c r="E90" s="29"/>
    </row>
    <row r="91" spans="2:5" ht="20.100000000000001" customHeight="1">
      <c r="E91" s="29"/>
    </row>
    <row r="92" spans="2:5" ht="20.100000000000001" customHeight="1">
      <c r="E92" s="29"/>
    </row>
    <row r="93" spans="2:5" ht="20.100000000000001" customHeight="1">
      <c r="E93" s="29"/>
    </row>
    <row r="94" spans="2:5" ht="20.100000000000001" customHeight="1">
      <c r="E94" s="29"/>
    </row>
    <row r="95" spans="2:5" ht="20.100000000000001" customHeight="1">
      <c r="E95" s="29"/>
    </row>
    <row r="96" spans="2:5" ht="20.100000000000001" customHeight="1">
      <c r="E96" s="29"/>
    </row>
    <row r="97" spans="2:5" ht="20.100000000000001" customHeight="1">
      <c r="E97" s="29"/>
    </row>
    <row r="98" spans="2:5" ht="20.100000000000001" customHeight="1">
      <c r="E98" s="29"/>
    </row>
    <row r="99" spans="2:5" ht="20.100000000000001" customHeight="1">
      <c r="E99" s="29"/>
    </row>
    <row r="100" spans="2:5" ht="20.100000000000001" customHeight="1">
      <c r="E100" s="29"/>
    </row>
    <row r="101" spans="2:5" ht="20.100000000000001" customHeight="1">
      <c r="E101" s="29"/>
    </row>
    <row r="102" spans="2:5" ht="20.100000000000001" customHeight="1">
      <c r="E102" s="29"/>
    </row>
    <row r="103" spans="2:5" ht="20.100000000000001" customHeight="1">
      <c r="E103" s="29"/>
    </row>
    <row r="104" spans="2:5" ht="20.100000000000001" customHeight="1">
      <c r="E104" s="29"/>
    </row>
    <row r="105" spans="2:5" ht="20.100000000000001" customHeight="1">
      <c r="E105" s="29"/>
    </row>
    <row r="106" spans="2:5" ht="20.100000000000001" customHeight="1">
      <c r="E106" s="29"/>
    </row>
    <row r="107" spans="2:5" ht="20.100000000000001" customHeight="1">
      <c r="E107" s="29"/>
    </row>
    <row r="108" spans="2:5" ht="20.100000000000001" customHeight="1">
      <c r="E108" s="29"/>
    </row>
    <row r="109" spans="2:5">
      <c r="E109" s="29"/>
    </row>
    <row r="110" spans="2:5" ht="15.75" customHeight="1">
      <c r="B110" s="266"/>
      <c r="E110" s="29"/>
    </row>
    <row r="111" spans="2:5">
      <c r="B111" s="266"/>
      <c r="E111" s="29"/>
    </row>
    <row r="112" spans="2:5">
      <c r="B112" s="267"/>
      <c r="E112" s="29"/>
    </row>
    <row r="113" spans="5:5">
      <c r="E113" s="29"/>
    </row>
    <row r="114" spans="5:5" ht="20.100000000000001" customHeight="1">
      <c r="E114" s="29"/>
    </row>
    <row r="115" spans="5:5" ht="20.100000000000001" customHeight="1">
      <c r="E115" s="29"/>
    </row>
    <row r="116" spans="5:5" ht="20.100000000000001" customHeight="1">
      <c r="E116" s="29"/>
    </row>
    <row r="117" spans="5:5" ht="20.100000000000001" customHeight="1">
      <c r="E117" s="29"/>
    </row>
    <row r="118" spans="5:5" ht="20.100000000000001" customHeight="1">
      <c r="E118" s="29"/>
    </row>
    <row r="119" spans="5:5" ht="20.100000000000001" customHeight="1">
      <c r="E119" s="29"/>
    </row>
    <row r="120" spans="5:5" ht="20.100000000000001" customHeight="1">
      <c r="E120" s="29"/>
    </row>
    <row r="121" spans="5:5" ht="20.100000000000001" customHeight="1">
      <c r="E121" s="29"/>
    </row>
    <row r="122" spans="5:5" ht="20.100000000000001" customHeight="1">
      <c r="E122" s="29"/>
    </row>
    <row r="123" spans="5:5" ht="20.100000000000001" customHeight="1">
      <c r="E123" s="29"/>
    </row>
    <row r="124" spans="5:5" ht="20.100000000000001" customHeight="1">
      <c r="E124" s="29"/>
    </row>
    <row r="125" spans="5:5" ht="43.5" customHeight="1">
      <c r="E125" s="29"/>
    </row>
    <row r="126" spans="5:5" ht="20.100000000000001" customHeight="1">
      <c r="E126" s="29"/>
    </row>
    <row r="127" spans="5:5" ht="20.100000000000001" customHeight="1">
      <c r="E127" s="29"/>
    </row>
    <row r="128" spans="5:5" ht="20.100000000000001" customHeight="1">
      <c r="E128" s="29"/>
    </row>
    <row r="129" spans="2:5" ht="20.100000000000001" customHeight="1">
      <c r="E129" s="29"/>
    </row>
    <row r="130" spans="2:5" ht="20.100000000000001" customHeight="1">
      <c r="E130" s="29"/>
    </row>
    <row r="131" spans="2:5" ht="20.100000000000001" customHeight="1">
      <c r="E131" s="29"/>
    </row>
    <row r="132" spans="2:5" ht="20.100000000000001" customHeight="1">
      <c r="E132" s="29"/>
    </row>
    <row r="133" spans="2:5" ht="20.100000000000001" customHeight="1">
      <c r="E133" s="29"/>
    </row>
    <row r="134" spans="2:5" ht="20.100000000000001" customHeight="1">
      <c r="E134" s="29"/>
    </row>
    <row r="135" spans="2:5" ht="20.100000000000001" customHeight="1">
      <c r="E135" s="29"/>
    </row>
    <row r="136" spans="2:5">
      <c r="E136" s="29"/>
    </row>
    <row r="137" spans="2:5" ht="15.75" customHeight="1">
      <c r="B137" s="266"/>
      <c r="E137" s="29"/>
    </row>
    <row r="138" spans="2:5">
      <c r="B138" s="266"/>
      <c r="E138" s="29"/>
    </row>
    <row r="139" spans="2:5">
      <c r="B139" s="267"/>
      <c r="E139" s="29"/>
    </row>
    <row r="140" spans="2:5">
      <c r="E140" s="29"/>
    </row>
    <row r="141" spans="2:5" ht="20.100000000000001" customHeight="1">
      <c r="E141" s="29"/>
    </row>
    <row r="142" spans="2:5" ht="20.100000000000001" customHeight="1">
      <c r="E142" s="29"/>
    </row>
    <row r="143" spans="2:5" ht="20.100000000000001" customHeight="1">
      <c r="E143" s="29"/>
    </row>
    <row r="144" spans="2:5" ht="20.100000000000001" customHeight="1">
      <c r="E144" s="29"/>
    </row>
    <row r="145" spans="5:5" ht="20.100000000000001" customHeight="1">
      <c r="E145" s="29"/>
    </row>
    <row r="146" spans="5:5" ht="20.100000000000001" customHeight="1">
      <c r="E146" s="29"/>
    </row>
    <row r="147" spans="5:5" ht="20.100000000000001" customHeight="1">
      <c r="E147" s="29"/>
    </row>
    <row r="148" spans="5:5" ht="20.100000000000001" customHeight="1">
      <c r="E148" s="29"/>
    </row>
    <row r="149" spans="5:5" ht="20.100000000000001" customHeight="1">
      <c r="E149" s="29"/>
    </row>
    <row r="150" spans="5:5" ht="20.100000000000001" customHeight="1">
      <c r="E150" s="29"/>
    </row>
    <row r="151" spans="5:5" ht="20.100000000000001" customHeight="1">
      <c r="E151" s="29"/>
    </row>
    <row r="152" spans="5:5" ht="20.100000000000001" customHeight="1">
      <c r="E152" s="29"/>
    </row>
    <row r="153" spans="5:5" ht="20.100000000000001" customHeight="1">
      <c r="E153" s="29"/>
    </row>
    <row r="154" spans="5:5" ht="20.100000000000001" customHeight="1">
      <c r="E154" s="29"/>
    </row>
    <row r="155" spans="5:5" ht="20.100000000000001" customHeight="1">
      <c r="E155" s="29"/>
    </row>
    <row r="156" spans="5:5" ht="20.100000000000001" customHeight="1">
      <c r="E156" s="29"/>
    </row>
    <row r="157" spans="5:5" ht="20.100000000000001" customHeight="1">
      <c r="E157" s="29"/>
    </row>
    <row r="158" spans="5:5" ht="20.100000000000001" customHeight="1">
      <c r="E158" s="29"/>
    </row>
    <row r="159" spans="5:5" ht="20.100000000000001" customHeight="1">
      <c r="E159" s="29"/>
    </row>
    <row r="160" spans="5:5" ht="20.100000000000001" customHeight="1">
      <c r="E160" s="29"/>
    </row>
    <row r="161" spans="2:5" ht="42" customHeight="1">
      <c r="E161" s="29"/>
    </row>
    <row r="162" spans="2:5" ht="20.100000000000001" customHeight="1">
      <c r="E162" s="29"/>
    </row>
    <row r="163" spans="2:5">
      <c r="E163" s="29"/>
    </row>
    <row r="164" spans="2:5" ht="15.75" customHeight="1">
      <c r="B164" s="266"/>
      <c r="E164" s="29"/>
    </row>
    <row r="165" spans="2:5">
      <c r="B165" s="266"/>
      <c r="E165" s="29"/>
    </row>
    <row r="166" spans="2:5">
      <c r="B166" s="267"/>
      <c r="E166" s="29"/>
    </row>
    <row r="167" spans="2:5">
      <c r="E167" s="29"/>
    </row>
    <row r="168" spans="2:5" ht="20.100000000000001" customHeight="1">
      <c r="E168" s="29"/>
    </row>
    <row r="169" spans="2:5" ht="20.100000000000001" customHeight="1">
      <c r="E169" s="29"/>
    </row>
    <row r="170" spans="2:5" ht="20.100000000000001" customHeight="1">
      <c r="E170" s="29"/>
    </row>
    <row r="171" spans="2:5" ht="20.100000000000001" customHeight="1">
      <c r="E171" s="29"/>
    </row>
    <row r="172" spans="2:5" ht="20.100000000000001" customHeight="1">
      <c r="E172" s="29"/>
    </row>
    <row r="173" spans="2:5" ht="20.100000000000001" customHeight="1">
      <c r="E173" s="29"/>
    </row>
    <row r="174" spans="2:5" ht="20.100000000000001" customHeight="1">
      <c r="E174" s="29"/>
    </row>
    <row r="175" spans="2:5" ht="20.100000000000001" customHeight="1">
      <c r="E175" s="29"/>
    </row>
    <row r="176" spans="2:5" ht="20.100000000000001" customHeight="1">
      <c r="E176" s="29"/>
    </row>
    <row r="177" spans="5:5" ht="20.100000000000001" customHeight="1">
      <c r="E177" s="29"/>
    </row>
    <row r="178" spans="5:5" ht="20.100000000000001" customHeight="1">
      <c r="E178" s="29"/>
    </row>
    <row r="179" spans="5:5" ht="20.100000000000001" customHeight="1">
      <c r="E179" s="29"/>
    </row>
    <row r="180" spans="5:5" ht="20.100000000000001" customHeight="1">
      <c r="E180" s="29"/>
    </row>
    <row r="181" spans="5:5" ht="20.100000000000001" customHeight="1">
      <c r="E181" s="29"/>
    </row>
    <row r="182" spans="5:5" ht="20.100000000000001" customHeight="1">
      <c r="E182" s="29"/>
    </row>
    <row r="183" spans="5:5" ht="20.100000000000001" customHeight="1">
      <c r="E183" s="29"/>
    </row>
    <row r="184" spans="5:5" ht="20.100000000000001" customHeight="1">
      <c r="E184" s="29"/>
    </row>
    <row r="185" spans="5:5" ht="20.100000000000001" customHeight="1">
      <c r="E185" s="29"/>
    </row>
    <row r="186" spans="5:5" ht="20.100000000000001" customHeight="1">
      <c r="E186" s="29"/>
    </row>
    <row r="187" spans="5:5" ht="20.100000000000001" customHeight="1">
      <c r="E187" s="29"/>
    </row>
    <row r="188" spans="5:5" ht="20.100000000000001" customHeight="1">
      <c r="E188" s="29"/>
    </row>
    <row r="189" spans="5:5" ht="20.100000000000001" customHeight="1">
      <c r="E189" s="29"/>
    </row>
    <row r="190" spans="5:5" ht="20.100000000000001" customHeight="1">
      <c r="E190" s="29"/>
    </row>
    <row r="191" spans="5:5" ht="20.100000000000001" customHeight="1">
      <c r="E191" s="29"/>
    </row>
    <row r="192" spans="5:5" ht="20.100000000000001" customHeight="1">
      <c r="E192" s="29"/>
    </row>
    <row r="193" spans="2:5">
      <c r="B193" s="267"/>
      <c r="E193" s="29"/>
    </row>
    <row r="194" spans="2:5">
      <c r="E194" s="29"/>
    </row>
    <row r="195" spans="2:5" ht="20.100000000000001" customHeight="1">
      <c r="E195" s="29"/>
    </row>
    <row r="196" spans="2:5" ht="20.100000000000001" customHeight="1">
      <c r="E196" s="29"/>
    </row>
    <row r="197" spans="2:5" ht="40.5" customHeight="1">
      <c r="E197" s="29"/>
    </row>
    <row r="198" spans="2:5" ht="20.100000000000001" customHeight="1">
      <c r="E198" s="29"/>
    </row>
    <row r="199" spans="2:5" ht="20.100000000000001" customHeight="1">
      <c r="E199" s="29"/>
    </row>
    <row r="200" spans="2:5" ht="20.100000000000001" customHeight="1">
      <c r="E200" s="29"/>
    </row>
    <row r="201" spans="2:5" ht="20.100000000000001" customHeight="1">
      <c r="E201" s="29"/>
    </row>
    <row r="202" spans="2:5" ht="20.100000000000001" customHeight="1">
      <c r="E202" s="29"/>
    </row>
    <row r="203" spans="2:5" ht="20.100000000000001" customHeight="1">
      <c r="E203" s="29"/>
    </row>
    <row r="204" spans="2:5" ht="20.100000000000001" customHeight="1">
      <c r="E204" s="29"/>
    </row>
    <row r="205" spans="2:5" ht="20.100000000000001" customHeight="1">
      <c r="E205" s="29"/>
    </row>
    <row r="206" spans="2:5" ht="20.100000000000001" customHeight="1">
      <c r="E206" s="29"/>
    </row>
    <row r="207" spans="2:5" ht="20.100000000000001" customHeight="1">
      <c r="E207" s="29"/>
    </row>
    <row r="208" spans="2:5" ht="20.100000000000001" customHeight="1">
      <c r="E208" s="29"/>
    </row>
    <row r="209" spans="2:5" ht="20.100000000000001" customHeight="1">
      <c r="E209" s="29"/>
    </row>
    <row r="210" spans="2:5" ht="20.100000000000001" customHeight="1">
      <c r="E210" s="29"/>
    </row>
    <row r="211" spans="2:5" ht="20.100000000000001" customHeight="1">
      <c r="E211" s="29"/>
    </row>
    <row r="212" spans="2:5" ht="20.100000000000001" customHeight="1">
      <c r="E212" s="29"/>
    </row>
    <row r="213" spans="2:5" ht="20.100000000000001" customHeight="1">
      <c r="E213" s="29"/>
    </row>
    <row r="214" spans="2:5" ht="20.100000000000001" customHeight="1">
      <c r="E214" s="29"/>
    </row>
    <row r="215" spans="2:5" ht="20.100000000000001" customHeight="1">
      <c r="E215" s="29"/>
    </row>
    <row r="216" spans="2:5" ht="20.100000000000001" customHeight="1">
      <c r="E216" s="29"/>
    </row>
    <row r="217" spans="2:5" ht="20.100000000000001" customHeight="1">
      <c r="E217" s="29"/>
    </row>
    <row r="218" spans="2:5" ht="20.100000000000001" customHeight="1">
      <c r="E218" s="29"/>
    </row>
    <row r="219" spans="2:5" ht="20.100000000000001" customHeight="1">
      <c r="E219" s="29"/>
    </row>
    <row r="220" spans="2:5" ht="20.100000000000001" customHeight="1">
      <c r="E220" s="29"/>
    </row>
    <row r="221" spans="2:5" ht="20.100000000000001" customHeight="1">
      <c r="E221" s="29"/>
    </row>
    <row r="222" spans="2:5" s="31" customFormat="1" ht="15">
      <c r="B222" s="148"/>
    </row>
    <row r="223" spans="2:5">
      <c r="E223" s="29"/>
    </row>
    <row r="224" spans="2:5">
      <c r="E224" s="29"/>
    </row>
    <row r="225" spans="2:5">
      <c r="E225" s="29"/>
    </row>
    <row r="226" spans="2:5">
      <c r="E226" s="29"/>
    </row>
    <row r="227" spans="2:5">
      <c r="E227" s="29"/>
    </row>
    <row r="228" spans="2:5">
      <c r="E228" s="29"/>
    </row>
    <row r="229" spans="2:5">
      <c r="E229" s="29"/>
    </row>
    <row r="230" spans="2:5">
      <c r="E230" s="29"/>
    </row>
    <row r="231" spans="2:5">
      <c r="E231" s="29"/>
    </row>
    <row r="232" spans="2:5" ht="15.75" customHeight="1">
      <c r="E232" s="29"/>
    </row>
    <row r="233" spans="2:5">
      <c r="E233" s="29"/>
    </row>
    <row r="234" spans="2:5" ht="16.5">
      <c r="B234" s="148"/>
      <c r="E234" s="29"/>
    </row>
    <row r="235" spans="2:5" ht="16.5">
      <c r="B235" s="148"/>
      <c r="E235" s="29"/>
    </row>
    <row r="236" spans="2:5" ht="16.5">
      <c r="B236" s="148"/>
      <c r="E236" s="29"/>
    </row>
    <row r="237" spans="2:5">
      <c r="E237" s="29"/>
    </row>
    <row r="238" spans="2:5">
      <c r="E238" s="29"/>
    </row>
    <row r="239" spans="2:5">
      <c r="E239" s="29"/>
    </row>
    <row r="240" spans="2:5">
      <c r="E240" s="29"/>
    </row>
    <row r="241" spans="5:5">
      <c r="E241" s="29"/>
    </row>
    <row r="242" spans="5:5">
      <c r="E242" s="29"/>
    </row>
    <row r="243" spans="5:5">
      <c r="E243" s="29"/>
    </row>
    <row r="244" spans="5:5">
      <c r="E244" s="29"/>
    </row>
    <row r="245" spans="5:5">
      <c r="E245" s="29"/>
    </row>
    <row r="246" spans="5:5">
      <c r="E246" s="29"/>
    </row>
    <row r="247" spans="5:5">
      <c r="E247" s="29"/>
    </row>
    <row r="248" spans="5:5">
      <c r="E248" s="29"/>
    </row>
    <row r="249" spans="5:5">
      <c r="E249" s="29"/>
    </row>
    <row r="250" spans="5:5">
      <c r="E250" s="29"/>
    </row>
    <row r="251" spans="5:5">
      <c r="E251" s="29"/>
    </row>
    <row r="252" spans="5:5">
      <c r="E252" s="29"/>
    </row>
    <row r="253" spans="5:5">
      <c r="E253" s="29"/>
    </row>
    <row r="254" spans="5:5">
      <c r="E254" s="29"/>
    </row>
    <row r="255" spans="5:5">
      <c r="E255" s="29"/>
    </row>
    <row r="256" spans="5:5">
      <c r="E256" s="29"/>
    </row>
    <row r="257" spans="5:5">
      <c r="E257" s="29"/>
    </row>
    <row r="258" spans="5:5">
      <c r="E258" s="29"/>
    </row>
    <row r="259" spans="5:5">
      <c r="E259" s="29"/>
    </row>
    <row r="260" spans="5:5">
      <c r="E260" s="29"/>
    </row>
    <row r="261" spans="5:5">
      <c r="E261" s="29"/>
    </row>
    <row r="262" spans="5:5">
      <c r="E262" s="29"/>
    </row>
    <row r="263" spans="5:5">
      <c r="E263" s="29"/>
    </row>
    <row r="264" spans="5:5">
      <c r="E264" s="29"/>
    </row>
    <row r="265" spans="5:5">
      <c r="E265" s="29"/>
    </row>
    <row r="266" spans="5:5">
      <c r="E266" s="29"/>
    </row>
    <row r="267" spans="5:5">
      <c r="E267" s="29"/>
    </row>
  </sheetData>
  <mergeCells count="9">
    <mergeCell ref="M11:M12"/>
    <mergeCell ref="N11:N12"/>
    <mergeCell ref="C2:H2"/>
    <mergeCell ref="C4:H4"/>
    <mergeCell ref="B11:B12"/>
    <mergeCell ref="C11:C12"/>
    <mergeCell ref="D11:D12"/>
    <mergeCell ref="E11:H11"/>
    <mergeCell ref="I11:L11"/>
  </mergeCells>
  <pageMargins left="0.27559055118110198" right="0.24" top="0.28000000000000003" bottom="0.17" header="0.17" footer="0.17"/>
  <pageSetup paperSize="9" scale="32" orientation="landscape" horizontalDpi="4294967292" r:id="rId1"/>
  <headerFooter alignWithMargins="0">
    <oddFooter>&amp;C&amp;26 47</oddFooter>
  </headerFooter>
</worksheet>
</file>

<file path=xl/worksheets/sheet20.xml><?xml version="1.0" encoding="utf-8"?>
<worksheet xmlns="http://schemas.openxmlformats.org/spreadsheetml/2006/main" xmlns:r="http://schemas.openxmlformats.org/officeDocument/2006/relationships">
  <dimension ref="B1:O267"/>
  <sheetViews>
    <sheetView view="pageBreakPreview" zoomScale="26" zoomScaleSheetLayoutView="26" workbookViewId="0">
      <selection activeCell="H52" sqref="H52"/>
    </sheetView>
  </sheetViews>
  <sheetFormatPr defaultColWidth="9.33203125" defaultRowHeight="15.75"/>
  <cols>
    <col min="1" max="1" width="6.33203125" style="373" customWidth="1"/>
    <col min="2" max="2" width="16.83203125" style="524" customWidth="1"/>
    <col min="3" max="3" width="108.83203125" style="373" customWidth="1"/>
    <col min="4" max="4" width="29.33203125" style="373" customWidth="1"/>
    <col min="5" max="5" width="32.83203125" style="527" customWidth="1"/>
    <col min="6" max="6" width="30" style="373" customWidth="1"/>
    <col min="7" max="7" width="34.83203125" style="373" customWidth="1"/>
    <col min="8" max="8" width="32.1640625" style="373" customWidth="1"/>
    <col min="9" max="9" width="36.83203125" style="373" customWidth="1"/>
    <col min="10" max="10" width="35.33203125" style="373" customWidth="1"/>
    <col min="11" max="11" width="35.83203125" style="373" customWidth="1"/>
    <col min="12" max="12" width="35.1640625" style="373" customWidth="1"/>
    <col min="13" max="14" width="35.83203125" style="373" customWidth="1"/>
    <col min="15" max="15" width="6.33203125" style="373" customWidth="1"/>
    <col min="16" max="16384" width="9.33203125" style="373"/>
  </cols>
  <sheetData>
    <row r="1" spans="2:15" ht="21" thickBot="1">
      <c r="B1" s="510"/>
      <c r="C1" s="370"/>
      <c r="D1" s="370"/>
      <c r="E1" s="511"/>
      <c r="F1" s="370"/>
      <c r="G1" s="370"/>
      <c r="H1" s="370"/>
      <c r="I1" s="370"/>
      <c r="J1" s="370"/>
      <c r="K1" s="370"/>
      <c r="L1" s="370"/>
      <c r="M1" s="512"/>
      <c r="N1" s="370"/>
    </row>
    <row r="2" spans="2:15" ht="40.15" customHeight="1" thickBot="1">
      <c r="B2" s="510"/>
      <c r="C2" s="1777" t="s">
        <v>270</v>
      </c>
      <c r="D2" s="1778"/>
      <c r="E2" s="1778"/>
      <c r="F2" s="1778"/>
      <c r="G2" s="1778"/>
      <c r="H2" s="1779"/>
      <c r="I2" s="370"/>
      <c r="J2" s="370"/>
      <c r="K2" s="370"/>
      <c r="L2" s="370"/>
      <c r="M2" s="513"/>
      <c r="N2" s="370"/>
    </row>
    <row r="3" spans="2:15" ht="32.25" thickBot="1">
      <c r="B3" s="510"/>
      <c r="C3" s="1179"/>
      <c r="D3" s="1179"/>
      <c r="E3" s="1179"/>
      <c r="F3" s="1179"/>
      <c r="G3" s="1179"/>
      <c r="H3" s="1179"/>
      <c r="I3" s="370"/>
      <c r="J3" s="370"/>
      <c r="K3" s="370"/>
      <c r="L3" s="370"/>
      <c r="M3" s="370"/>
      <c r="N3" s="370"/>
    </row>
    <row r="4" spans="2:15" ht="40.15" customHeight="1" thickBot="1">
      <c r="B4" s="510"/>
      <c r="C4" s="1780" t="s">
        <v>379</v>
      </c>
      <c r="D4" s="1781"/>
      <c r="E4" s="1781"/>
      <c r="F4" s="1781"/>
      <c r="G4" s="1781"/>
      <c r="H4" s="1782"/>
      <c r="I4" s="370"/>
      <c r="J4" s="370"/>
      <c r="K4" s="370"/>
      <c r="L4" s="370"/>
      <c r="M4" s="370"/>
      <c r="N4" s="370"/>
    </row>
    <row r="5" spans="2:15" ht="18.75">
      <c r="B5" s="510"/>
      <c r="C5" s="634"/>
      <c r="D5" s="634"/>
      <c r="E5" s="634"/>
      <c r="F5" s="634"/>
      <c r="G5" s="634"/>
      <c r="H5" s="634"/>
      <c r="I5" s="370"/>
      <c r="J5" s="370"/>
      <c r="K5" s="370"/>
      <c r="L5" s="370"/>
      <c r="M5" s="370"/>
      <c r="N5" s="370"/>
    </row>
    <row r="6" spans="2:15" ht="28.5">
      <c r="B6" s="510"/>
      <c r="C6" s="844" t="s">
        <v>349</v>
      </c>
      <c r="D6" s="1163" t="s">
        <v>771</v>
      </c>
      <c r="E6" s="511"/>
      <c r="F6" s="370"/>
      <c r="G6" s="370"/>
      <c r="H6" s="370"/>
      <c r="I6" s="370"/>
      <c r="J6" s="370"/>
      <c r="K6" s="370"/>
      <c r="L6" s="370"/>
      <c r="M6" s="370"/>
      <c r="N6" s="370"/>
    </row>
    <row r="7" spans="2:15" ht="28.5">
      <c r="B7" s="510"/>
      <c r="C7" s="844" t="s">
        <v>194</v>
      </c>
      <c r="D7" s="1163" t="s">
        <v>772</v>
      </c>
      <c r="E7" s="511"/>
      <c r="F7" s="370"/>
      <c r="G7" s="370"/>
      <c r="H7" s="370"/>
      <c r="I7" s="370"/>
      <c r="J7" s="370"/>
      <c r="K7" s="370"/>
      <c r="L7" s="370"/>
      <c r="M7" s="370"/>
      <c r="N7" s="370"/>
    </row>
    <row r="8" spans="2:15" ht="15.75" customHeight="1">
      <c r="B8" s="510"/>
      <c r="C8" s="370"/>
      <c r="D8" s="370"/>
      <c r="E8" s="370"/>
      <c r="F8" s="370"/>
      <c r="G8" s="370"/>
      <c r="H8" s="370"/>
      <c r="I8" s="370"/>
      <c r="J8" s="370"/>
      <c r="K8" s="370"/>
      <c r="L8" s="370"/>
      <c r="M8" s="513"/>
      <c r="N8" s="370"/>
    </row>
    <row r="9" spans="2:15" ht="27.75">
      <c r="B9" s="510"/>
      <c r="C9" s="1181" t="s">
        <v>789</v>
      </c>
      <c r="D9" s="370"/>
      <c r="E9" s="511"/>
      <c r="F9" s="514"/>
      <c r="G9" s="370"/>
      <c r="H9" s="370"/>
      <c r="I9" s="370"/>
      <c r="J9" s="370"/>
      <c r="K9" s="370"/>
      <c r="L9" s="370"/>
      <c r="M9" s="370"/>
      <c r="N9" s="370"/>
    </row>
    <row r="10" spans="2:15" ht="29.25" thickBot="1">
      <c r="B10" s="515"/>
      <c r="C10" s="845" t="s">
        <v>807</v>
      </c>
      <c r="D10" s="516"/>
      <c r="E10" s="517"/>
      <c r="F10" s="516"/>
      <c r="G10" s="516"/>
      <c r="H10" s="516"/>
      <c r="I10" s="516"/>
      <c r="J10" s="516"/>
      <c r="K10" s="516"/>
      <c r="L10" s="516"/>
      <c r="M10" s="517"/>
      <c r="N10" s="1166" t="s">
        <v>804</v>
      </c>
      <c r="O10" s="374"/>
    </row>
    <row r="11" spans="2:15" s="519" customFormat="1" ht="38.450000000000003" customHeight="1">
      <c r="B11" s="1783" t="s">
        <v>76</v>
      </c>
      <c r="C11" s="1785" t="s">
        <v>380</v>
      </c>
      <c r="D11" s="1785" t="s">
        <v>81</v>
      </c>
      <c r="E11" s="1787" t="s">
        <v>89</v>
      </c>
      <c r="F11" s="1788"/>
      <c r="G11" s="1788"/>
      <c r="H11" s="1789"/>
      <c r="I11" s="1787" t="s">
        <v>381</v>
      </c>
      <c r="J11" s="1788"/>
      <c r="K11" s="1788"/>
      <c r="L11" s="1789"/>
      <c r="M11" s="1796" t="s">
        <v>90</v>
      </c>
      <c r="N11" s="1798" t="s">
        <v>299</v>
      </c>
      <c r="O11" s="518"/>
    </row>
    <row r="12" spans="2:15" s="519" customFormat="1" ht="94.9" customHeight="1" thickBot="1">
      <c r="B12" s="1784"/>
      <c r="C12" s="1786"/>
      <c r="D12" s="1786"/>
      <c r="E12" s="1182" t="s">
        <v>82</v>
      </c>
      <c r="F12" s="1182" t="s">
        <v>83</v>
      </c>
      <c r="G12" s="1182" t="s">
        <v>84</v>
      </c>
      <c r="H12" s="1182" t="s">
        <v>85</v>
      </c>
      <c r="I12" s="1182" t="s">
        <v>86</v>
      </c>
      <c r="J12" s="1182" t="s">
        <v>83</v>
      </c>
      <c r="K12" s="1182" t="s">
        <v>87</v>
      </c>
      <c r="L12" s="1182" t="s">
        <v>88</v>
      </c>
      <c r="M12" s="1797"/>
      <c r="N12" s="1799"/>
      <c r="O12" s="518"/>
    </row>
    <row r="13" spans="2:15" ht="20.100000000000001" customHeight="1" thickBot="1">
      <c r="B13" s="1183">
        <v>1</v>
      </c>
      <c r="C13" s="1184">
        <v>2</v>
      </c>
      <c r="D13" s="1184">
        <v>3</v>
      </c>
      <c r="E13" s="1184">
        <v>4</v>
      </c>
      <c r="F13" s="1184">
        <v>5</v>
      </c>
      <c r="G13" s="1184">
        <v>6</v>
      </c>
      <c r="H13" s="1184">
        <v>7</v>
      </c>
      <c r="I13" s="1184">
        <v>8</v>
      </c>
      <c r="J13" s="1184">
        <v>9</v>
      </c>
      <c r="K13" s="1184">
        <v>10</v>
      </c>
      <c r="L13" s="1184">
        <v>11</v>
      </c>
      <c r="M13" s="1185">
        <v>12</v>
      </c>
      <c r="N13" s="1186">
        <v>13</v>
      </c>
      <c r="O13" s="374"/>
    </row>
    <row r="14" spans="2:15" s="828" customFormat="1" ht="40.15" customHeight="1" thickBot="1">
      <c r="B14" s="824">
        <v>1</v>
      </c>
      <c r="C14" s="825" t="s">
        <v>19</v>
      </c>
      <c r="D14" s="826">
        <v>0</v>
      </c>
      <c r="E14" s="1187">
        <v>0</v>
      </c>
      <c r="F14" s="1187">
        <v>0</v>
      </c>
      <c r="G14" s="1187">
        <v>0</v>
      </c>
      <c r="H14" s="1187">
        <v>0</v>
      </c>
      <c r="I14" s="1187">
        <v>0</v>
      </c>
      <c r="J14" s="1790">
        <v>198.81</v>
      </c>
      <c r="K14" s="1187">
        <v>0</v>
      </c>
      <c r="L14" s="1187">
        <v>0</v>
      </c>
      <c r="M14" s="1790">
        <v>2450</v>
      </c>
      <c r="N14" s="1793">
        <v>2251.19</v>
      </c>
      <c r="O14" s="827"/>
    </row>
    <row r="15" spans="2:15" s="828" customFormat="1" ht="40.15" customHeight="1" thickBot="1">
      <c r="B15" s="829">
        <v>2</v>
      </c>
      <c r="C15" s="830" t="s">
        <v>21</v>
      </c>
      <c r="D15" s="831">
        <v>5.28E-2</v>
      </c>
      <c r="E15" s="1187">
        <v>0</v>
      </c>
      <c r="F15" s="1187">
        <v>0</v>
      </c>
      <c r="G15" s="1187">
        <v>0</v>
      </c>
      <c r="H15" s="1187">
        <v>0</v>
      </c>
      <c r="I15" s="1187">
        <v>0</v>
      </c>
      <c r="J15" s="1791"/>
      <c r="K15" s="1187">
        <v>0</v>
      </c>
      <c r="L15" s="1187">
        <v>0</v>
      </c>
      <c r="M15" s="1791"/>
      <c r="N15" s="1794"/>
      <c r="O15" s="827"/>
    </row>
    <row r="16" spans="2:15" s="828" customFormat="1" ht="40.15" customHeight="1" thickBot="1">
      <c r="B16" s="829">
        <v>3</v>
      </c>
      <c r="C16" s="832" t="s">
        <v>213</v>
      </c>
      <c r="D16" s="831"/>
      <c r="E16" s="1187">
        <v>0</v>
      </c>
      <c r="F16" s="1187">
        <v>0</v>
      </c>
      <c r="G16" s="1187">
        <v>0</v>
      </c>
      <c r="H16" s="1187">
        <v>0</v>
      </c>
      <c r="I16" s="1187">
        <v>0</v>
      </c>
      <c r="J16" s="1791"/>
      <c r="K16" s="1187">
        <v>0</v>
      </c>
      <c r="L16" s="1187">
        <v>0</v>
      </c>
      <c r="M16" s="1791"/>
      <c r="N16" s="1794"/>
      <c r="O16" s="827"/>
    </row>
    <row r="17" spans="2:15" s="828" customFormat="1" ht="40.15" customHeight="1" thickBot="1">
      <c r="B17" s="829" t="s">
        <v>37</v>
      </c>
      <c r="C17" s="832" t="s">
        <v>212</v>
      </c>
      <c r="D17" s="831"/>
      <c r="E17" s="1187">
        <v>0</v>
      </c>
      <c r="F17" s="1187">
        <v>0</v>
      </c>
      <c r="G17" s="1187">
        <v>0</v>
      </c>
      <c r="H17" s="1187">
        <v>0</v>
      </c>
      <c r="I17" s="1187">
        <v>0</v>
      </c>
      <c r="J17" s="1791"/>
      <c r="K17" s="1187">
        <v>0</v>
      </c>
      <c r="L17" s="1187">
        <v>0</v>
      </c>
      <c r="M17" s="1791"/>
      <c r="N17" s="1794"/>
      <c r="O17" s="827"/>
    </row>
    <row r="18" spans="2:15" s="828" customFormat="1" ht="40.15" customHeight="1" thickBot="1">
      <c r="B18" s="829" t="s">
        <v>38</v>
      </c>
      <c r="C18" s="832" t="s">
        <v>22</v>
      </c>
      <c r="D18" s="831"/>
      <c r="E18" s="1187">
        <v>0</v>
      </c>
      <c r="F18" s="1187">
        <v>0</v>
      </c>
      <c r="G18" s="1187">
        <v>0</v>
      </c>
      <c r="H18" s="1187">
        <v>0</v>
      </c>
      <c r="I18" s="1187">
        <v>0</v>
      </c>
      <c r="J18" s="1791"/>
      <c r="K18" s="1187">
        <v>0</v>
      </c>
      <c r="L18" s="1187">
        <v>0</v>
      </c>
      <c r="M18" s="1791"/>
      <c r="N18" s="1794"/>
      <c r="O18" s="827"/>
    </row>
    <row r="19" spans="2:15" s="828" customFormat="1" ht="40.15" customHeight="1" thickBot="1">
      <c r="B19" s="829" t="s">
        <v>43</v>
      </c>
      <c r="C19" s="832" t="s">
        <v>23</v>
      </c>
      <c r="D19" s="831"/>
      <c r="E19" s="1187">
        <v>0</v>
      </c>
      <c r="F19" s="1187">
        <v>0</v>
      </c>
      <c r="G19" s="1187">
        <v>0</v>
      </c>
      <c r="H19" s="1187">
        <v>0</v>
      </c>
      <c r="I19" s="1187">
        <v>0</v>
      </c>
      <c r="J19" s="1791"/>
      <c r="K19" s="1187">
        <v>0</v>
      </c>
      <c r="L19" s="1187">
        <v>0</v>
      </c>
      <c r="M19" s="1791"/>
      <c r="N19" s="1794"/>
      <c r="O19" s="827"/>
    </row>
    <row r="20" spans="2:15" s="828" customFormat="1" ht="40.15" customHeight="1" thickBot="1">
      <c r="B20" s="829" t="s">
        <v>41</v>
      </c>
      <c r="C20" s="832" t="s">
        <v>300</v>
      </c>
      <c r="D20" s="831"/>
      <c r="E20" s="1187">
        <v>0</v>
      </c>
      <c r="F20" s="1187">
        <v>0</v>
      </c>
      <c r="G20" s="1187">
        <v>0</v>
      </c>
      <c r="H20" s="1187">
        <v>0</v>
      </c>
      <c r="I20" s="1187">
        <v>0</v>
      </c>
      <c r="J20" s="1791"/>
      <c r="K20" s="1187">
        <v>0</v>
      </c>
      <c r="L20" s="1187">
        <v>0</v>
      </c>
      <c r="M20" s="1791"/>
      <c r="N20" s="1794"/>
      <c r="O20" s="827"/>
    </row>
    <row r="21" spans="2:15" s="828" customFormat="1" ht="40.15" customHeight="1" thickBot="1">
      <c r="B21" s="829" t="s">
        <v>42</v>
      </c>
      <c r="C21" s="832" t="s">
        <v>24</v>
      </c>
      <c r="D21" s="831"/>
      <c r="E21" s="1187">
        <v>0</v>
      </c>
      <c r="F21" s="1187">
        <v>0</v>
      </c>
      <c r="G21" s="1187">
        <v>0</v>
      </c>
      <c r="H21" s="1187">
        <v>0</v>
      </c>
      <c r="I21" s="1187">
        <v>0</v>
      </c>
      <c r="J21" s="1791"/>
      <c r="K21" s="1187">
        <v>0</v>
      </c>
      <c r="L21" s="1187">
        <v>0</v>
      </c>
      <c r="M21" s="1791"/>
      <c r="N21" s="1794"/>
      <c r="O21" s="827"/>
    </row>
    <row r="22" spans="2:15" s="828" customFormat="1" ht="40.15" customHeight="1" thickBot="1">
      <c r="B22" s="829" t="s">
        <v>44</v>
      </c>
      <c r="C22" s="832" t="s">
        <v>20</v>
      </c>
      <c r="D22" s="831"/>
      <c r="E22" s="1187">
        <v>0</v>
      </c>
      <c r="F22" s="1187">
        <v>0</v>
      </c>
      <c r="G22" s="1187">
        <v>0</v>
      </c>
      <c r="H22" s="1187">
        <v>0</v>
      </c>
      <c r="I22" s="1187">
        <v>0</v>
      </c>
      <c r="J22" s="1791"/>
      <c r="K22" s="1187">
        <v>0</v>
      </c>
      <c r="L22" s="1187">
        <v>0</v>
      </c>
      <c r="M22" s="1791"/>
      <c r="N22" s="1794"/>
      <c r="O22" s="827"/>
    </row>
    <row r="23" spans="2:15" s="828" customFormat="1" ht="40.15" customHeight="1" thickBot="1">
      <c r="B23" s="829">
        <v>4</v>
      </c>
      <c r="C23" s="832" t="s">
        <v>214</v>
      </c>
      <c r="D23" s="831"/>
      <c r="E23" s="1187">
        <v>0</v>
      </c>
      <c r="F23" s="1187">
        <v>0</v>
      </c>
      <c r="G23" s="1187">
        <v>0</v>
      </c>
      <c r="H23" s="1187">
        <v>0</v>
      </c>
      <c r="I23" s="1187">
        <v>0</v>
      </c>
      <c r="J23" s="1791"/>
      <c r="K23" s="1187">
        <v>0</v>
      </c>
      <c r="L23" s="1187">
        <v>0</v>
      </c>
      <c r="M23" s="1791"/>
      <c r="N23" s="1794"/>
      <c r="O23" s="827"/>
    </row>
    <row r="24" spans="2:15" s="828" customFormat="1" ht="40.15" customHeight="1" thickBot="1">
      <c r="B24" s="829" t="s">
        <v>37</v>
      </c>
      <c r="C24" s="832" t="s">
        <v>212</v>
      </c>
      <c r="D24" s="831"/>
      <c r="E24" s="1187">
        <v>0</v>
      </c>
      <c r="F24" s="1187">
        <v>0</v>
      </c>
      <c r="G24" s="1187">
        <v>0</v>
      </c>
      <c r="H24" s="1187">
        <v>0</v>
      </c>
      <c r="I24" s="1187">
        <v>0</v>
      </c>
      <c r="J24" s="1791"/>
      <c r="K24" s="1187">
        <v>0</v>
      </c>
      <c r="L24" s="1187">
        <v>0</v>
      </c>
      <c r="M24" s="1791"/>
      <c r="N24" s="1794"/>
      <c r="O24" s="827"/>
    </row>
    <row r="25" spans="2:15" s="828" customFormat="1" ht="40.15" customHeight="1" thickBot="1">
      <c r="B25" s="829" t="s">
        <v>38</v>
      </c>
      <c r="C25" s="832" t="s">
        <v>22</v>
      </c>
      <c r="D25" s="831">
        <v>5.28E-2</v>
      </c>
      <c r="E25" s="1187">
        <v>0</v>
      </c>
      <c r="F25" s="1187">
        <v>0</v>
      </c>
      <c r="G25" s="1187">
        <v>0</v>
      </c>
      <c r="H25" s="1187">
        <v>0</v>
      </c>
      <c r="I25" s="1187">
        <v>0</v>
      </c>
      <c r="J25" s="1791"/>
      <c r="K25" s="1187">
        <v>0</v>
      </c>
      <c r="L25" s="1187">
        <v>0</v>
      </c>
      <c r="M25" s="1791"/>
      <c r="N25" s="1794"/>
      <c r="O25" s="827"/>
    </row>
    <row r="26" spans="2:15" s="828" customFormat="1" ht="40.15" customHeight="1" thickBot="1">
      <c r="B26" s="829" t="s">
        <v>43</v>
      </c>
      <c r="C26" s="832" t="s">
        <v>23</v>
      </c>
      <c r="D26" s="831"/>
      <c r="E26" s="1187">
        <v>0</v>
      </c>
      <c r="F26" s="1187">
        <v>0</v>
      </c>
      <c r="G26" s="1187">
        <v>0</v>
      </c>
      <c r="H26" s="1187">
        <v>0</v>
      </c>
      <c r="I26" s="1187">
        <v>0</v>
      </c>
      <c r="J26" s="1791"/>
      <c r="K26" s="1187">
        <v>0</v>
      </c>
      <c r="L26" s="1187">
        <v>0</v>
      </c>
      <c r="M26" s="1791"/>
      <c r="N26" s="1794"/>
      <c r="O26" s="827"/>
    </row>
    <row r="27" spans="2:15" s="828" customFormat="1" ht="40.15" customHeight="1" thickBot="1">
      <c r="B27" s="829" t="s">
        <v>41</v>
      </c>
      <c r="C27" s="832" t="s">
        <v>300</v>
      </c>
      <c r="D27" s="831"/>
      <c r="E27" s="1187">
        <v>0</v>
      </c>
      <c r="F27" s="1187">
        <v>0</v>
      </c>
      <c r="G27" s="1187">
        <v>0</v>
      </c>
      <c r="H27" s="1187">
        <v>0</v>
      </c>
      <c r="I27" s="1187">
        <v>0</v>
      </c>
      <c r="J27" s="1791"/>
      <c r="K27" s="1187">
        <v>0</v>
      </c>
      <c r="L27" s="1187">
        <v>0</v>
      </c>
      <c r="M27" s="1791"/>
      <c r="N27" s="1794"/>
      <c r="O27" s="827"/>
    </row>
    <row r="28" spans="2:15" s="828" customFormat="1" ht="40.15" customHeight="1" thickBot="1">
      <c r="B28" s="829" t="s">
        <v>42</v>
      </c>
      <c r="C28" s="832" t="s">
        <v>24</v>
      </c>
      <c r="D28" s="831"/>
      <c r="E28" s="1187">
        <v>0</v>
      </c>
      <c r="F28" s="1187">
        <v>0</v>
      </c>
      <c r="G28" s="1187">
        <v>0</v>
      </c>
      <c r="H28" s="1187">
        <v>0</v>
      </c>
      <c r="I28" s="1187">
        <v>0</v>
      </c>
      <c r="J28" s="1791"/>
      <c r="K28" s="1187">
        <v>0</v>
      </c>
      <c r="L28" s="1187">
        <v>0</v>
      </c>
      <c r="M28" s="1791"/>
      <c r="N28" s="1794"/>
      <c r="O28" s="827"/>
    </row>
    <row r="29" spans="2:15" s="828" customFormat="1" ht="40.15" customHeight="1" thickBot="1">
      <c r="B29" s="829" t="s">
        <v>44</v>
      </c>
      <c r="C29" s="832" t="s">
        <v>20</v>
      </c>
      <c r="D29" s="831">
        <v>3.3399999999999999E-2</v>
      </c>
      <c r="E29" s="1187">
        <v>0</v>
      </c>
      <c r="F29" s="1187">
        <v>0</v>
      </c>
      <c r="G29" s="1187">
        <v>0</v>
      </c>
      <c r="H29" s="1187">
        <v>0</v>
      </c>
      <c r="I29" s="1187">
        <v>0</v>
      </c>
      <c r="J29" s="1791"/>
      <c r="K29" s="1187">
        <v>0</v>
      </c>
      <c r="L29" s="1187">
        <v>0</v>
      </c>
      <c r="M29" s="1791"/>
      <c r="N29" s="1794"/>
      <c r="O29" s="827"/>
    </row>
    <row r="30" spans="2:15" s="828" customFormat="1" ht="40.15" customHeight="1" thickBot="1">
      <c r="B30" s="833">
        <v>5</v>
      </c>
      <c r="C30" s="832" t="s">
        <v>25</v>
      </c>
      <c r="D30" s="831"/>
      <c r="E30" s="1187">
        <v>0</v>
      </c>
      <c r="F30" s="1187">
        <v>0</v>
      </c>
      <c r="G30" s="1187">
        <v>0</v>
      </c>
      <c r="H30" s="1187">
        <v>0</v>
      </c>
      <c r="I30" s="1187">
        <v>0</v>
      </c>
      <c r="J30" s="1791"/>
      <c r="K30" s="1187">
        <v>0</v>
      </c>
      <c r="L30" s="1187">
        <v>0</v>
      </c>
      <c r="M30" s="1791"/>
      <c r="N30" s="1794"/>
      <c r="O30" s="827"/>
    </row>
    <row r="31" spans="2:15" s="828" customFormat="1" ht="40.15" customHeight="1" thickBot="1">
      <c r="B31" s="829">
        <v>6</v>
      </c>
      <c r="C31" s="832" t="s">
        <v>26</v>
      </c>
      <c r="D31" s="831">
        <v>5.28E-2</v>
      </c>
      <c r="E31" s="1187">
        <v>0</v>
      </c>
      <c r="F31" s="1187">
        <v>0</v>
      </c>
      <c r="G31" s="1187">
        <v>0</v>
      </c>
      <c r="H31" s="1187">
        <v>0</v>
      </c>
      <c r="I31" s="1187">
        <v>0</v>
      </c>
      <c r="J31" s="1791"/>
      <c r="K31" s="1187">
        <v>0</v>
      </c>
      <c r="L31" s="1187">
        <v>0</v>
      </c>
      <c r="M31" s="1791"/>
      <c r="N31" s="1794"/>
      <c r="O31" s="827"/>
    </row>
    <row r="32" spans="2:15" s="828" customFormat="1" ht="40.15" customHeight="1" thickBot="1">
      <c r="B32" s="829">
        <v>7</v>
      </c>
      <c r="C32" s="830" t="s">
        <v>53</v>
      </c>
      <c r="D32" s="831">
        <v>9.5000000000000001E-2</v>
      </c>
      <c r="E32" s="1187">
        <v>0</v>
      </c>
      <c r="F32" s="1187">
        <v>0</v>
      </c>
      <c r="G32" s="1187">
        <v>0</v>
      </c>
      <c r="H32" s="1187">
        <v>0</v>
      </c>
      <c r="I32" s="1187">
        <v>0</v>
      </c>
      <c r="J32" s="1791"/>
      <c r="K32" s="1187">
        <v>0</v>
      </c>
      <c r="L32" s="1187">
        <v>0</v>
      </c>
      <c r="M32" s="1791"/>
      <c r="N32" s="1794"/>
      <c r="O32" s="827"/>
    </row>
    <row r="33" spans="2:15" s="828" customFormat="1" ht="40.15" customHeight="1" thickBot="1">
      <c r="B33" s="829">
        <v>8</v>
      </c>
      <c r="C33" s="830" t="s">
        <v>27</v>
      </c>
      <c r="D33" s="831">
        <v>6.3299999999999995E-2</v>
      </c>
      <c r="E33" s="1187">
        <v>0</v>
      </c>
      <c r="F33" s="1187">
        <v>0</v>
      </c>
      <c r="G33" s="1187">
        <v>0</v>
      </c>
      <c r="H33" s="1187">
        <v>0</v>
      </c>
      <c r="I33" s="1187">
        <v>0</v>
      </c>
      <c r="J33" s="1791"/>
      <c r="K33" s="1187">
        <v>0</v>
      </c>
      <c r="L33" s="1187">
        <v>0</v>
      </c>
      <c r="M33" s="1791"/>
      <c r="N33" s="1794"/>
      <c r="O33" s="827"/>
    </row>
    <row r="34" spans="2:15" s="828" customFormat="1" ht="40.15" customHeight="1" thickBot="1">
      <c r="B34" s="829">
        <v>9</v>
      </c>
      <c r="C34" s="830" t="s">
        <v>51</v>
      </c>
      <c r="D34" s="831">
        <v>6.3299999999999995E-2</v>
      </c>
      <c r="E34" s="1187">
        <v>0</v>
      </c>
      <c r="F34" s="1187">
        <v>0</v>
      </c>
      <c r="G34" s="1187">
        <v>0</v>
      </c>
      <c r="H34" s="1187">
        <v>0</v>
      </c>
      <c r="I34" s="1187">
        <v>0</v>
      </c>
      <c r="J34" s="1791"/>
      <c r="K34" s="1187">
        <v>0</v>
      </c>
      <c r="L34" s="1187">
        <v>0</v>
      </c>
      <c r="M34" s="1791"/>
      <c r="N34" s="1794"/>
      <c r="O34" s="827"/>
    </row>
    <row r="35" spans="2:15" s="828" customFormat="1" ht="40.15" customHeight="1" thickBot="1">
      <c r="B35" s="829">
        <v>10</v>
      </c>
      <c r="C35" s="834" t="s">
        <v>28</v>
      </c>
      <c r="D35" s="831"/>
      <c r="E35" s="1187">
        <v>0</v>
      </c>
      <c r="F35" s="1187">
        <v>0</v>
      </c>
      <c r="G35" s="1187">
        <v>0</v>
      </c>
      <c r="H35" s="1187">
        <v>0</v>
      </c>
      <c r="I35" s="1187">
        <v>0</v>
      </c>
      <c r="J35" s="1791"/>
      <c r="K35" s="1187">
        <v>0</v>
      </c>
      <c r="L35" s="1187">
        <v>0</v>
      </c>
      <c r="M35" s="1791"/>
      <c r="N35" s="1794"/>
      <c r="O35" s="827"/>
    </row>
    <row r="36" spans="2:15" s="828" customFormat="1" ht="40.15" customHeight="1" thickBot="1">
      <c r="B36" s="829">
        <v>11</v>
      </c>
      <c r="C36" s="832" t="s">
        <v>0</v>
      </c>
      <c r="D36" s="831"/>
      <c r="E36" s="1187">
        <v>0</v>
      </c>
      <c r="F36" s="1187">
        <v>0</v>
      </c>
      <c r="G36" s="1187">
        <v>0</v>
      </c>
      <c r="H36" s="1187">
        <v>0</v>
      </c>
      <c r="I36" s="1187">
        <v>0</v>
      </c>
      <c r="J36" s="1791"/>
      <c r="K36" s="1187">
        <v>0</v>
      </c>
      <c r="L36" s="1187">
        <v>0</v>
      </c>
      <c r="M36" s="1791"/>
      <c r="N36" s="1794"/>
      <c r="O36" s="827"/>
    </row>
    <row r="37" spans="2:15" s="828" customFormat="1" ht="40.15" customHeight="1" thickBot="1">
      <c r="B37" s="829">
        <v>12</v>
      </c>
      <c r="C37" s="834" t="s">
        <v>29</v>
      </c>
      <c r="D37" s="831"/>
      <c r="E37" s="1187">
        <v>0</v>
      </c>
      <c r="F37" s="1187">
        <v>0</v>
      </c>
      <c r="G37" s="1187">
        <v>0</v>
      </c>
      <c r="H37" s="1187">
        <v>0</v>
      </c>
      <c r="I37" s="1187">
        <v>0</v>
      </c>
      <c r="J37" s="1791"/>
      <c r="K37" s="1187">
        <v>0</v>
      </c>
      <c r="L37" s="1187">
        <v>0</v>
      </c>
      <c r="M37" s="1791"/>
      <c r="N37" s="1794"/>
      <c r="O37" s="827"/>
    </row>
    <row r="38" spans="2:15" s="828" customFormat="1" ht="40.15" customHeight="1" thickBot="1">
      <c r="B38" s="829">
        <v>13</v>
      </c>
      <c r="C38" s="835" t="s">
        <v>256</v>
      </c>
      <c r="D38" s="836">
        <v>0.15</v>
      </c>
      <c r="E38" s="1187">
        <v>0</v>
      </c>
      <c r="F38" s="1187">
        <v>0</v>
      </c>
      <c r="G38" s="1187">
        <v>0</v>
      </c>
      <c r="H38" s="1187">
        <v>0</v>
      </c>
      <c r="I38" s="1187">
        <v>0</v>
      </c>
      <c r="J38" s="1791"/>
      <c r="K38" s="1187">
        <v>0</v>
      </c>
      <c r="L38" s="1187">
        <v>0</v>
      </c>
      <c r="M38" s="1791"/>
      <c r="N38" s="1794"/>
      <c r="O38" s="827"/>
    </row>
    <row r="39" spans="2:15" s="828" customFormat="1" ht="40.15" customHeight="1" thickBot="1">
      <c r="B39" s="829">
        <v>15</v>
      </c>
      <c r="C39" s="832" t="s">
        <v>52</v>
      </c>
      <c r="D39" s="831">
        <v>0.15</v>
      </c>
      <c r="E39" s="1187">
        <v>0</v>
      </c>
      <c r="F39" s="1187">
        <v>0</v>
      </c>
      <c r="G39" s="1187">
        <v>0</v>
      </c>
      <c r="H39" s="1187">
        <v>0</v>
      </c>
      <c r="I39" s="1187">
        <v>0</v>
      </c>
      <c r="J39" s="1791"/>
      <c r="K39" s="1187">
        <v>0</v>
      </c>
      <c r="L39" s="1187">
        <v>0</v>
      </c>
      <c r="M39" s="1791"/>
      <c r="N39" s="1794"/>
      <c r="O39" s="827"/>
    </row>
    <row r="40" spans="2:15" s="828" customFormat="1" ht="40.15" customHeight="1" thickBot="1">
      <c r="B40" s="838">
        <v>16</v>
      </c>
      <c r="C40" s="835" t="s">
        <v>257</v>
      </c>
      <c r="D40" s="837"/>
      <c r="E40" s="1187">
        <v>0</v>
      </c>
      <c r="F40" s="1187">
        <v>0</v>
      </c>
      <c r="G40" s="1187">
        <v>0</v>
      </c>
      <c r="H40" s="1187">
        <v>0</v>
      </c>
      <c r="I40" s="1187">
        <v>0</v>
      </c>
      <c r="J40" s="1792"/>
      <c r="K40" s="1187">
        <v>0</v>
      </c>
      <c r="L40" s="1187">
        <v>0</v>
      </c>
      <c r="M40" s="1792"/>
      <c r="N40" s="1795"/>
      <c r="O40" s="827"/>
    </row>
    <row r="41" spans="2:15" s="828" customFormat="1" ht="40.15" customHeight="1" thickBot="1">
      <c r="B41" s="829">
        <v>17</v>
      </c>
      <c r="C41" s="832" t="s">
        <v>372</v>
      </c>
      <c r="D41" s="830"/>
      <c r="E41" s="1187">
        <v>0</v>
      </c>
      <c r="F41" s="1187">
        <v>0</v>
      </c>
      <c r="G41" s="1187">
        <v>0</v>
      </c>
      <c r="H41" s="1187">
        <v>0</v>
      </c>
      <c r="I41" s="1187">
        <v>0</v>
      </c>
      <c r="J41" s="830"/>
      <c r="K41" s="1187">
        <v>0</v>
      </c>
      <c r="L41" s="1187">
        <v>0</v>
      </c>
      <c r="M41" s="1187">
        <v>0</v>
      </c>
      <c r="N41" s="1187">
        <v>0</v>
      </c>
      <c r="O41" s="827"/>
    </row>
    <row r="42" spans="2:15" s="828" customFormat="1" ht="40.15" customHeight="1" thickBot="1">
      <c r="B42" s="838">
        <v>18</v>
      </c>
      <c r="C42" s="835" t="s">
        <v>382</v>
      </c>
      <c r="D42" s="837"/>
      <c r="E42" s="1187">
        <v>0</v>
      </c>
      <c r="F42" s="1187">
        <v>0</v>
      </c>
      <c r="G42" s="1187">
        <v>0</v>
      </c>
      <c r="H42" s="1187">
        <v>0</v>
      </c>
      <c r="I42" s="1187">
        <v>0</v>
      </c>
      <c r="J42" s="837"/>
      <c r="K42" s="1187">
        <v>0</v>
      </c>
      <c r="L42" s="1187">
        <v>0</v>
      </c>
      <c r="M42" s="1187">
        <v>0</v>
      </c>
      <c r="N42" s="1187">
        <v>0</v>
      </c>
      <c r="O42" s="827"/>
    </row>
    <row r="43" spans="2:15" s="828" customFormat="1" ht="40.15" customHeight="1" thickBot="1">
      <c r="B43" s="838">
        <v>19</v>
      </c>
      <c r="C43" s="835" t="s">
        <v>383</v>
      </c>
      <c r="D43" s="837"/>
      <c r="E43" s="1187">
        <v>0</v>
      </c>
      <c r="F43" s="1187">
        <v>0</v>
      </c>
      <c r="G43" s="1187">
        <v>0</v>
      </c>
      <c r="H43" s="1187">
        <v>0</v>
      </c>
      <c r="I43" s="1187">
        <v>0</v>
      </c>
      <c r="J43" s="837"/>
      <c r="K43" s="1187">
        <v>0</v>
      </c>
      <c r="L43" s="1187">
        <v>0</v>
      </c>
      <c r="M43" s="1187">
        <v>0</v>
      </c>
      <c r="N43" s="1187">
        <v>0</v>
      </c>
      <c r="O43" s="827"/>
    </row>
    <row r="44" spans="2:15" s="828" customFormat="1" ht="40.15" customHeight="1" thickBot="1">
      <c r="B44" s="838">
        <v>20</v>
      </c>
      <c r="C44" s="835" t="s">
        <v>384</v>
      </c>
      <c r="D44" s="837"/>
      <c r="E44" s="1187">
        <v>0</v>
      </c>
      <c r="F44" s="1187">
        <v>0</v>
      </c>
      <c r="G44" s="1187">
        <v>0</v>
      </c>
      <c r="H44" s="1187">
        <v>0</v>
      </c>
      <c r="I44" s="1187">
        <v>0</v>
      </c>
      <c r="J44" s="837"/>
      <c r="K44" s="1187">
        <v>0</v>
      </c>
      <c r="L44" s="1187">
        <v>0</v>
      </c>
      <c r="M44" s="1187">
        <v>0</v>
      </c>
      <c r="N44" s="1187">
        <v>0</v>
      </c>
      <c r="O44" s="827"/>
    </row>
    <row r="45" spans="2:15" s="842" customFormat="1" ht="40.15" customHeight="1" thickBot="1">
      <c r="B45" s="839">
        <v>21</v>
      </c>
      <c r="C45" s="840" t="s">
        <v>385</v>
      </c>
      <c r="D45" s="840"/>
      <c r="E45" s="1188">
        <v>0</v>
      </c>
      <c r="F45" s="1188">
        <v>0</v>
      </c>
      <c r="G45" s="1188">
        <v>0</v>
      </c>
      <c r="H45" s="1188">
        <v>0</v>
      </c>
      <c r="I45" s="1188">
        <v>0</v>
      </c>
      <c r="J45" s="1188">
        <v>198.81</v>
      </c>
      <c r="K45" s="1188">
        <v>0</v>
      </c>
      <c r="L45" s="1188">
        <v>0</v>
      </c>
      <c r="M45" s="1188">
        <v>2450</v>
      </c>
      <c r="N45" s="1189">
        <v>2251.19</v>
      </c>
      <c r="O45" s="841"/>
    </row>
    <row r="46" spans="2:15" s="828" customFormat="1" ht="40.15" customHeight="1">
      <c r="B46" s="843"/>
      <c r="C46" s="844"/>
      <c r="D46" s="845"/>
      <c r="E46" s="845"/>
      <c r="F46" s="845"/>
      <c r="G46" s="845"/>
      <c r="H46" s="845"/>
      <c r="I46" s="845"/>
      <c r="J46" s="845"/>
      <c r="K46" s="845"/>
      <c r="L46" s="845"/>
      <c r="M46" s="845"/>
      <c r="N46" s="845"/>
      <c r="O46" s="827"/>
    </row>
    <row r="47" spans="2:15" s="828" customFormat="1" ht="40.15" customHeight="1">
      <c r="B47" s="846"/>
      <c r="C47" s="847"/>
      <c r="D47" s="845"/>
      <c r="E47" s="844"/>
      <c r="F47" s="845"/>
      <c r="G47" s="845"/>
      <c r="H47" s="845"/>
      <c r="I47" s="845"/>
      <c r="J47" s="845"/>
      <c r="K47" s="845"/>
      <c r="L47" s="845"/>
      <c r="M47" s="845"/>
      <c r="N47" s="845"/>
      <c r="O47" s="827"/>
    </row>
    <row r="48" spans="2:15" s="828" customFormat="1" ht="28.5">
      <c r="B48" s="846"/>
      <c r="C48" s="848"/>
      <c r="D48" s="845"/>
      <c r="E48" s="844"/>
      <c r="F48" s="845"/>
      <c r="G48" s="845"/>
      <c r="H48" s="845"/>
      <c r="I48" s="845"/>
      <c r="J48" s="845"/>
      <c r="K48" s="845"/>
      <c r="L48" s="845"/>
      <c r="M48" s="845"/>
      <c r="N48" s="845"/>
      <c r="O48" s="827"/>
    </row>
    <row r="49" spans="2:15" s="828" customFormat="1" ht="28.5">
      <c r="B49" s="846"/>
      <c r="C49" s="849"/>
      <c r="D49" s="845"/>
      <c r="E49" s="844"/>
      <c r="F49" s="845"/>
      <c r="G49" s="845"/>
      <c r="H49" s="845"/>
      <c r="I49" s="845"/>
      <c r="J49" s="845"/>
      <c r="K49" s="845"/>
      <c r="L49" s="845"/>
      <c r="M49" s="845"/>
      <c r="N49" s="845"/>
      <c r="O49" s="827"/>
    </row>
    <row r="50" spans="2:15">
      <c r="B50" s="510"/>
      <c r="C50" s="516"/>
      <c r="D50" s="370"/>
      <c r="E50" s="516"/>
      <c r="F50" s="370"/>
      <c r="G50" s="516"/>
      <c r="H50" s="516"/>
      <c r="I50" s="516"/>
      <c r="J50" s="516"/>
      <c r="K50" s="516"/>
      <c r="L50" s="516"/>
      <c r="M50" s="516"/>
      <c r="N50" s="516"/>
      <c r="O50" s="374"/>
    </row>
    <row r="51" spans="2:15">
      <c r="B51" s="510"/>
      <c r="C51" s="520"/>
      <c r="D51" s="370"/>
      <c r="E51" s="516"/>
      <c r="F51" s="370"/>
      <c r="G51" s="516"/>
      <c r="H51" s="516"/>
      <c r="I51" s="516"/>
      <c r="J51" s="516"/>
      <c r="K51" s="516"/>
      <c r="L51" s="516"/>
      <c r="M51" s="516"/>
      <c r="N51" s="516"/>
    </row>
    <row r="52" spans="2:15" ht="15.75" customHeight="1">
      <c r="B52" s="521"/>
      <c r="E52" s="373"/>
    </row>
    <row r="53" spans="2:15">
      <c r="B53" s="521"/>
      <c r="E53" s="373"/>
    </row>
    <row r="54" spans="2:15" ht="20.100000000000001" customHeight="1">
      <c r="B54" s="522"/>
      <c r="E54" s="373"/>
    </row>
    <row r="55" spans="2:15" ht="20.100000000000001" customHeight="1">
      <c r="B55" s="523"/>
      <c r="E55" s="373"/>
    </row>
    <row r="56" spans="2:15" ht="20.100000000000001" customHeight="1">
      <c r="B56" s="523"/>
      <c r="E56" s="373"/>
    </row>
    <row r="57" spans="2:15" ht="20.100000000000001" customHeight="1">
      <c r="B57" s="523"/>
      <c r="E57" s="373"/>
    </row>
    <row r="58" spans="2:15" ht="20.100000000000001" customHeight="1">
      <c r="B58" s="523"/>
      <c r="E58" s="373"/>
    </row>
    <row r="59" spans="2:15" ht="20.100000000000001" customHeight="1">
      <c r="B59" s="523"/>
      <c r="E59" s="373"/>
    </row>
    <row r="60" spans="2:15" ht="20.100000000000001" customHeight="1">
      <c r="E60" s="373"/>
    </row>
    <row r="61" spans="2:15" ht="20.100000000000001" customHeight="1">
      <c r="E61" s="373"/>
    </row>
    <row r="62" spans="2:15" ht="20.100000000000001" customHeight="1">
      <c r="E62" s="373"/>
    </row>
    <row r="63" spans="2:15" ht="20.100000000000001" customHeight="1">
      <c r="E63" s="373"/>
    </row>
    <row r="64" spans="2:15" ht="20.100000000000001" customHeight="1">
      <c r="E64" s="373"/>
    </row>
    <row r="65" spans="5:5" ht="20.100000000000001" customHeight="1">
      <c r="E65" s="373"/>
    </row>
    <row r="66" spans="5:5" ht="20.100000000000001" customHeight="1">
      <c r="E66" s="373"/>
    </row>
    <row r="67" spans="5:5" ht="20.100000000000001" customHeight="1">
      <c r="E67" s="373"/>
    </row>
    <row r="68" spans="5:5" ht="20.100000000000001" customHeight="1">
      <c r="E68" s="373"/>
    </row>
    <row r="69" spans="5:5" ht="20.100000000000001" customHeight="1">
      <c r="E69" s="373"/>
    </row>
    <row r="70" spans="5:5" ht="20.100000000000001" customHeight="1">
      <c r="E70" s="373"/>
    </row>
    <row r="71" spans="5:5" ht="20.100000000000001" customHeight="1">
      <c r="E71" s="373"/>
    </row>
    <row r="72" spans="5:5" ht="20.100000000000001" customHeight="1">
      <c r="E72" s="373"/>
    </row>
    <row r="73" spans="5:5" ht="20.100000000000001" customHeight="1">
      <c r="E73" s="373"/>
    </row>
    <row r="74" spans="5:5" ht="20.100000000000001" customHeight="1">
      <c r="E74" s="373"/>
    </row>
    <row r="75" spans="5:5" ht="20.100000000000001" customHeight="1">
      <c r="E75" s="373"/>
    </row>
    <row r="76" spans="5:5" ht="20.100000000000001" customHeight="1">
      <c r="E76" s="373"/>
    </row>
    <row r="77" spans="5:5" ht="20.100000000000001" customHeight="1">
      <c r="E77" s="373"/>
    </row>
    <row r="78" spans="5:5" ht="20.100000000000001" customHeight="1">
      <c r="E78" s="373"/>
    </row>
    <row r="79" spans="5:5" ht="20.100000000000001" customHeight="1">
      <c r="E79" s="373"/>
    </row>
    <row r="80" spans="5:5" ht="20.100000000000001" customHeight="1">
      <c r="E80" s="373"/>
    </row>
    <row r="81" spans="2:5" ht="20.100000000000001" customHeight="1">
      <c r="E81" s="373"/>
    </row>
    <row r="82" spans="2:5">
      <c r="E82" s="373"/>
    </row>
    <row r="83" spans="2:5">
      <c r="E83" s="373"/>
    </row>
    <row r="84" spans="2:5" ht="15.75" customHeight="1">
      <c r="B84" s="521"/>
      <c r="E84" s="373"/>
    </row>
    <row r="85" spans="2:5" ht="20.100000000000001" customHeight="1">
      <c r="E85" s="373"/>
    </row>
    <row r="86" spans="2:5" ht="20.100000000000001" customHeight="1">
      <c r="E86" s="373"/>
    </row>
    <row r="87" spans="2:5" ht="20.100000000000001" customHeight="1">
      <c r="E87" s="373"/>
    </row>
    <row r="88" spans="2:5" ht="20.100000000000001" customHeight="1">
      <c r="E88" s="373"/>
    </row>
    <row r="89" spans="2:5" ht="43.5" customHeight="1">
      <c r="E89" s="373"/>
    </row>
    <row r="90" spans="2:5" ht="20.100000000000001" customHeight="1">
      <c r="E90" s="373"/>
    </row>
    <row r="91" spans="2:5" ht="20.100000000000001" customHeight="1">
      <c r="E91" s="373"/>
    </row>
    <row r="92" spans="2:5" ht="20.100000000000001" customHeight="1">
      <c r="E92" s="373"/>
    </row>
    <row r="93" spans="2:5" ht="20.100000000000001" customHeight="1">
      <c r="E93" s="373"/>
    </row>
    <row r="94" spans="2:5" ht="20.100000000000001" customHeight="1">
      <c r="E94" s="373"/>
    </row>
    <row r="95" spans="2:5" ht="20.100000000000001" customHeight="1">
      <c r="E95" s="373"/>
    </row>
    <row r="96" spans="2:5" ht="20.100000000000001" customHeight="1">
      <c r="E96" s="373"/>
    </row>
    <row r="97" spans="2:5" ht="20.100000000000001" customHeight="1">
      <c r="E97" s="373"/>
    </row>
    <row r="98" spans="2:5" ht="20.100000000000001" customHeight="1">
      <c r="E98" s="373"/>
    </row>
    <row r="99" spans="2:5" ht="20.100000000000001" customHeight="1">
      <c r="E99" s="373"/>
    </row>
    <row r="100" spans="2:5" ht="20.100000000000001" customHeight="1">
      <c r="E100" s="373"/>
    </row>
    <row r="101" spans="2:5" ht="20.100000000000001" customHeight="1">
      <c r="E101" s="373"/>
    </row>
    <row r="102" spans="2:5" ht="20.100000000000001" customHeight="1">
      <c r="E102" s="373"/>
    </row>
    <row r="103" spans="2:5" ht="20.100000000000001" customHeight="1">
      <c r="E103" s="373"/>
    </row>
    <row r="104" spans="2:5" ht="20.100000000000001" customHeight="1">
      <c r="E104" s="373"/>
    </row>
    <row r="105" spans="2:5" ht="20.100000000000001" customHeight="1">
      <c r="E105" s="373"/>
    </row>
    <row r="106" spans="2:5" ht="20.100000000000001" customHeight="1">
      <c r="E106" s="373"/>
    </row>
    <row r="107" spans="2:5" ht="20.100000000000001" customHeight="1">
      <c r="E107" s="373"/>
    </row>
    <row r="108" spans="2:5" ht="20.100000000000001" customHeight="1">
      <c r="E108" s="373"/>
    </row>
    <row r="109" spans="2:5">
      <c r="E109" s="373"/>
    </row>
    <row r="110" spans="2:5" ht="15.75" customHeight="1">
      <c r="B110" s="521"/>
      <c r="E110" s="373"/>
    </row>
    <row r="111" spans="2:5">
      <c r="B111" s="521"/>
      <c r="E111" s="373"/>
    </row>
    <row r="112" spans="2:5">
      <c r="B112" s="522"/>
      <c r="E112" s="373"/>
    </row>
    <row r="113" spans="5:5">
      <c r="E113" s="373"/>
    </row>
    <row r="114" spans="5:5" ht="20.100000000000001" customHeight="1">
      <c r="E114" s="373"/>
    </row>
    <row r="115" spans="5:5" ht="20.100000000000001" customHeight="1">
      <c r="E115" s="373"/>
    </row>
    <row r="116" spans="5:5" ht="20.100000000000001" customHeight="1">
      <c r="E116" s="373"/>
    </row>
    <row r="117" spans="5:5" ht="20.100000000000001" customHeight="1">
      <c r="E117" s="373"/>
    </row>
    <row r="118" spans="5:5" ht="20.100000000000001" customHeight="1">
      <c r="E118" s="373"/>
    </row>
    <row r="119" spans="5:5" ht="20.100000000000001" customHeight="1">
      <c r="E119" s="373"/>
    </row>
    <row r="120" spans="5:5" ht="20.100000000000001" customHeight="1">
      <c r="E120" s="373"/>
    </row>
    <row r="121" spans="5:5" ht="20.100000000000001" customHeight="1">
      <c r="E121" s="373"/>
    </row>
    <row r="122" spans="5:5" ht="20.100000000000001" customHeight="1">
      <c r="E122" s="373"/>
    </row>
    <row r="123" spans="5:5" ht="20.100000000000001" customHeight="1">
      <c r="E123" s="373"/>
    </row>
    <row r="124" spans="5:5" ht="20.100000000000001" customHeight="1">
      <c r="E124" s="373"/>
    </row>
    <row r="125" spans="5:5" ht="43.5" customHeight="1">
      <c r="E125" s="373"/>
    </row>
    <row r="126" spans="5:5" ht="20.100000000000001" customHeight="1">
      <c r="E126" s="373"/>
    </row>
    <row r="127" spans="5:5" ht="20.100000000000001" customHeight="1">
      <c r="E127" s="373"/>
    </row>
    <row r="128" spans="5:5" ht="20.100000000000001" customHeight="1">
      <c r="E128" s="373"/>
    </row>
    <row r="129" spans="2:5" ht="20.100000000000001" customHeight="1">
      <c r="E129" s="373"/>
    </row>
    <row r="130" spans="2:5" ht="20.100000000000001" customHeight="1">
      <c r="E130" s="373"/>
    </row>
    <row r="131" spans="2:5" ht="20.100000000000001" customHeight="1">
      <c r="E131" s="373"/>
    </row>
    <row r="132" spans="2:5" ht="20.100000000000001" customHeight="1">
      <c r="E132" s="373"/>
    </row>
    <row r="133" spans="2:5" ht="20.100000000000001" customHeight="1">
      <c r="E133" s="373"/>
    </row>
    <row r="134" spans="2:5" ht="20.100000000000001" customHeight="1">
      <c r="E134" s="373"/>
    </row>
    <row r="135" spans="2:5" ht="20.100000000000001" customHeight="1">
      <c r="E135" s="373"/>
    </row>
    <row r="136" spans="2:5">
      <c r="E136" s="373"/>
    </row>
    <row r="137" spans="2:5" ht="15.75" customHeight="1">
      <c r="B137" s="521"/>
      <c r="E137" s="373"/>
    </row>
    <row r="138" spans="2:5">
      <c r="B138" s="521"/>
      <c r="E138" s="373"/>
    </row>
    <row r="139" spans="2:5">
      <c r="B139" s="522"/>
      <c r="E139" s="373"/>
    </row>
    <row r="140" spans="2:5">
      <c r="E140" s="373"/>
    </row>
    <row r="141" spans="2:5" ht="20.100000000000001" customHeight="1">
      <c r="E141" s="373"/>
    </row>
    <row r="142" spans="2:5" ht="20.100000000000001" customHeight="1">
      <c r="E142" s="373"/>
    </row>
    <row r="143" spans="2:5" ht="20.100000000000001" customHeight="1">
      <c r="E143" s="373"/>
    </row>
    <row r="144" spans="2:5" ht="20.100000000000001" customHeight="1">
      <c r="E144" s="373"/>
    </row>
    <row r="145" spans="5:5" ht="20.100000000000001" customHeight="1">
      <c r="E145" s="373"/>
    </row>
    <row r="146" spans="5:5" ht="20.100000000000001" customHeight="1">
      <c r="E146" s="373"/>
    </row>
    <row r="147" spans="5:5" ht="20.100000000000001" customHeight="1">
      <c r="E147" s="373"/>
    </row>
    <row r="148" spans="5:5" ht="20.100000000000001" customHeight="1">
      <c r="E148" s="373"/>
    </row>
    <row r="149" spans="5:5" ht="20.100000000000001" customHeight="1">
      <c r="E149" s="373"/>
    </row>
    <row r="150" spans="5:5" ht="20.100000000000001" customHeight="1">
      <c r="E150" s="373"/>
    </row>
    <row r="151" spans="5:5" ht="20.100000000000001" customHeight="1">
      <c r="E151" s="373"/>
    </row>
    <row r="152" spans="5:5" ht="20.100000000000001" customHeight="1">
      <c r="E152" s="373"/>
    </row>
    <row r="153" spans="5:5" ht="20.100000000000001" customHeight="1">
      <c r="E153" s="373"/>
    </row>
    <row r="154" spans="5:5" ht="20.100000000000001" customHeight="1">
      <c r="E154" s="373"/>
    </row>
    <row r="155" spans="5:5" ht="20.100000000000001" customHeight="1">
      <c r="E155" s="373"/>
    </row>
    <row r="156" spans="5:5" ht="20.100000000000001" customHeight="1">
      <c r="E156" s="373"/>
    </row>
    <row r="157" spans="5:5" ht="20.100000000000001" customHeight="1">
      <c r="E157" s="373"/>
    </row>
    <row r="158" spans="5:5" ht="20.100000000000001" customHeight="1">
      <c r="E158" s="373"/>
    </row>
    <row r="159" spans="5:5" ht="20.100000000000001" customHeight="1">
      <c r="E159" s="373"/>
    </row>
    <row r="160" spans="5:5" ht="20.100000000000001" customHeight="1">
      <c r="E160" s="373"/>
    </row>
    <row r="161" spans="2:5" ht="42" customHeight="1">
      <c r="E161" s="373"/>
    </row>
    <row r="162" spans="2:5" ht="20.100000000000001" customHeight="1">
      <c r="E162" s="373"/>
    </row>
    <row r="163" spans="2:5">
      <c r="E163" s="373"/>
    </row>
    <row r="164" spans="2:5" ht="15.75" customHeight="1">
      <c r="B164" s="521"/>
      <c r="E164" s="373"/>
    </row>
    <row r="165" spans="2:5">
      <c r="B165" s="521"/>
      <c r="E165" s="373"/>
    </row>
    <row r="166" spans="2:5">
      <c r="B166" s="522"/>
      <c r="E166" s="373"/>
    </row>
    <row r="167" spans="2:5">
      <c r="E167" s="373"/>
    </row>
    <row r="168" spans="2:5" ht="20.100000000000001" customHeight="1">
      <c r="E168" s="373"/>
    </row>
    <row r="169" spans="2:5" ht="20.100000000000001" customHeight="1">
      <c r="E169" s="373"/>
    </row>
    <row r="170" spans="2:5" ht="20.100000000000001" customHeight="1">
      <c r="E170" s="373"/>
    </row>
    <row r="171" spans="2:5" ht="20.100000000000001" customHeight="1">
      <c r="E171" s="373"/>
    </row>
    <row r="172" spans="2:5" ht="20.100000000000001" customHeight="1">
      <c r="E172" s="373"/>
    </row>
    <row r="173" spans="2:5" ht="20.100000000000001" customHeight="1">
      <c r="E173" s="373"/>
    </row>
    <row r="174" spans="2:5" ht="20.100000000000001" customHeight="1">
      <c r="E174" s="373"/>
    </row>
    <row r="175" spans="2:5" ht="20.100000000000001" customHeight="1">
      <c r="E175" s="373"/>
    </row>
    <row r="176" spans="2:5" ht="20.100000000000001" customHeight="1">
      <c r="E176" s="373"/>
    </row>
    <row r="177" spans="5:5" ht="20.100000000000001" customHeight="1">
      <c r="E177" s="373"/>
    </row>
    <row r="178" spans="5:5" ht="20.100000000000001" customHeight="1">
      <c r="E178" s="373"/>
    </row>
    <row r="179" spans="5:5" ht="20.100000000000001" customHeight="1">
      <c r="E179" s="373"/>
    </row>
    <row r="180" spans="5:5" ht="20.100000000000001" customHeight="1">
      <c r="E180" s="373"/>
    </row>
    <row r="181" spans="5:5" ht="20.100000000000001" customHeight="1">
      <c r="E181" s="373"/>
    </row>
    <row r="182" spans="5:5" ht="20.100000000000001" customHeight="1">
      <c r="E182" s="373"/>
    </row>
    <row r="183" spans="5:5" ht="20.100000000000001" customHeight="1">
      <c r="E183" s="373"/>
    </row>
    <row r="184" spans="5:5" ht="20.100000000000001" customHeight="1">
      <c r="E184" s="373"/>
    </row>
    <row r="185" spans="5:5" ht="20.100000000000001" customHeight="1">
      <c r="E185" s="373"/>
    </row>
    <row r="186" spans="5:5" ht="20.100000000000001" customHeight="1">
      <c r="E186" s="373"/>
    </row>
    <row r="187" spans="5:5" ht="20.100000000000001" customHeight="1">
      <c r="E187" s="373"/>
    </row>
    <row r="188" spans="5:5" ht="20.100000000000001" customHeight="1">
      <c r="E188" s="373"/>
    </row>
    <row r="189" spans="5:5" ht="20.100000000000001" customHeight="1">
      <c r="E189" s="373"/>
    </row>
    <row r="190" spans="5:5" ht="20.100000000000001" customHeight="1">
      <c r="E190" s="373"/>
    </row>
    <row r="191" spans="5:5" ht="20.100000000000001" customHeight="1">
      <c r="E191" s="373"/>
    </row>
    <row r="192" spans="5:5" ht="20.100000000000001" customHeight="1">
      <c r="E192" s="373"/>
    </row>
    <row r="193" spans="2:5">
      <c r="B193" s="522"/>
      <c r="E193" s="373"/>
    </row>
    <row r="194" spans="2:5">
      <c r="E194" s="373"/>
    </row>
    <row r="195" spans="2:5" ht="20.100000000000001" customHeight="1">
      <c r="E195" s="373"/>
    </row>
    <row r="196" spans="2:5" ht="20.100000000000001" customHeight="1">
      <c r="E196" s="373"/>
    </row>
    <row r="197" spans="2:5" ht="40.5" customHeight="1">
      <c r="E197" s="373"/>
    </row>
    <row r="198" spans="2:5" ht="20.100000000000001" customHeight="1">
      <c r="E198" s="373"/>
    </row>
    <row r="199" spans="2:5" ht="20.100000000000001" customHeight="1">
      <c r="E199" s="373"/>
    </row>
    <row r="200" spans="2:5" ht="20.100000000000001" customHeight="1">
      <c r="E200" s="373"/>
    </row>
    <row r="201" spans="2:5" ht="20.100000000000001" customHeight="1">
      <c r="E201" s="373"/>
    </row>
    <row r="202" spans="2:5" ht="20.100000000000001" customHeight="1">
      <c r="E202" s="373"/>
    </row>
    <row r="203" spans="2:5" ht="20.100000000000001" customHeight="1">
      <c r="E203" s="373"/>
    </row>
    <row r="204" spans="2:5" ht="20.100000000000001" customHeight="1">
      <c r="E204" s="373"/>
    </row>
    <row r="205" spans="2:5" ht="20.100000000000001" customHeight="1">
      <c r="E205" s="373"/>
    </row>
    <row r="206" spans="2:5" ht="20.100000000000001" customHeight="1">
      <c r="E206" s="373"/>
    </row>
    <row r="207" spans="2:5" ht="20.100000000000001" customHeight="1">
      <c r="E207" s="373"/>
    </row>
    <row r="208" spans="2:5" ht="20.100000000000001" customHeight="1">
      <c r="E208" s="373"/>
    </row>
    <row r="209" spans="2:5" ht="20.100000000000001" customHeight="1">
      <c r="E209" s="373"/>
    </row>
    <row r="210" spans="2:5" ht="20.100000000000001" customHeight="1">
      <c r="E210" s="373"/>
    </row>
    <row r="211" spans="2:5" ht="20.100000000000001" customHeight="1">
      <c r="E211" s="373"/>
    </row>
    <row r="212" spans="2:5" ht="20.100000000000001" customHeight="1">
      <c r="E212" s="373"/>
    </row>
    <row r="213" spans="2:5" ht="20.100000000000001" customHeight="1">
      <c r="E213" s="373"/>
    </row>
    <row r="214" spans="2:5" ht="20.100000000000001" customHeight="1">
      <c r="E214" s="373"/>
    </row>
    <row r="215" spans="2:5" ht="20.100000000000001" customHeight="1">
      <c r="E215" s="373"/>
    </row>
    <row r="216" spans="2:5" ht="20.100000000000001" customHeight="1">
      <c r="E216" s="373"/>
    </row>
    <row r="217" spans="2:5" ht="20.100000000000001" customHeight="1">
      <c r="E217" s="373"/>
    </row>
    <row r="218" spans="2:5" ht="20.100000000000001" customHeight="1">
      <c r="E218" s="373"/>
    </row>
    <row r="219" spans="2:5" ht="20.100000000000001" customHeight="1">
      <c r="E219" s="373"/>
    </row>
    <row r="220" spans="2:5" ht="20.100000000000001" customHeight="1">
      <c r="E220" s="373"/>
    </row>
    <row r="221" spans="2:5" ht="20.100000000000001" customHeight="1">
      <c r="E221" s="373"/>
    </row>
    <row r="222" spans="2:5" s="526" customFormat="1" ht="15">
      <c r="B222" s="525"/>
    </row>
    <row r="223" spans="2:5">
      <c r="E223" s="373"/>
    </row>
    <row r="224" spans="2:5">
      <c r="E224" s="373"/>
    </row>
    <row r="225" spans="2:5">
      <c r="E225" s="373"/>
    </row>
    <row r="226" spans="2:5">
      <c r="E226" s="373"/>
    </row>
    <row r="227" spans="2:5">
      <c r="E227" s="373"/>
    </row>
    <row r="228" spans="2:5">
      <c r="E228" s="373"/>
    </row>
    <row r="229" spans="2:5">
      <c r="E229" s="373"/>
    </row>
    <row r="230" spans="2:5">
      <c r="E230" s="373"/>
    </row>
    <row r="231" spans="2:5">
      <c r="E231" s="373"/>
    </row>
    <row r="232" spans="2:5" ht="15.75" customHeight="1">
      <c r="E232" s="373"/>
    </row>
    <row r="233" spans="2:5">
      <c r="E233" s="373"/>
    </row>
    <row r="234" spans="2:5" ht="16.5">
      <c r="B234" s="525"/>
      <c r="E234" s="373"/>
    </row>
    <row r="235" spans="2:5" ht="16.5">
      <c r="B235" s="525"/>
      <c r="E235" s="373"/>
    </row>
    <row r="236" spans="2:5" ht="16.5">
      <c r="B236" s="525"/>
      <c r="E236" s="373"/>
    </row>
    <row r="237" spans="2:5">
      <c r="E237" s="373"/>
    </row>
    <row r="238" spans="2:5">
      <c r="E238" s="373"/>
    </row>
    <row r="239" spans="2:5">
      <c r="E239" s="373"/>
    </row>
    <row r="240" spans="2:5">
      <c r="E240" s="373"/>
    </row>
    <row r="241" spans="5:5">
      <c r="E241" s="373"/>
    </row>
    <row r="242" spans="5:5">
      <c r="E242" s="373"/>
    </row>
    <row r="243" spans="5:5">
      <c r="E243" s="373"/>
    </row>
    <row r="244" spans="5:5">
      <c r="E244" s="373"/>
    </row>
    <row r="245" spans="5:5">
      <c r="E245" s="373"/>
    </row>
    <row r="246" spans="5:5">
      <c r="E246" s="373"/>
    </row>
    <row r="247" spans="5:5">
      <c r="E247" s="373"/>
    </row>
    <row r="248" spans="5:5">
      <c r="E248" s="373"/>
    </row>
    <row r="249" spans="5:5">
      <c r="E249" s="373"/>
    </row>
    <row r="250" spans="5:5">
      <c r="E250" s="373"/>
    </row>
    <row r="251" spans="5:5">
      <c r="E251" s="373"/>
    </row>
    <row r="252" spans="5:5">
      <c r="E252" s="373"/>
    </row>
    <row r="253" spans="5:5">
      <c r="E253" s="373"/>
    </row>
    <row r="254" spans="5:5">
      <c r="E254" s="373"/>
    </row>
    <row r="255" spans="5:5">
      <c r="E255" s="373"/>
    </row>
    <row r="256" spans="5:5">
      <c r="E256" s="373"/>
    </row>
    <row r="257" spans="5:5">
      <c r="E257" s="373"/>
    </row>
    <row r="258" spans="5:5">
      <c r="E258" s="373"/>
    </row>
    <row r="259" spans="5:5">
      <c r="E259" s="373"/>
    </row>
    <row r="260" spans="5:5">
      <c r="E260" s="373"/>
    </row>
    <row r="261" spans="5:5">
      <c r="E261" s="373"/>
    </row>
    <row r="262" spans="5:5">
      <c r="E262" s="373"/>
    </row>
    <row r="263" spans="5:5">
      <c r="E263" s="373"/>
    </row>
    <row r="264" spans="5:5">
      <c r="E264" s="373"/>
    </row>
    <row r="265" spans="5:5">
      <c r="E265" s="373"/>
    </row>
    <row r="266" spans="5:5">
      <c r="E266" s="373"/>
    </row>
    <row r="267" spans="5:5">
      <c r="E267" s="373"/>
    </row>
  </sheetData>
  <mergeCells count="12">
    <mergeCell ref="M14:M40"/>
    <mergeCell ref="N14:N40"/>
    <mergeCell ref="J14:J40"/>
    <mergeCell ref="M11:M12"/>
    <mergeCell ref="N11:N12"/>
    <mergeCell ref="I11:L11"/>
    <mergeCell ref="C2:H2"/>
    <mergeCell ref="C4:H4"/>
    <mergeCell ref="B11:B12"/>
    <mergeCell ref="C11:C12"/>
    <mergeCell ref="D11:D12"/>
    <mergeCell ref="E11:H11"/>
  </mergeCells>
  <pageMargins left="0.17" right="0.17" top="0.2" bottom="0.21" header="0.21" footer="0.17"/>
  <pageSetup paperSize="9" scale="31" orientation="landscape" horizontalDpi="4294967292" r:id="rId1"/>
  <headerFooter alignWithMargins="0">
    <oddFooter>&amp;C&amp;26 48</oddFooter>
  </headerFooter>
</worksheet>
</file>

<file path=xl/worksheets/sheet21.xml><?xml version="1.0" encoding="utf-8"?>
<worksheet xmlns="http://schemas.openxmlformats.org/spreadsheetml/2006/main" xmlns:r="http://schemas.openxmlformats.org/officeDocument/2006/relationships">
  <dimension ref="B1:O270"/>
  <sheetViews>
    <sheetView view="pageBreakPreview" topLeftCell="A7" zoomScale="26" zoomScaleSheetLayoutView="26" workbookViewId="0">
      <selection activeCell="H52" sqref="H52"/>
    </sheetView>
  </sheetViews>
  <sheetFormatPr defaultColWidth="9.33203125" defaultRowHeight="15.75"/>
  <cols>
    <col min="1" max="1" width="6.6640625" style="29" customWidth="1"/>
    <col min="2" max="2" width="13.83203125" style="147" customWidth="1"/>
    <col min="3" max="3" width="107.1640625" style="29" customWidth="1"/>
    <col min="4" max="4" width="29" style="29" customWidth="1"/>
    <col min="5" max="5" width="31.33203125" style="65" customWidth="1"/>
    <col min="6" max="6" width="31" style="29" customWidth="1"/>
    <col min="7" max="8" width="30.5" style="29" customWidth="1"/>
    <col min="9" max="9" width="40.5" style="29" customWidth="1"/>
    <col min="10" max="10" width="33.5" style="29" customWidth="1"/>
    <col min="11" max="11" width="33.1640625" style="29" customWidth="1"/>
    <col min="12" max="12" width="35.83203125" style="29" customWidth="1"/>
    <col min="13" max="13" width="40.83203125" style="29" customWidth="1"/>
    <col min="14" max="14" width="39.6640625" style="29" customWidth="1"/>
    <col min="15" max="15" width="6.6640625" style="29" customWidth="1"/>
    <col min="16" max="16384" width="9.33203125" style="29"/>
  </cols>
  <sheetData>
    <row r="1" spans="2:15" ht="21" thickBot="1">
      <c r="B1" s="155"/>
      <c r="C1" s="152"/>
      <c r="D1" s="152"/>
      <c r="E1" s="156"/>
      <c r="F1" s="152"/>
      <c r="G1" s="152"/>
      <c r="H1" s="152"/>
      <c r="I1" s="152"/>
      <c r="J1" s="152"/>
      <c r="K1" s="152"/>
      <c r="L1" s="152"/>
      <c r="M1" s="268"/>
      <c r="N1" s="152"/>
    </row>
    <row r="2" spans="2:15" ht="40.15" customHeight="1" thickBot="1">
      <c r="B2" s="155"/>
      <c r="C2" s="1800" t="s">
        <v>270</v>
      </c>
      <c r="D2" s="1801"/>
      <c r="E2" s="1801"/>
      <c r="F2" s="1801"/>
      <c r="G2" s="1801"/>
      <c r="H2" s="1802"/>
      <c r="I2" s="152"/>
      <c r="J2" s="152"/>
      <c r="K2" s="152"/>
      <c r="L2" s="152"/>
      <c r="M2" s="269"/>
      <c r="N2" s="152"/>
    </row>
    <row r="3" spans="2:15" ht="16.5" thickBot="1">
      <c r="B3" s="155"/>
      <c r="C3" s="152"/>
      <c r="D3" s="152"/>
      <c r="E3" s="152"/>
      <c r="F3" s="152"/>
      <c r="G3" s="152"/>
      <c r="H3" s="152"/>
      <c r="I3" s="152"/>
      <c r="J3" s="152"/>
      <c r="K3" s="152"/>
      <c r="L3" s="152"/>
      <c r="M3" s="152"/>
      <c r="N3" s="152"/>
    </row>
    <row r="4" spans="2:15" s="1192" customFormat="1" ht="40.15" customHeight="1" thickBot="1">
      <c r="B4" s="1191"/>
      <c r="C4" s="1803" t="s">
        <v>379</v>
      </c>
      <c r="D4" s="1804"/>
      <c r="E4" s="1804"/>
      <c r="F4" s="1804"/>
      <c r="G4" s="1804"/>
      <c r="H4" s="1805"/>
      <c r="I4" s="1190"/>
      <c r="J4" s="1190"/>
      <c r="K4" s="1190"/>
      <c r="L4" s="1190"/>
      <c r="M4" s="1190"/>
      <c r="N4" s="1190"/>
    </row>
    <row r="5" spans="2:15" ht="18.75">
      <c r="B5" s="155"/>
      <c r="C5" s="509"/>
      <c r="D5" s="509"/>
      <c r="E5" s="509"/>
      <c r="F5" s="509"/>
      <c r="G5" s="509"/>
      <c r="H5" s="509"/>
      <c r="I5" s="152"/>
      <c r="J5" s="152"/>
      <c r="K5" s="152"/>
      <c r="L5" s="152"/>
      <c r="M5" s="152"/>
      <c r="N5" s="152"/>
    </row>
    <row r="6" spans="2:15" ht="28.5">
      <c r="B6" s="155"/>
      <c r="C6" s="1160" t="s">
        <v>349</v>
      </c>
      <c r="D6" s="1163" t="s">
        <v>771</v>
      </c>
      <c r="E6" s="156"/>
      <c r="F6" s="152"/>
      <c r="G6" s="152"/>
      <c r="H6" s="152"/>
      <c r="I6" s="152"/>
      <c r="J6" s="152"/>
      <c r="K6" s="152"/>
      <c r="L6" s="152"/>
      <c r="M6" s="152"/>
      <c r="N6" s="152"/>
    </row>
    <row r="7" spans="2:15" ht="28.5">
      <c r="B7" s="155"/>
      <c r="C7" s="1160" t="s">
        <v>194</v>
      </c>
      <c r="D7" s="1163" t="s">
        <v>772</v>
      </c>
      <c r="E7" s="156"/>
      <c r="F7" s="152"/>
      <c r="G7" s="152"/>
      <c r="H7" s="152"/>
      <c r="I7" s="152"/>
      <c r="J7" s="152"/>
      <c r="K7" s="152"/>
      <c r="L7" s="152"/>
      <c r="M7" s="152"/>
      <c r="N7" s="152"/>
    </row>
    <row r="8" spans="2:15" ht="15.75" customHeight="1">
      <c r="B8" s="155"/>
      <c r="C8" s="1160"/>
      <c r="D8" s="1160"/>
      <c r="E8" s="152"/>
      <c r="F8" s="152"/>
      <c r="G8" s="152"/>
      <c r="H8" s="152"/>
      <c r="I8" s="152"/>
      <c r="J8" s="152"/>
      <c r="K8" s="152"/>
      <c r="L8" s="152"/>
      <c r="M8" s="269"/>
      <c r="N8" s="152"/>
    </row>
    <row r="9" spans="2:15" ht="28.5">
      <c r="B9" s="155"/>
      <c r="C9" s="1163" t="s">
        <v>789</v>
      </c>
      <c r="D9" s="1160" t="s">
        <v>164</v>
      </c>
      <c r="E9" s="156"/>
      <c r="F9" s="176"/>
      <c r="G9" s="152"/>
      <c r="H9" s="152"/>
      <c r="I9" s="152"/>
      <c r="J9" s="152"/>
      <c r="K9" s="152"/>
      <c r="L9" s="152"/>
      <c r="M9" s="152"/>
      <c r="N9" s="152"/>
    </row>
    <row r="10" spans="2:15" ht="28.5" thickBot="1">
      <c r="B10" s="161"/>
      <c r="C10" s="153"/>
      <c r="D10" s="153"/>
      <c r="E10" s="160"/>
      <c r="F10" s="153"/>
      <c r="G10" s="153"/>
      <c r="H10" s="153"/>
      <c r="I10" s="153"/>
      <c r="J10" s="153"/>
      <c r="K10" s="153"/>
      <c r="L10" s="153"/>
      <c r="M10" s="160"/>
      <c r="N10" s="1166" t="s">
        <v>804</v>
      </c>
      <c r="O10" s="30"/>
    </row>
    <row r="11" spans="2:15" s="67" customFormat="1" ht="27" customHeight="1">
      <c r="B11" s="1764" t="s">
        <v>76</v>
      </c>
      <c r="C11" s="1766" t="s">
        <v>380</v>
      </c>
      <c r="D11" s="1766" t="s">
        <v>81</v>
      </c>
      <c r="E11" s="1772" t="s">
        <v>89</v>
      </c>
      <c r="F11" s="1773"/>
      <c r="G11" s="1773"/>
      <c r="H11" s="1774"/>
      <c r="I11" s="1772" t="s">
        <v>381</v>
      </c>
      <c r="J11" s="1773"/>
      <c r="K11" s="1773"/>
      <c r="L11" s="1774"/>
      <c r="M11" s="1770" t="s">
        <v>90</v>
      </c>
      <c r="N11" s="1768" t="s">
        <v>299</v>
      </c>
      <c r="O11" s="66"/>
    </row>
    <row r="12" spans="2:15" s="67" customFormat="1" ht="111.75" thickBot="1">
      <c r="B12" s="1765"/>
      <c r="C12" s="1767"/>
      <c r="D12" s="1767"/>
      <c r="E12" s="1153" t="s">
        <v>82</v>
      </c>
      <c r="F12" s="1153" t="s">
        <v>83</v>
      </c>
      <c r="G12" s="1153" t="s">
        <v>84</v>
      </c>
      <c r="H12" s="1153" t="s">
        <v>85</v>
      </c>
      <c r="I12" s="1153" t="s">
        <v>86</v>
      </c>
      <c r="J12" s="1153" t="s">
        <v>83</v>
      </c>
      <c r="K12" s="1153" t="s">
        <v>87</v>
      </c>
      <c r="L12" s="1153" t="s">
        <v>88</v>
      </c>
      <c r="M12" s="1771"/>
      <c r="N12" s="1769"/>
      <c r="O12" s="66"/>
    </row>
    <row r="13" spans="2:15" ht="29.45" customHeight="1" thickBot="1">
      <c r="B13" s="1155">
        <v>1</v>
      </c>
      <c r="C13" s="1193">
        <v>2</v>
      </c>
      <c r="D13" s="1156">
        <v>3</v>
      </c>
      <c r="E13" s="1156">
        <v>4</v>
      </c>
      <c r="F13" s="1156">
        <v>5</v>
      </c>
      <c r="G13" s="1156">
        <v>6</v>
      </c>
      <c r="H13" s="1156">
        <v>7</v>
      </c>
      <c r="I13" s="1156">
        <v>8</v>
      </c>
      <c r="J13" s="1156">
        <v>9</v>
      </c>
      <c r="K13" s="1156">
        <v>10</v>
      </c>
      <c r="L13" s="1156">
        <v>11</v>
      </c>
      <c r="M13" s="1157">
        <v>12</v>
      </c>
      <c r="N13" s="1158">
        <v>13</v>
      </c>
      <c r="O13" s="30"/>
    </row>
    <row r="14" spans="2:15" s="803" customFormat="1" ht="39.6" customHeight="1">
      <c r="B14" s="798">
        <v>1</v>
      </c>
      <c r="C14" s="799" t="s">
        <v>19</v>
      </c>
      <c r="D14" s="850">
        <v>0</v>
      </c>
      <c r="E14" s="851">
        <v>23.3900000333545</v>
      </c>
      <c r="F14" s="851">
        <v>0</v>
      </c>
      <c r="G14" s="851">
        <v>0</v>
      </c>
      <c r="H14" s="851">
        <v>23.3900000333545</v>
      </c>
      <c r="I14" s="852">
        <v>0</v>
      </c>
      <c r="J14" s="851">
        <v>0</v>
      </c>
      <c r="K14" s="851">
        <v>0</v>
      </c>
      <c r="L14" s="851">
        <v>0</v>
      </c>
      <c r="M14" s="853">
        <v>23.3900000333545</v>
      </c>
      <c r="N14" s="854">
        <v>23.3900000333545</v>
      </c>
      <c r="O14" s="802"/>
    </row>
    <row r="15" spans="2:15" s="803" customFormat="1" ht="40.15" customHeight="1">
      <c r="B15" s="804">
        <v>2</v>
      </c>
      <c r="C15" s="805" t="s">
        <v>21</v>
      </c>
      <c r="D15" s="855"/>
      <c r="E15" s="851"/>
      <c r="F15" s="856"/>
      <c r="G15" s="856"/>
      <c r="H15" s="851"/>
      <c r="I15" s="851"/>
      <c r="J15" s="851"/>
      <c r="K15" s="851"/>
      <c r="L15" s="851"/>
      <c r="M15" s="856"/>
      <c r="N15" s="875"/>
      <c r="O15" s="802"/>
    </row>
    <row r="16" spans="2:15" s="803" customFormat="1" ht="40.15" customHeight="1">
      <c r="B16" s="804">
        <v>3</v>
      </c>
      <c r="C16" s="809" t="s">
        <v>213</v>
      </c>
      <c r="D16" s="857"/>
      <c r="E16" s="856"/>
      <c r="F16" s="856"/>
      <c r="G16" s="856"/>
      <c r="H16" s="856"/>
      <c r="I16" s="856"/>
      <c r="J16" s="856"/>
      <c r="K16" s="856"/>
      <c r="L16" s="856"/>
      <c r="M16" s="856"/>
      <c r="N16" s="854"/>
      <c r="O16" s="802"/>
    </row>
    <row r="17" spans="2:15" s="803" customFormat="1" ht="40.15" customHeight="1">
      <c r="B17" s="804" t="s">
        <v>37</v>
      </c>
      <c r="C17" s="809" t="s">
        <v>212</v>
      </c>
      <c r="D17" s="857"/>
      <c r="E17" s="856"/>
      <c r="F17" s="856"/>
      <c r="G17" s="856"/>
      <c r="H17" s="856"/>
      <c r="I17" s="856"/>
      <c r="J17" s="856"/>
      <c r="K17" s="856"/>
      <c r="L17" s="856"/>
      <c r="M17" s="856"/>
      <c r="N17" s="854"/>
      <c r="O17" s="802"/>
    </row>
    <row r="18" spans="2:15" s="803" customFormat="1" ht="40.15" customHeight="1">
      <c r="B18" s="804" t="s">
        <v>38</v>
      </c>
      <c r="C18" s="809" t="s">
        <v>22</v>
      </c>
      <c r="D18" s="857"/>
      <c r="E18" s="856"/>
      <c r="F18" s="856"/>
      <c r="G18" s="856"/>
      <c r="H18" s="856"/>
      <c r="I18" s="856"/>
      <c r="J18" s="856"/>
      <c r="K18" s="856"/>
      <c r="L18" s="856"/>
      <c r="M18" s="856"/>
      <c r="N18" s="854"/>
      <c r="O18" s="802"/>
    </row>
    <row r="19" spans="2:15" s="803" customFormat="1" ht="40.15" customHeight="1">
      <c r="B19" s="804" t="s">
        <v>43</v>
      </c>
      <c r="C19" s="809" t="s">
        <v>23</v>
      </c>
      <c r="D19" s="857"/>
      <c r="E19" s="856"/>
      <c r="F19" s="856"/>
      <c r="G19" s="856"/>
      <c r="H19" s="856"/>
      <c r="I19" s="856"/>
      <c r="J19" s="856"/>
      <c r="K19" s="856"/>
      <c r="L19" s="856"/>
      <c r="M19" s="856"/>
      <c r="N19" s="854"/>
      <c r="O19" s="802"/>
    </row>
    <row r="20" spans="2:15" s="803" customFormat="1" ht="40.15" customHeight="1">
      <c r="B20" s="804" t="s">
        <v>41</v>
      </c>
      <c r="C20" s="809" t="s">
        <v>300</v>
      </c>
      <c r="D20" s="857"/>
      <c r="E20" s="856"/>
      <c r="F20" s="856"/>
      <c r="G20" s="856"/>
      <c r="H20" s="856"/>
      <c r="I20" s="856"/>
      <c r="J20" s="856"/>
      <c r="K20" s="856"/>
      <c r="L20" s="856"/>
      <c r="M20" s="856"/>
      <c r="N20" s="854"/>
      <c r="O20" s="802"/>
    </row>
    <row r="21" spans="2:15" s="803" customFormat="1" ht="40.15" customHeight="1">
      <c r="B21" s="804" t="s">
        <v>42</v>
      </c>
      <c r="C21" s="809" t="s">
        <v>24</v>
      </c>
      <c r="D21" s="857"/>
      <c r="E21" s="858"/>
      <c r="F21" s="856"/>
      <c r="G21" s="856"/>
      <c r="H21" s="858"/>
      <c r="I21" s="856"/>
      <c r="J21" s="856"/>
      <c r="K21" s="856"/>
      <c r="L21" s="856"/>
      <c r="M21" s="856"/>
      <c r="N21" s="854"/>
      <c r="O21" s="802"/>
    </row>
    <row r="22" spans="2:15" s="803" customFormat="1" ht="40.15" customHeight="1">
      <c r="B22" s="804" t="s">
        <v>44</v>
      </c>
      <c r="C22" s="809" t="s">
        <v>20</v>
      </c>
      <c r="D22" s="857"/>
      <c r="E22" s="856"/>
      <c r="F22" s="856"/>
      <c r="G22" s="859"/>
      <c r="H22" s="856"/>
      <c r="I22" s="860"/>
      <c r="J22" s="856"/>
      <c r="K22" s="856"/>
      <c r="L22" s="856"/>
      <c r="M22" s="856"/>
      <c r="N22" s="854"/>
      <c r="O22" s="802"/>
    </row>
    <row r="23" spans="2:15" s="803" customFormat="1" ht="40.15" customHeight="1">
      <c r="B23" s="804">
        <v>4</v>
      </c>
      <c r="C23" s="809" t="s">
        <v>214</v>
      </c>
      <c r="D23" s="857"/>
      <c r="E23" s="856"/>
      <c r="F23" s="856"/>
      <c r="G23" s="859"/>
      <c r="H23" s="856"/>
      <c r="I23" s="860"/>
      <c r="J23" s="856"/>
      <c r="K23" s="856"/>
      <c r="L23" s="856"/>
      <c r="M23" s="856"/>
      <c r="N23" s="854"/>
      <c r="O23" s="802"/>
    </row>
    <row r="24" spans="2:15" s="803" customFormat="1" ht="40.15" customHeight="1">
      <c r="B24" s="804" t="s">
        <v>37</v>
      </c>
      <c r="C24" s="809" t="s">
        <v>212</v>
      </c>
      <c r="D24" s="857">
        <v>5.28E-2</v>
      </c>
      <c r="E24" s="856">
        <v>2253.8153419764544</v>
      </c>
      <c r="F24" s="856">
        <v>65.103822000000008</v>
      </c>
      <c r="G24" s="859">
        <v>1.060181072</v>
      </c>
      <c r="H24" s="856">
        <v>2317.8589829044545</v>
      </c>
      <c r="I24" s="860">
        <v>1133.1589042243786</v>
      </c>
      <c r="J24" s="856">
        <v>69.429560804368407</v>
      </c>
      <c r="K24" s="856">
        <v>5.9512981900800087E-2</v>
      </c>
      <c r="L24" s="856">
        <v>1202.5289520468464</v>
      </c>
      <c r="M24" s="856">
        <v>1120.6564377520758</v>
      </c>
      <c r="N24" s="854">
        <v>1115.3300308576081</v>
      </c>
      <c r="O24" s="802"/>
    </row>
    <row r="25" spans="2:15" s="803" customFormat="1" ht="40.15" customHeight="1">
      <c r="B25" s="804" t="s">
        <v>38</v>
      </c>
      <c r="C25" s="809" t="s">
        <v>22</v>
      </c>
      <c r="D25" s="857">
        <v>5.28E-2</v>
      </c>
      <c r="E25" s="856">
        <v>2825.24392209399</v>
      </c>
      <c r="F25" s="856">
        <v>197.973254</v>
      </c>
      <c r="G25" s="859">
        <v>0.537416</v>
      </c>
      <c r="H25" s="856">
        <v>3022.6797600939899</v>
      </c>
      <c r="I25" s="860">
        <v>1076.7953452138029</v>
      </c>
      <c r="J25" s="856">
        <v>110.47965631158704</v>
      </c>
      <c r="K25" s="856">
        <v>5.7850913731745605E-2</v>
      </c>
      <c r="L25" s="856">
        <v>1187.2171415501305</v>
      </c>
      <c r="M25" s="856">
        <v>1748.4485768801871</v>
      </c>
      <c r="N25" s="854">
        <v>1835.4626185438594</v>
      </c>
      <c r="O25" s="802"/>
    </row>
    <row r="26" spans="2:15" s="803" customFormat="1" ht="40.15" customHeight="1">
      <c r="B26" s="804" t="s">
        <v>43</v>
      </c>
      <c r="C26" s="809" t="s">
        <v>23</v>
      </c>
      <c r="D26" s="857"/>
      <c r="E26" s="856"/>
      <c r="F26" s="856"/>
      <c r="G26" s="859"/>
      <c r="H26" s="856"/>
      <c r="I26" s="860"/>
      <c r="J26" s="856"/>
      <c r="K26" s="856"/>
      <c r="L26" s="856"/>
      <c r="M26" s="856"/>
      <c r="N26" s="854"/>
      <c r="O26" s="802"/>
    </row>
    <row r="27" spans="2:15" s="803" customFormat="1" ht="40.15" customHeight="1">
      <c r="B27" s="804" t="s">
        <v>41</v>
      </c>
      <c r="C27" s="809" t="s">
        <v>300</v>
      </c>
      <c r="D27" s="857"/>
      <c r="E27" s="856"/>
      <c r="F27" s="856"/>
      <c r="G27" s="859"/>
      <c r="H27" s="856"/>
      <c r="I27" s="860"/>
      <c r="J27" s="856"/>
      <c r="K27" s="856"/>
      <c r="L27" s="856"/>
      <c r="M27" s="856"/>
      <c r="N27" s="854"/>
      <c r="O27" s="802"/>
    </row>
    <row r="28" spans="2:15" s="803" customFormat="1" ht="40.15" customHeight="1">
      <c r="B28" s="804" t="s">
        <v>42</v>
      </c>
      <c r="C28" s="809" t="s">
        <v>24</v>
      </c>
      <c r="D28" s="857"/>
      <c r="E28" s="856"/>
      <c r="F28" s="856"/>
      <c r="G28" s="859"/>
      <c r="H28" s="856"/>
      <c r="I28" s="860"/>
      <c r="J28" s="856"/>
      <c r="K28" s="856"/>
      <c r="L28" s="856"/>
      <c r="M28" s="856"/>
      <c r="N28" s="854"/>
      <c r="O28" s="802"/>
    </row>
    <row r="29" spans="2:15" s="803" customFormat="1" ht="40.15" customHeight="1">
      <c r="B29" s="804" t="s">
        <v>44</v>
      </c>
      <c r="C29" s="809" t="s">
        <v>20</v>
      </c>
      <c r="D29" s="857"/>
      <c r="E29" s="856"/>
      <c r="F29" s="856"/>
      <c r="G29" s="859"/>
      <c r="H29" s="856"/>
      <c r="I29" s="860"/>
      <c r="J29" s="856"/>
      <c r="K29" s="856"/>
      <c r="L29" s="856"/>
      <c r="M29" s="856"/>
      <c r="N29" s="854"/>
      <c r="O29" s="802"/>
    </row>
    <row r="30" spans="2:15" s="803" customFormat="1" ht="40.15" customHeight="1">
      <c r="B30" s="810">
        <v>5</v>
      </c>
      <c r="C30" s="809" t="s">
        <v>25</v>
      </c>
      <c r="D30" s="857"/>
      <c r="E30" s="856"/>
      <c r="F30" s="856"/>
      <c r="G30" s="859"/>
      <c r="H30" s="856"/>
      <c r="I30" s="860"/>
      <c r="J30" s="856"/>
      <c r="K30" s="856"/>
      <c r="L30" s="856"/>
      <c r="M30" s="856"/>
      <c r="N30" s="854"/>
      <c r="O30" s="802"/>
    </row>
    <row r="31" spans="2:15" s="803" customFormat="1" ht="40.15" customHeight="1">
      <c r="B31" s="804">
        <v>6</v>
      </c>
      <c r="C31" s="809" t="s">
        <v>26</v>
      </c>
      <c r="D31" s="857">
        <v>5.28E-2</v>
      </c>
      <c r="E31" s="856">
        <v>593.22151339999994</v>
      </c>
      <c r="F31" s="856">
        <v>0</v>
      </c>
      <c r="G31" s="859">
        <v>0</v>
      </c>
      <c r="H31" s="856">
        <v>593.22151339999994</v>
      </c>
      <c r="I31" s="860">
        <v>96.377664413760002</v>
      </c>
      <c r="J31" s="856">
        <v>31.322095907520001</v>
      </c>
      <c r="K31" s="856">
        <v>0</v>
      </c>
      <c r="L31" s="856">
        <v>127.69976032128</v>
      </c>
      <c r="M31" s="856">
        <v>496.84384898623995</v>
      </c>
      <c r="N31" s="854">
        <v>465.52175307871994</v>
      </c>
      <c r="O31" s="802"/>
    </row>
    <row r="32" spans="2:15" s="803" customFormat="1" ht="40.15" customHeight="1">
      <c r="B32" s="804">
        <v>7</v>
      </c>
      <c r="C32" s="805" t="s">
        <v>53</v>
      </c>
      <c r="D32" s="857">
        <v>9.5000000000000001E-2</v>
      </c>
      <c r="E32" s="856">
        <v>53.677619999999997</v>
      </c>
      <c r="F32" s="861">
        <v>0</v>
      </c>
      <c r="G32" s="859">
        <v>0</v>
      </c>
      <c r="H32" s="856">
        <v>53.677619999999997</v>
      </c>
      <c r="I32" s="860">
        <v>40.225672749999987</v>
      </c>
      <c r="J32" s="856">
        <v>3.7693738999999997</v>
      </c>
      <c r="K32" s="856">
        <v>0</v>
      </c>
      <c r="L32" s="856">
        <v>43.995046649999985</v>
      </c>
      <c r="M32" s="856">
        <v>13.451947250000011</v>
      </c>
      <c r="N32" s="854">
        <v>9.6825733500000126</v>
      </c>
      <c r="O32" s="802"/>
    </row>
    <row r="33" spans="2:15" s="803" customFormat="1" ht="40.15" customHeight="1">
      <c r="B33" s="804">
        <v>8</v>
      </c>
      <c r="C33" s="805" t="s">
        <v>27</v>
      </c>
      <c r="D33" s="857">
        <v>6.3299999999999995E-2</v>
      </c>
      <c r="E33" s="856">
        <v>16.53058</v>
      </c>
      <c r="F33" s="856">
        <v>4.6412599999999999</v>
      </c>
      <c r="G33" s="859">
        <v>0</v>
      </c>
      <c r="H33" s="856">
        <v>21.17184</v>
      </c>
      <c r="I33" s="860">
        <v>7.7765542663767908</v>
      </c>
      <c r="J33" s="856">
        <v>0.83112330068954998</v>
      </c>
      <c r="K33" s="856">
        <v>0</v>
      </c>
      <c r="L33" s="856">
        <v>8.6076775670663412</v>
      </c>
      <c r="M33" s="856">
        <v>8.7540257336232088</v>
      </c>
      <c r="N33" s="854">
        <v>12.564162432933658</v>
      </c>
      <c r="O33" s="802"/>
    </row>
    <row r="34" spans="2:15" s="803" customFormat="1" ht="40.15" customHeight="1">
      <c r="B34" s="804">
        <v>9</v>
      </c>
      <c r="C34" s="805" t="s">
        <v>51</v>
      </c>
      <c r="D34" s="857">
        <v>6.3299999999999995E-2</v>
      </c>
      <c r="E34" s="856">
        <v>121.10794997469958</v>
      </c>
      <c r="F34" s="856">
        <v>5.7252000699999996</v>
      </c>
      <c r="G34" s="859">
        <v>0</v>
      </c>
      <c r="H34" s="856">
        <v>126.83315004469958</v>
      </c>
      <c r="I34" s="860">
        <v>79.371241096939386</v>
      </c>
      <c r="J34" s="856">
        <v>2.8791213935148519</v>
      </c>
      <c r="K34" s="856">
        <v>0</v>
      </c>
      <c r="L34" s="856">
        <v>82.250362490454236</v>
      </c>
      <c r="M34" s="856">
        <v>41.736708877760194</v>
      </c>
      <c r="N34" s="854">
        <v>44.582787554245343</v>
      </c>
      <c r="O34" s="802"/>
    </row>
    <row r="35" spans="2:15" s="803" customFormat="1" ht="40.15" customHeight="1">
      <c r="B35" s="804">
        <v>10</v>
      </c>
      <c r="C35" s="811" t="s">
        <v>28</v>
      </c>
      <c r="D35" s="857"/>
      <c r="E35" s="856"/>
      <c r="F35" s="856"/>
      <c r="G35" s="859"/>
      <c r="H35" s="856"/>
      <c r="I35" s="860"/>
      <c r="J35" s="856"/>
      <c r="K35" s="856"/>
      <c r="L35" s="856"/>
      <c r="M35" s="856"/>
      <c r="N35" s="854"/>
      <c r="O35" s="802"/>
    </row>
    <row r="36" spans="2:15" s="803" customFormat="1" ht="40.15" customHeight="1">
      <c r="B36" s="804">
        <v>11</v>
      </c>
      <c r="C36" s="809" t="s">
        <v>0</v>
      </c>
      <c r="D36" s="857"/>
      <c r="E36" s="856"/>
      <c r="F36" s="856"/>
      <c r="G36" s="859"/>
      <c r="H36" s="856"/>
      <c r="I36" s="860"/>
      <c r="J36" s="856"/>
      <c r="K36" s="856"/>
      <c r="L36" s="856"/>
      <c r="M36" s="856"/>
      <c r="N36" s="854"/>
      <c r="O36" s="802"/>
    </row>
    <row r="37" spans="2:15" s="803" customFormat="1" ht="40.15" customHeight="1">
      <c r="B37" s="804">
        <v>12</v>
      </c>
      <c r="C37" s="811" t="s">
        <v>29</v>
      </c>
      <c r="D37" s="857"/>
      <c r="E37" s="856"/>
      <c r="F37" s="856"/>
      <c r="G37" s="859"/>
      <c r="H37" s="856"/>
      <c r="I37" s="860"/>
      <c r="J37" s="856"/>
      <c r="K37" s="856"/>
      <c r="L37" s="856"/>
      <c r="M37" s="856"/>
      <c r="N37" s="854"/>
      <c r="O37" s="802"/>
    </row>
    <row r="38" spans="2:15" s="803" customFormat="1" ht="40.15" customHeight="1">
      <c r="B38" s="804">
        <v>13</v>
      </c>
      <c r="C38" s="812" t="s">
        <v>256</v>
      </c>
      <c r="D38" s="862">
        <v>0.15</v>
      </c>
      <c r="E38" s="856">
        <v>101.52609999999999</v>
      </c>
      <c r="F38" s="858">
        <v>7.2723500000000003</v>
      </c>
      <c r="G38" s="863">
        <v>0</v>
      </c>
      <c r="H38" s="856">
        <v>108.79844999999999</v>
      </c>
      <c r="I38" s="864">
        <v>41.479739849099992</v>
      </c>
      <c r="J38" s="858">
        <v>15.774341249399997</v>
      </c>
      <c r="K38" s="858">
        <v>0</v>
      </c>
      <c r="L38" s="856">
        <v>57.254081098499988</v>
      </c>
      <c r="M38" s="856">
        <v>60.046360150899993</v>
      </c>
      <c r="N38" s="854">
        <v>51.5443689015</v>
      </c>
      <c r="O38" s="802"/>
    </row>
    <row r="39" spans="2:15" s="803" customFormat="1" ht="40.15" customHeight="1">
      <c r="B39" s="804">
        <v>15</v>
      </c>
      <c r="C39" s="809" t="s">
        <v>52</v>
      </c>
      <c r="D39" s="857"/>
      <c r="E39" s="856"/>
      <c r="F39" s="856"/>
      <c r="G39" s="859"/>
      <c r="H39" s="856"/>
      <c r="I39" s="860"/>
      <c r="J39" s="856"/>
      <c r="K39" s="856"/>
      <c r="L39" s="856"/>
      <c r="M39" s="856"/>
      <c r="N39" s="854"/>
      <c r="O39" s="802"/>
    </row>
    <row r="40" spans="2:15" s="803" customFormat="1" ht="40.15" customHeight="1">
      <c r="B40" s="820" t="s">
        <v>37</v>
      </c>
      <c r="C40" s="812" t="s">
        <v>731</v>
      </c>
      <c r="D40" s="862">
        <v>3.3399999999999999E-2</v>
      </c>
      <c r="E40" s="856">
        <v>107.74209997151603</v>
      </c>
      <c r="F40" s="858">
        <v>12.187580000000001</v>
      </c>
      <c r="G40" s="863">
        <v>0</v>
      </c>
      <c r="H40" s="856">
        <v>119.92967997151602</v>
      </c>
      <c r="I40" s="864">
        <v>20.14791357888237</v>
      </c>
      <c r="J40" s="858">
        <v>3.8021453472492359</v>
      </c>
      <c r="K40" s="858">
        <v>0</v>
      </c>
      <c r="L40" s="856">
        <v>23.950058926131607</v>
      </c>
      <c r="M40" s="856">
        <v>87.594186392633659</v>
      </c>
      <c r="N40" s="854">
        <v>95.97962104538442</v>
      </c>
      <c r="O40" s="802"/>
    </row>
    <row r="41" spans="2:15" s="803" customFormat="1" ht="40.15" customHeight="1">
      <c r="B41" s="820" t="s">
        <v>38</v>
      </c>
      <c r="C41" s="812" t="s">
        <v>732</v>
      </c>
      <c r="D41" s="862">
        <v>0.15</v>
      </c>
      <c r="E41" s="856">
        <v>23.61824</v>
      </c>
      <c r="F41" s="858">
        <v>0</v>
      </c>
      <c r="G41" s="863">
        <v>0</v>
      </c>
      <c r="H41" s="856">
        <v>23.61824</v>
      </c>
      <c r="I41" s="864">
        <v>13.874709599999999</v>
      </c>
      <c r="J41" s="858">
        <v>3.5427360000000006</v>
      </c>
      <c r="K41" s="858">
        <v>0</v>
      </c>
      <c r="L41" s="856">
        <v>17.417445600000001</v>
      </c>
      <c r="M41" s="856">
        <v>9.7435304000000009</v>
      </c>
      <c r="N41" s="854">
        <v>6.2007943999999995</v>
      </c>
      <c r="O41" s="802"/>
    </row>
    <row r="42" spans="2:15" s="803" customFormat="1" ht="40.15" customHeight="1">
      <c r="B42" s="820">
        <v>16</v>
      </c>
      <c r="C42" s="812" t="s">
        <v>257</v>
      </c>
      <c r="D42" s="865" t="s">
        <v>765</v>
      </c>
      <c r="E42" s="866">
        <v>6119.8733674500145</v>
      </c>
      <c r="F42" s="867">
        <v>292.90346607000009</v>
      </c>
      <c r="G42" s="867">
        <v>1.5975970720000001</v>
      </c>
      <c r="H42" s="866">
        <v>6411.1792364480143</v>
      </c>
      <c r="I42" s="867">
        <v>2509.2077449932399</v>
      </c>
      <c r="J42" s="867">
        <v>241.83015421432907</v>
      </c>
      <c r="K42" s="867">
        <v>0.11736389563254569</v>
      </c>
      <c r="L42" s="867">
        <v>2750.9205262504088</v>
      </c>
      <c r="M42" s="867">
        <v>3610.6656224567746</v>
      </c>
      <c r="N42" s="868">
        <v>3660.2587101976055</v>
      </c>
      <c r="O42" s="802"/>
    </row>
    <row r="43" spans="2:15" s="803" customFormat="1" ht="40.15" customHeight="1">
      <c r="B43" s="804">
        <v>17</v>
      </c>
      <c r="C43" s="809" t="s">
        <v>372</v>
      </c>
      <c r="D43" s="857"/>
      <c r="E43" s="856"/>
      <c r="F43" s="856"/>
      <c r="G43" s="856"/>
      <c r="H43" s="851"/>
      <c r="I43" s="856"/>
      <c r="J43" s="856"/>
      <c r="K43" s="856"/>
      <c r="L43" s="856"/>
      <c r="M43" s="856"/>
      <c r="N43" s="854"/>
      <c r="O43" s="802"/>
    </row>
    <row r="44" spans="2:15" s="803" customFormat="1" ht="40.15" customHeight="1">
      <c r="B44" s="820">
        <v>18</v>
      </c>
      <c r="C44" s="812" t="s">
        <v>382</v>
      </c>
      <c r="D44" s="862"/>
      <c r="E44" s="858"/>
      <c r="F44" s="858"/>
      <c r="G44" s="858"/>
      <c r="H44" s="858"/>
      <c r="I44" s="858"/>
      <c r="J44" s="858"/>
      <c r="K44" s="858"/>
      <c r="L44" s="858"/>
      <c r="M44" s="858"/>
      <c r="N44" s="869"/>
      <c r="O44" s="802"/>
    </row>
    <row r="45" spans="2:15" s="803" customFormat="1" ht="40.15" customHeight="1">
      <c r="B45" s="820">
        <v>19</v>
      </c>
      <c r="C45" s="812" t="s">
        <v>383</v>
      </c>
      <c r="D45" s="862"/>
      <c r="E45" s="858"/>
      <c r="F45" s="858"/>
      <c r="G45" s="858"/>
      <c r="H45" s="858"/>
      <c r="I45" s="858"/>
      <c r="J45" s="858"/>
      <c r="K45" s="858"/>
      <c r="L45" s="858"/>
      <c r="M45" s="858"/>
      <c r="N45" s="869"/>
      <c r="O45" s="802"/>
    </row>
    <row r="46" spans="2:15" s="803" customFormat="1" ht="40.15" customHeight="1">
      <c r="B46" s="820">
        <v>20</v>
      </c>
      <c r="C46" s="812" t="s">
        <v>384</v>
      </c>
      <c r="D46" s="862"/>
      <c r="E46" s="858"/>
      <c r="F46" s="858"/>
      <c r="G46" s="858"/>
      <c r="H46" s="858"/>
      <c r="I46" s="858"/>
      <c r="J46" s="858"/>
      <c r="K46" s="858"/>
      <c r="L46" s="858"/>
      <c r="M46" s="858"/>
      <c r="N46" s="869"/>
      <c r="O46" s="802"/>
    </row>
    <row r="47" spans="2:15" s="803" customFormat="1" ht="40.15" customHeight="1" thickBot="1">
      <c r="B47" s="870">
        <v>21</v>
      </c>
      <c r="C47" s="871" t="s">
        <v>385</v>
      </c>
      <c r="D47" s="872"/>
      <c r="E47" s="873">
        <v>6119.8733674500145</v>
      </c>
      <c r="F47" s="873">
        <v>292.90346607000009</v>
      </c>
      <c r="G47" s="873">
        <v>1.5975970720000001</v>
      </c>
      <c r="H47" s="873">
        <v>6411.1792364480143</v>
      </c>
      <c r="I47" s="873">
        <v>2509.2077449932399</v>
      </c>
      <c r="J47" s="873">
        <v>241.83015421432907</v>
      </c>
      <c r="K47" s="873">
        <v>0.11736389563254569</v>
      </c>
      <c r="L47" s="873">
        <v>2750.9205262504088</v>
      </c>
      <c r="M47" s="873">
        <v>3610.6656224567746</v>
      </c>
      <c r="N47" s="874">
        <v>3660.2587101976055</v>
      </c>
      <c r="O47" s="802"/>
    </row>
    <row r="48" spans="2:15" ht="22.5" customHeight="1">
      <c r="B48" s="161"/>
      <c r="C48" s="152"/>
      <c r="D48" s="160"/>
      <c r="E48" s="153"/>
      <c r="F48" s="153"/>
      <c r="G48" s="153"/>
      <c r="H48" s="153"/>
      <c r="I48" s="153"/>
      <c r="J48" s="153"/>
      <c r="K48" s="153"/>
      <c r="L48" s="153"/>
      <c r="M48" s="153"/>
      <c r="N48" s="153"/>
      <c r="O48" s="30"/>
    </row>
    <row r="49" spans="2:15" s="547" customFormat="1" ht="18.75">
      <c r="B49" s="544"/>
      <c r="C49" s="545"/>
      <c r="D49" s="529"/>
      <c r="E49" s="528"/>
      <c r="F49" s="528"/>
      <c r="G49" s="528"/>
      <c r="H49" s="528"/>
      <c r="I49" s="528"/>
      <c r="J49" s="528"/>
      <c r="K49" s="528"/>
      <c r="L49" s="528"/>
      <c r="M49" s="528"/>
      <c r="N49" s="528"/>
      <c r="O49" s="546"/>
    </row>
    <row r="50" spans="2:15" ht="16.5">
      <c r="B50" s="270"/>
      <c r="C50" s="125"/>
      <c r="D50" s="160"/>
      <c r="E50" s="528"/>
      <c r="F50" s="528"/>
      <c r="G50" s="528"/>
      <c r="H50" s="528"/>
      <c r="I50" s="528"/>
      <c r="J50" s="528"/>
      <c r="K50" s="528"/>
      <c r="L50" s="528"/>
      <c r="M50" s="528"/>
      <c r="N50" s="528"/>
      <c r="O50" s="30"/>
    </row>
    <row r="51" spans="2:15" ht="18.75">
      <c r="B51" s="270"/>
      <c r="C51" s="271"/>
      <c r="D51" s="160"/>
      <c r="E51" s="528"/>
      <c r="F51" s="529"/>
      <c r="G51" s="529"/>
      <c r="H51" s="529"/>
      <c r="I51" s="529"/>
      <c r="J51" s="529"/>
      <c r="K51" s="529"/>
      <c r="L51" s="529"/>
      <c r="M51" s="529"/>
      <c r="N51" s="529"/>
      <c r="O51" s="529"/>
    </row>
    <row r="52" spans="2:15" ht="18.75">
      <c r="B52" s="270"/>
      <c r="C52" s="271"/>
      <c r="D52" s="531"/>
      <c r="E52" s="528"/>
      <c r="F52" s="528"/>
      <c r="G52" s="528"/>
      <c r="H52" s="528"/>
      <c r="I52" s="528"/>
      <c r="J52" s="528"/>
      <c r="K52" s="528"/>
      <c r="L52" s="528"/>
      <c r="M52" s="528"/>
      <c r="N52" s="528"/>
      <c r="O52" s="528"/>
    </row>
    <row r="53" spans="2:15">
      <c r="B53" s="155"/>
      <c r="C53" s="153"/>
      <c r="D53" s="152"/>
      <c r="E53" s="153"/>
      <c r="F53" s="152"/>
      <c r="G53" s="153"/>
      <c r="H53" s="153"/>
      <c r="I53" s="153"/>
      <c r="J53" s="153"/>
      <c r="K53" s="153"/>
      <c r="L53" s="153"/>
      <c r="M53" s="153"/>
      <c r="N53" s="153"/>
      <c r="O53" s="30"/>
    </row>
    <row r="54" spans="2:15">
      <c r="B54" s="155"/>
      <c r="C54" s="175"/>
      <c r="D54" s="152"/>
      <c r="E54" s="153"/>
      <c r="F54" s="152"/>
      <c r="G54" s="153"/>
      <c r="H54" s="153"/>
      <c r="I54" s="153"/>
      <c r="J54" s="153"/>
      <c r="K54" s="153"/>
      <c r="L54" s="153"/>
      <c r="M54" s="153"/>
      <c r="N54" s="153"/>
    </row>
    <row r="55" spans="2:15" ht="15.75" customHeight="1">
      <c r="B55" s="266"/>
      <c r="E55" s="29"/>
    </row>
    <row r="56" spans="2:15">
      <c r="B56" s="266"/>
      <c r="E56" s="29"/>
    </row>
    <row r="57" spans="2:15" ht="20.100000000000001" customHeight="1">
      <c r="B57" s="267"/>
      <c r="E57" s="29"/>
    </row>
    <row r="58" spans="2:15" ht="20.100000000000001" customHeight="1">
      <c r="B58" s="149"/>
      <c r="E58" s="29"/>
    </row>
    <row r="59" spans="2:15" ht="20.100000000000001" customHeight="1">
      <c r="B59" s="149"/>
      <c r="E59" s="29"/>
    </row>
    <row r="60" spans="2:15" ht="20.100000000000001" customHeight="1">
      <c r="B60" s="149"/>
      <c r="E60" s="29"/>
    </row>
    <row r="61" spans="2:15" ht="20.100000000000001" customHeight="1">
      <c r="B61" s="149"/>
      <c r="E61" s="29"/>
    </row>
    <row r="62" spans="2:15" ht="20.100000000000001" customHeight="1">
      <c r="B62" s="149"/>
      <c r="E62" s="29"/>
    </row>
    <row r="63" spans="2:15" ht="20.100000000000001" customHeight="1">
      <c r="E63" s="29"/>
    </row>
    <row r="64" spans="2:15" ht="20.100000000000001" customHeight="1">
      <c r="E64" s="29"/>
    </row>
    <row r="65" spans="5:6" ht="20.100000000000001" customHeight="1">
      <c r="E65" s="29"/>
    </row>
    <row r="66" spans="5:6" ht="20.100000000000001" customHeight="1">
      <c r="E66" s="29"/>
    </row>
    <row r="67" spans="5:6" ht="20.100000000000001" customHeight="1">
      <c r="E67" s="29"/>
      <c r="F67" s="542"/>
    </row>
    <row r="68" spans="5:6" ht="20.100000000000001" customHeight="1">
      <c r="E68" s="29"/>
    </row>
    <row r="69" spans="5:6" ht="20.100000000000001" customHeight="1">
      <c r="E69" s="29"/>
    </row>
    <row r="70" spans="5:6" ht="20.100000000000001" customHeight="1">
      <c r="E70" s="29"/>
    </row>
    <row r="71" spans="5:6" ht="20.100000000000001" customHeight="1">
      <c r="E71" s="29"/>
    </row>
    <row r="72" spans="5:6" ht="20.100000000000001" customHeight="1">
      <c r="E72" s="29"/>
    </row>
    <row r="73" spans="5:6" ht="20.100000000000001" customHeight="1">
      <c r="E73" s="29"/>
    </row>
    <row r="74" spans="5:6" ht="20.100000000000001" customHeight="1">
      <c r="E74" s="29"/>
    </row>
    <row r="75" spans="5:6" ht="20.100000000000001" customHeight="1">
      <c r="E75" s="29"/>
    </row>
    <row r="76" spans="5:6" ht="20.100000000000001" customHeight="1">
      <c r="E76" s="29"/>
    </row>
    <row r="77" spans="5:6" ht="20.100000000000001" customHeight="1">
      <c r="E77" s="29"/>
    </row>
    <row r="78" spans="5:6" ht="20.100000000000001" customHeight="1">
      <c r="E78" s="29"/>
    </row>
    <row r="79" spans="5:6" ht="20.100000000000001" customHeight="1">
      <c r="E79" s="29"/>
    </row>
    <row r="80" spans="5:6" ht="20.100000000000001" customHeight="1">
      <c r="E80" s="29"/>
    </row>
    <row r="81" spans="2:5" ht="20.100000000000001" customHeight="1">
      <c r="E81" s="29"/>
    </row>
    <row r="82" spans="2:5" ht="20.100000000000001" customHeight="1">
      <c r="E82" s="29"/>
    </row>
    <row r="83" spans="2:5" ht="20.100000000000001" customHeight="1">
      <c r="E83" s="29"/>
    </row>
    <row r="84" spans="2:5" ht="20.100000000000001" customHeight="1">
      <c r="E84" s="29"/>
    </row>
    <row r="85" spans="2:5">
      <c r="E85" s="29"/>
    </row>
    <row r="86" spans="2:5">
      <c r="E86" s="29"/>
    </row>
    <row r="87" spans="2:5" ht="15.75" customHeight="1">
      <c r="B87" s="266"/>
      <c r="E87" s="29"/>
    </row>
    <row r="88" spans="2:5" ht="20.100000000000001" customHeight="1">
      <c r="E88" s="29"/>
    </row>
    <row r="89" spans="2:5" ht="20.100000000000001" customHeight="1">
      <c r="E89" s="29"/>
    </row>
    <row r="90" spans="2:5" ht="20.100000000000001" customHeight="1">
      <c r="E90" s="29"/>
    </row>
    <row r="91" spans="2:5" ht="20.100000000000001" customHeight="1">
      <c r="E91" s="29"/>
    </row>
    <row r="92" spans="2:5" ht="43.5" customHeight="1">
      <c r="E92" s="29"/>
    </row>
    <row r="93" spans="2:5" ht="20.100000000000001" customHeight="1">
      <c r="E93" s="29"/>
    </row>
    <row r="94" spans="2:5" ht="20.100000000000001" customHeight="1">
      <c r="E94" s="29"/>
    </row>
    <row r="95" spans="2:5" ht="20.100000000000001" customHeight="1">
      <c r="E95" s="29"/>
    </row>
    <row r="96" spans="2:5" ht="20.100000000000001" customHeight="1">
      <c r="E96" s="29"/>
    </row>
    <row r="97" spans="5:5" ht="20.100000000000001" customHeight="1">
      <c r="E97" s="29"/>
    </row>
    <row r="98" spans="5:5" ht="20.100000000000001" customHeight="1">
      <c r="E98" s="29"/>
    </row>
    <row r="99" spans="5:5" ht="20.100000000000001" customHeight="1">
      <c r="E99" s="29"/>
    </row>
    <row r="100" spans="5:5" ht="20.100000000000001" customHeight="1">
      <c r="E100" s="29"/>
    </row>
    <row r="101" spans="5:5" ht="20.100000000000001" customHeight="1">
      <c r="E101" s="29"/>
    </row>
    <row r="102" spans="5:5" ht="20.100000000000001" customHeight="1">
      <c r="E102" s="29"/>
    </row>
    <row r="103" spans="5:5" ht="20.100000000000001" customHeight="1">
      <c r="E103" s="29"/>
    </row>
    <row r="104" spans="5:5" ht="20.100000000000001" customHeight="1">
      <c r="E104" s="29"/>
    </row>
    <row r="105" spans="5:5" ht="20.100000000000001" customHeight="1">
      <c r="E105" s="29"/>
    </row>
    <row r="106" spans="5:5" ht="20.100000000000001" customHeight="1">
      <c r="E106" s="29"/>
    </row>
    <row r="107" spans="5:5" ht="20.100000000000001" customHeight="1">
      <c r="E107" s="29"/>
    </row>
    <row r="108" spans="5:5" ht="20.100000000000001" customHeight="1">
      <c r="E108" s="29"/>
    </row>
    <row r="109" spans="5:5" ht="20.100000000000001" customHeight="1">
      <c r="E109" s="29"/>
    </row>
    <row r="110" spans="5:5" ht="20.100000000000001" customHeight="1">
      <c r="E110" s="29"/>
    </row>
    <row r="111" spans="5:5" ht="20.100000000000001" customHeight="1">
      <c r="E111" s="29"/>
    </row>
    <row r="112" spans="5:5">
      <c r="E112" s="29"/>
    </row>
    <row r="113" spans="2:5" ht="15.75" customHeight="1">
      <c r="B113" s="266"/>
      <c r="E113" s="29"/>
    </row>
    <row r="114" spans="2:5">
      <c r="B114" s="266"/>
      <c r="E114" s="29"/>
    </row>
    <row r="115" spans="2:5">
      <c r="B115" s="267"/>
      <c r="E115" s="29"/>
    </row>
    <row r="116" spans="2:5">
      <c r="E116" s="29"/>
    </row>
    <row r="117" spans="2:5" ht="20.100000000000001" customHeight="1">
      <c r="E117" s="29"/>
    </row>
    <row r="118" spans="2:5" ht="20.100000000000001" customHeight="1">
      <c r="E118" s="29"/>
    </row>
    <row r="119" spans="2:5" ht="20.100000000000001" customHeight="1">
      <c r="E119" s="29"/>
    </row>
    <row r="120" spans="2:5" ht="20.100000000000001" customHeight="1">
      <c r="E120" s="29"/>
    </row>
    <row r="121" spans="2:5" ht="20.100000000000001" customHeight="1">
      <c r="E121" s="29"/>
    </row>
    <row r="122" spans="2:5" ht="20.100000000000001" customHeight="1">
      <c r="E122" s="29"/>
    </row>
    <row r="123" spans="2:5" ht="20.100000000000001" customHeight="1">
      <c r="E123" s="29"/>
    </row>
    <row r="124" spans="2:5" ht="20.100000000000001" customHeight="1">
      <c r="E124" s="29"/>
    </row>
    <row r="125" spans="2:5" ht="20.100000000000001" customHeight="1">
      <c r="E125" s="29"/>
    </row>
    <row r="126" spans="2:5" ht="20.100000000000001" customHeight="1">
      <c r="E126" s="29"/>
    </row>
    <row r="127" spans="2:5" ht="20.100000000000001" customHeight="1">
      <c r="E127" s="29"/>
    </row>
    <row r="128" spans="2:5" ht="43.5" customHeight="1">
      <c r="E128" s="29"/>
    </row>
    <row r="129" spans="2:5" ht="20.100000000000001" customHeight="1">
      <c r="E129" s="29"/>
    </row>
    <row r="130" spans="2:5" ht="20.100000000000001" customHeight="1">
      <c r="E130" s="29"/>
    </row>
    <row r="131" spans="2:5" ht="20.100000000000001" customHeight="1">
      <c r="E131" s="29"/>
    </row>
    <row r="132" spans="2:5" ht="20.100000000000001" customHeight="1">
      <c r="E132" s="29"/>
    </row>
    <row r="133" spans="2:5" ht="20.100000000000001" customHeight="1">
      <c r="E133" s="29"/>
    </row>
    <row r="134" spans="2:5" ht="20.100000000000001" customHeight="1">
      <c r="E134" s="29"/>
    </row>
    <row r="135" spans="2:5" ht="20.100000000000001" customHeight="1">
      <c r="E135" s="29"/>
    </row>
    <row r="136" spans="2:5" ht="20.100000000000001" customHeight="1">
      <c r="E136" s="29"/>
    </row>
    <row r="137" spans="2:5" ht="20.100000000000001" customHeight="1">
      <c r="E137" s="29"/>
    </row>
    <row r="138" spans="2:5" ht="20.100000000000001" customHeight="1">
      <c r="E138" s="29"/>
    </row>
    <row r="139" spans="2:5">
      <c r="E139" s="29"/>
    </row>
    <row r="140" spans="2:5" ht="15.75" customHeight="1">
      <c r="B140" s="266"/>
      <c r="E140" s="29"/>
    </row>
    <row r="141" spans="2:5">
      <c r="B141" s="266"/>
      <c r="E141" s="29"/>
    </row>
    <row r="142" spans="2:5">
      <c r="B142" s="267"/>
      <c r="E142" s="29"/>
    </row>
    <row r="143" spans="2:5">
      <c r="E143" s="29"/>
    </row>
    <row r="144" spans="2:5" ht="20.100000000000001" customHeight="1">
      <c r="E144" s="29"/>
    </row>
    <row r="145" spans="5:5" ht="20.100000000000001" customHeight="1">
      <c r="E145" s="29"/>
    </row>
    <row r="146" spans="5:5" ht="20.100000000000001" customHeight="1">
      <c r="E146" s="29"/>
    </row>
    <row r="147" spans="5:5" ht="20.100000000000001" customHeight="1">
      <c r="E147" s="29"/>
    </row>
    <row r="148" spans="5:5" ht="20.100000000000001" customHeight="1">
      <c r="E148" s="29"/>
    </row>
    <row r="149" spans="5:5" ht="20.100000000000001" customHeight="1">
      <c r="E149" s="29"/>
    </row>
    <row r="150" spans="5:5" ht="20.100000000000001" customHeight="1">
      <c r="E150" s="29"/>
    </row>
    <row r="151" spans="5:5" ht="20.100000000000001" customHeight="1">
      <c r="E151" s="29"/>
    </row>
    <row r="152" spans="5:5" ht="20.100000000000001" customHeight="1">
      <c r="E152" s="29"/>
    </row>
    <row r="153" spans="5:5" ht="20.100000000000001" customHeight="1">
      <c r="E153" s="29"/>
    </row>
    <row r="154" spans="5:5" ht="20.100000000000001" customHeight="1">
      <c r="E154" s="29"/>
    </row>
    <row r="155" spans="5:5" ht="20.100000000000001" customHeight="1">
      <c r="E155" s="29"/>
    </row>
    <row r="156" spans="5:5" ht="20.100000000000001" customHeight="1">
      <c r="E156" s="29"/>
    </row>
    <row r="157" spans="5:5" ht="20.100000000000001" customHeight="1">
      <c r="E157" s="29"/>
    </row>
    <row r="158" spans="5:5" ht="20.100000000000001" customHeight="1">
      <c r="E158" s="29"/>
    </row>
    <row r="159" spans="5:5" ht="20.100000000000001" customHeight="1">
      <c r="E159" s="29"/>
    </row>
    <row r="160" spans="5:5" ht="20.100000000000001" customHeight="1">
      <c r="E160" s="29"/>
    </row>
    <row r="161" spans="2:5" ht="20.100000000000001" customHeight="1">
      <c r="E161" s="29"/>
    </row>
    <row r="162" spans="2:5" ht="20.100000000000001" customHeight="1">
      <c r="E162" s="29"/>
    </row>
    <row r="163" spans="2:5" ht="20.100000000000001" customHeight="1">
      <c r="E163" s="29"/>
    </row>
    <row r="164" spans="2:5" ht="42" customHeight="1">
      <c r="E164" s="29"/>
    </row>
    <row r="165" spans="2:5" ht="20.100000000000001" customHeight="1">
      <c r="E165" s="29"/>
    </row>
    <row r="166" spans="2:5">
      <c r="E166" s="29"/>
    </row>
    <row r="167" spans="2:5" ht="15.75" customHeight="1">
      <c r="B167" s="266"/>
      <c r="E167" s="29"/>
    </row>
    <row r="168" spans="2:5">
      <c r="B168" s="266"/>
      <c r="E168" s="29"/>
    </row>
    <row r="169" spans="2:5">
      <c r="B169" s="267"/>
      <c r="E169" s="29"/>
    </row>
    <row r="170" spans="2:5">
      <c r="E170" s="29"/>
    </row>
    <row r="171" spans="2:5" ht="20.100000000000001" customHeight="1">
      <c r="E171" s="29"/>
    </row>
    <row r="172" spans="2:5" ht="20.100000000000001" customHeight="1">
      <c r="E172" s="29"/>
    </row>
    <row r="173" spans="2:5" ht="20.100000000000001" customHeight="1">
      <c r="E173" s="29"/>
    </row>
    <row r="174" spans="2:5" ht="20.100000000000001" customHeight="1">
      <c r="E174" s="29"/>
    </row>
    <row r="175" spans="2:5" ht="20.100000000000001" customHeight="1">
      <c r="E175" s="29"/>
    </row>
    <row r="176" spans="2:5" ht="20.100000000000001" customHeight="1">
      <c r="E176" s="29"/>
    </row>
    <row r="177" spans="5:5" ht="20.100000000000001" customHeight="1">
      <c r="E177" s="29"/>
    </row>
    <row r="178" spans="5:5" ht="20.100000000000001" customHeight="1">
      <c r="E178" s="29"/>
    </row>
    <row r="179" spans="5:5" ht="20.100000000000001" customHeight="1">
      <c r="E179" s="29"/>
    </row>
    <row r="180" spans="5:5" ht="20.100000000000001" customHeight="1">
      <c r="E180" s="29"/>
    </row>
    <row r="181" spans="5:5" ht="20.100000000000001" customHeight="1">
      <c r="E181" s="29"/>
    </row>
    <row r="182" spans="5:5" ht="20.100000000000001" customHeight="1">
      <c r="E182" s="29"/>
    </row>
    <row r="183" spans="5:5" ht="20.100000000000001" customHeight="1">
      <c r="E183" s="29"/>
    </row>
    <row r="184" spans="5:5" ht="20.100000000000001" customHeight="1">
      <c r="E184" s="29"/>
    </row>
    <row r="185" spans="5:5" ht="20.100000000000001" customHeight="1">
      <c r="E185" s="29"/>
    </row>
    <row r="186" spans="5:5" ht="20.100000000000001" customHeight="1">
      <c r="E186" s="29"/>
    </row>
    <row r="187" spans="5:5" ht="20.100000000000001" customHeight="1">
      <c r="E187" s="29"/>
    </row>
    <row r="188" spans="5:5" ht="20.100000000000001" customHeight="1">
      <c r="E188" s="29"/>
    </row>
    <row r="189" spans="5:5" ht="20.100000000000001" customHeight="1">
      <c r="E189" s="29"/>
    </row>
    <row r="190" spans="5:5" ht="20.100000000000001" customHeight="1">
      <c r="E190" s="29"/>
    </row>
    <row r="191" spans="5:5" ht="20.100000000000001" customHeight="1">
      <c r="E191" s="29"/>
    </row>
    <row r="192" spans="5:5" ht="20.100000000000001" customHeight="1">
      <c r="E192" s="29"/>
    </row>
    <row r="193" spans="2:5" ht="20.100000000000001" customHeight="1">
      <c r="E193" s="29"/>
    </row>
    <row r="194" spans="2:5" ht="20.100000000000001" customHeight="1">
      <c r="E194" s="29"/>
    </row>
    <row r="195" spans="2:5" ht="20.100000000000001" customHeight="1">
      <c r="E195" s="29"/>
    </row>
    <row r="196" spans="2:5">
      <c r="B196" s="267"/>
      <c r="E196" s="29"/>
    </row>
    <row r="197" spans="2:5">
      <c r="E197" s="29"/>
    </row>
    <row r="198" spans="2:5" ht="20.100000000000001" customHeight="1">
      <c r="E198" s="29"/>
    </row>
    <row r="199" spans="2:5" ht="20.100000000000001" customHeight="1">
      <c r="E199" s="29"/>
    </row>
    <row r="200" spans="2:5" ht="40.5" customHeight="1">
      <c r="E200" s="29"/>
    </row>
    <row r="201" spans="2:5" ht="20.100000000000001" customHeight="1">
      <c r="E201" s="29"/>
    </row>
    <row r="202" spans="2:5" ht="20.100000000000001" customHeight="1">
      <c r="E202" s="29"/>
    </row>
    <row r="203" spans="2:5" ht="20.100000000000001" customHeight="1">
      <c r="E203" s="29"/>
    </row>
    <row r="204" spans="2:5" ht="20.100000000000001" customHeight="1">
      <c r="E204" s="29"/>
    </row>
    <row r="205" spans="2:5" ht="20.100000000000001" customHeight="1">
      <c r="E205" s="29"/>
    </row>
    <row r="206" spans="2:5" ht="20.100000000000001" customHeight="1">
      <c r="E206" s="29"/>
    </row>
    <row r="207" spans="2:5" ht="20.100000000000001" customHeight="1">
      <c r="E207" s="29"/>
    </row>
    <row r="208" spans="2:5" ht="20.100000000000001" customHeight="1">
      <c r="E208" s="29"/>
    </row>
    <row r="209" spans="5:5" ht="20.100000000000001" customHeight="1">
      <c r="E209" s="29"/>
    </row>
    <row r="210" spans="5:5" ht="20.100000000000001" customHeight="1">
      <c r="E210" s="29"/>
    </row>
    <row r="211" spans="5:5" ht="20.100000000000001" customHeight="1">
      <c r="E211" s="29"/>
    </row>
    <row r="212" spans="5:5" ht="20.100000000000001" customHeight="1">
      <c r="E212" s="29"/>
    </row>
    <row r="213" spans="5:5" ht="20.100000000000001" customHeight="1">
      <c r="E213" s="29"/>
    </row>
    <row r="214" spans="5:5" ht="20.100000000000001" customHeight="1">
      <c r="E214" s="29"/>
    </row>
    <row r="215" spans="5:5" ht="20.100000000000001" customHeight="1">
      <c r="E215" s="29"/>
    </row>
    <row r="216" spans="5:5" ht="20.100000000000001" customHeight="1">
      <c r="E216" s="29"/>
    </row>
    <row r="217" spans="5:5" ht="20.100000000000001" customHeight="1">
      <c r="E217" s="29"/>
    </row>
    <row r="218" spans="5:5" ht="20.100000000000001" customHeight="1">
      <c r="E218" s="29"/>
    </row>
    <row r="219" spans="5:5" ht="20.100000000000001" customHeight="1">
      <c r="E219" s="29"/>
    </row>
    <row r="220" spans="5:5" ht="20.100000000000001" customHeight="1">
      <c r="E220" s="29"/>
    </row>
    <row r="221" spans="5:5" ht="20.100000000000001" customHeight="1">
      <c r="E221" s="29"/>
    </row>
    <row r="222" spans="5:5" ht="20.100000000000001" customHeight="1">
      <c r="E222" s="29"/>
    </row>
    <row r="223" spans="5:5" ht="20.100000000000001" customHeight="1">
      <c r="E223" s="29"/>
    </row>
    <row r="224" spans="5:5" ht="20.100000000000001" customHeight="1">
      <c r="E224" s="29"/>
    </row>
    <row r="225" spans="2:5" s="31" customFormat="1" ht="15">
      <c r="B225" s="148"/>
    </row>
    <row r="226" spans="2:5">
      <c r="E226" s="29"/>
    </row>
    <row r="227" spans="2:5">
      <c r="E227" s="29"/>
    </row>
    <row r="228" spans="2:5">
      <c r="E228" s="29"/>
    </row>
    <row r="229" spans="2:5">
      <c r="E229" s="29"/>
    </row>
    <row r="230" spans="2:5">
      <c r="E230" s="29"/>
    </row>
    <row r="231" spans="2:5">
      <c r="E231" s="29"/>
    </row>
    <row r="232" spans="2:5">
      <c r="E232" s="29"/>
    </row>
    <row r="233" spans="2:5">
      <c r="E233" s="29"/>
    </row>
    <row r="234" spans="2:5">
      <c r="E234" s="29"/>
    </row>
    <row r="235" spans="2:5" ht="15.75" customHeight="1">
      <c r="E235" s="29"/>
    </row>
    <row r="236" spans="2:5">
      <c r="E236" s="29"/>
    </row>
    <row r="237" spans="2:5" ht="16.5">
      <c r="B237" s="148"/>
      <c r="E237" s="29"/>
    </row>
    <row r="238" spans="2:5" ht="16.5">
      <c r="B238" s="148"/>
      <c r="E238" s="29"/>
    </row>
    <row r="239" spans="2:5" ht="16.5">
      <c r="B239" s="148"/>
      <c r="E239" s="29"/>
    </row>
    <row r="240" spans="2:5">
      <c r="E240" s="29"/>
    </row>
    <row r="241" spans="5:5">
      <c r="E241" s="29"/>
    </row>
    <row r="242" spans="5:5">
      <c r="E242" s="29"/>
    </row>
    <row r="243" spans="5:5">
      <c r="E243" s="29"/>
    </row>
    <row r="244" spans="5:5">
      <c r="E244" s="29"/>
    </row>
    <row r="245" spans="5:5">
      <c r="E245" s="29"/>
    </row>
    <row r="246" spans="5:5">
      <c r="E246" s="29"/>
    </row>
    <row r="247" spans="5:5">
      <c r="E247" s="29"/>
    </row>
    <row r="248" spans="5:5">
      <c r="E248" s="29"/>
    </row>
    <row r="249" spans="5:5">
      <c r="E249" s="29"/>
    </row>
    <row r="250" spans="5:5">
      <c r="E250" s="29"/>
    </row>
    <row r="251" spans="5:5">
      <c r="E251" s="29"/>
    </row>
    <row r="252" spans="5:5">
      <c r="E252" s="29"/>
    </row>
    <row r="253" spans="5:5">
      <c r="E253" s="29"/>
    </row>
    <row r="254" spans="5:5">
      <c r="E254" s="29"/>
    </row>
    <row r="255" spans="5:5">
      <c r="E255" s="29"/>
    </row>
    <row r="256" spans="5:5">
      <c r="E256" s="29"/>
    </row>
    <row r="257" spans="5:5">
      <c r="E257" s="29"/>
    </row>
    <row r="258" spans="5:5">
      <c r="E258" s="29"/>
    </row>
    <row r="259" spans="5:5">
      <c r="E259" s="29"/>
    </row>
    <row r="260" spans="5:5">
      <c r="E260" s="29"/>
    </row>
    <row r="261" spans="5:5">
      <c r="E261" s="29"/>
    </row>
    <row r="262" spans="5:5">
      <c r="E262" s="29"/>
    </row>
    <row r="263" spans="5:5">
      <c r="E263" s="29"/>
    </row>
    <row r="264" spans="5:5">
      <c r="E264" s="29"/>
    </row>
    <row r="265" spans="5:5">
      <c r="E265" s="29"/>
    </row>
    <row r="266" spans="5:5">
      <c r="E266" s="29"/>
    </row>
    <row r="267" spans="5:5">
      <c r="E267" s="29"/>
    </row>
    <row r="268" spans="5:5">
      <c r="E268" s="29"/>
    </row>
    <row r="269" spans="5:5">
      <c r="E269" s="29"/>
    </row>
    <row r="270" spans="5:5">
      <c r="E270" s="29"/>
    </row>
  </sheetData>
  <mergeCells count="9">
    <mergeCell ref="M11:M12"/>
    <mergeCell ref="N11:N12"/>
    <mergeCell ref="C2:H2"/>
    <mergeCell ref="C4:H4"/>
    <mergeCell ref="B11:B12"/>
    <mergeCell ref="C11:C12"/>
    <mergeCell ref="D11:D12"/>
    <mergeCell ref="E11:H11"/>
    <mergeCell ref="I11:L11"/>
  </mergeCells>
  <pageMargins left="0.17" right="0.196850393700787" top="0.17" bottom="0.21" header="0.17" footer="0.17"/>
  <pageSetup paperSize="9" scale="32" orientation="landscape" horizontalDpi="4294967292" r:id="rId1"/>
  <headerFooter alignWithMargins="0">
    <oddFooter>&amp;C&amp;26 49</oddFooter>
  </headerFooter>
</worksheet>
</file>

<file path=xl/worksheets/sheet22.xml><?xml version="1.0" encoding="utf-8"?>
<worksheet xmlns="http://schemas.openxmlformats.org/spreadsheetml/2006/main" xmlns:r="http://schemas.openxmlformats.org/officeDocument/2006/relationships">
  <dimension ref="B1:G53"/>
  <sheetViews>
    <sheetView view="pageBreakPreview" zoomScale="30" zoomScaleSheetLayoutView="30" workbookViewId="0">
      <selection activeCell="D12" sqref="D12:E49"/>
    </sheetView>
  </sheetViews>
  <sheetFormatPr defaultColWidth="10.6640625" defaultRowHeight="12.75"/>
  <cols>
    <col min="1" max="1" width="6.6640625" style="78" customWidth="1"/>
    <col min="2" max="2" width="11.5" style="78" customWidth="1"/>
    <col min="3" max="3" width="121.83203125" style="78" customWidth="1"/>
    <col min="4" max="5" width="80.83203125" style="78" customWidth="1"/>
    <col min="6" max="6" width="6.6640625" style="78" customWidth="1"/>
    <col min="7" max="253" width="10.6640625" style="78"/>
    <col min="254" max="254" width="6.5" style="78" customWidth="1"/>
    <col min="255" max="255" width="95.5" style="78" customWidth="1"/>
    <col min="256" max="256" width="21.1640625" style="78" customWidth="1"/>
    <col min="257" max="257" width="20.83203125" style="78" customWidth="1"/>
    <col min="258" max="258" width="15.33203125" style="78" customWidth="1"/>
    <col min="259" max="259" width="17.83203125" style="78" customWidth="1"/>
    <col min="260" max="260" width="38.6640625" style="78" customWidth="1"/>
    <col min="261" max="261" width="15.5" style="78" customWidth="1"/>
    <col min="262" max="262" width="13.1640625" style="78" customWidth="1"/>
    <col min="263" max="509" width="10.6640625" style="78"/>
    <col min="510" max="510" width="6.5" style="78" customWidth="1"/>
    <col min="511" max="511" width="95.5" style="78" customWidth="1"/>
    <col min="512" max="512" width="21.1640625" style="78" customWidth="1"/>
    <col min="513" max="513" width="20.83203125" style="78" customWidth="1"/>
    <col min="514" max="514" width="15.33203125" style="78" customWidth="1"/>
    <col min="515" max="515" width="17.83203125" style="78" customWidth="1"/>
    <col min="516" max="516" width="38.6640625" style="78" customWidth="1"/>
    <col min="517" max="517" width="15.5" style="78" customWidth="1"/>
    <col min="518" max="518" width="13.1640625" style="78" customWidth="1"/>
    <col min="519" max="765" width="10.6640625" style="78"/>
    <col min="766" max="766" width="6.5" style="78" customWidth="1"/>
    <col min="767" max="767" width="95.5" style="78" customWidth="1"/>
    <col min="768" max="768" width="21.1640625" style="78" customWidth="1"/>
    <col min="769" max="769" width="20.83203125" style="78" customWidth="1"/>
    <col min="770" max="770" width="15.33203125" style="78" customWidth="1"/>
    <col min="771" max="771" width="17.83203125" style="78" customWidth="1"/>
    <col min="772" max="772" width="38.6640625" style="78" customWidth="1"/>
    <col min="773" max="773" width="15.5" style="78" customWidth="1"/>
    <col min="774" max="774" width="13.1640625" style="78" customWidth="1"/>
    <col min="775" max="1021" width="10.6640625" style="78"/>
    <col min="1022" max="1022" width="6.5" style="78" customWidth="1"/>
    <col min="1023" max="1023" width="95.5" style="78" customWidth="1"/>
    <col min="1024" max="1024" width="21.1640625" style="78" customWidth="1"/>
    <col min="1025" max="1025" width="20.83203125" style="78" customWidth="1"/>
    <col min="1026" max="1026" width="15.33203125" style="78" customWidth="1"/>
    <col min="1027" max="1027" width="17.83203125" style="78" customWidth="1"/>
    <col min="1028" max="1028" width="38.6640625" style="78" customWidth="1"/>
    <col min="1029" max="1029" width="15.5" style="78" customWidth="1"/>
    <col min="1030" max="1030" width="13.1640625" style="78" customWidth="1"/>
    <col min="1031" max="1277" width="10.6640625" style="78"/>
    <col min="1278" max="1278" width="6.5" style="78" customWidth="1"/>
    <col min="1279" max="1279" width="95.5" style="78" customWidth="1"/>
    <col min="1280" max="1280" width="21.1640625" style="78" customWidth="1"/>
    <col min="1281" max="1281" width="20.83203125" style="78" customWidth="1"/>
    <col min="1282" max="1282" width="15.33203125" style="78" customWidth="1"/>
    <col min="1283" max="1283" width="17.83203125" style="78" customWidth="1"/>
    <col min="1284" max="1284" width="38.6640625" style="78" customWidth="1"/>
    <col min="1285" max="1285" width="15.5" style="78" customWidth="1"/>
    <col min="1286" max="1286" width="13.1640625" style="78" customWidth="1"/>
    <col min="1287" max="1533" width="10.6640625" style="78"/>
    <col min="1534" max="1534" width="6.5" style="78" customWidth="1"/>
    <col min="1535" max="1535" width="95.5" style="78" customWidth="1"/>
    <col min="1536" max="1536" width="21.1640625" style="78" customWidth="1"/>
    <col min="1537" max="1537" width="20.83203125" style="78" customWidth="1"/>
    <col min="1538" max="1538" width="15.33203125" style="78" customWidth="1"/>
    <col min="1539" max="1539" width="17.83203125" style="78" customWidth="1"/>
    <col min="1540" max="1540" width="38.6640625" style="78" customWidth="1"/>
    <col min="1541" max="1541" width="15.5" style="78" customWidth="1"/>
    <col min="1542" max="1542" width="13.1640625" style="78" customWidth="1"/>
    <col min="1543" max="1789" width="10.6640625" style="78"/>
    <col min="1790" max="1790" width="6.5" style="78" customWidth="1"/>
    <col min="1791" max="1791" width="95.5" style="78" customWidth="1"/>
    <col min="1792" max="1792" width="21.1640625" style="78" customWidth="1"/>
    <col min="1793" max="1793" width="20.83203125" style="78" customWidth="1"/>
    <col min="1794" max="1794" width="15.33203125" style="78" customWidth="1"/>
    <col min="1795" max="1795" width="17.83203125" style="78" customWidth="1"/>
    <col min="1796" max="1796" width="38.6640625" style="78" customWidth="1"/>
    <col min="1797" max="1797" width="15.5" style="78" customWidth="1"/>
    <col min="1798" max="1798" width="13.1640625" style="78" customWidth="1"/>
    <col min="1799" max="2045" width="10.6640625" style="78"/>
    <col min="2046" max="2046" width="6.5" style="78" customWidth="1"/>
    <col min="2047" max="2047" width="95.5" style="78" customWidth="1"/>
    <col min="2048" max="2048" width="21.1640625" style="78" customWidth="1"/>
    <col min="2049" max="2049" width="20.83203125" style="78" customWidth="1"/>
    <col min="2050" max="2050" width="15.33203125" style="78" customWidth="1"/>
    <col min="2051" max="2051" width="17.83203125" style="78" customWidth="1"/>
    <col min="2052" max="2052" width="38.6640625" style="78" customWidth="1"/>
    <col min="2053" max="2053" width="15.5" style="78" customWidth="1"/>
    <col min="2054" max="2054" width="13.1640625" style="78" customWidth="1"/>
    <col min="2055" max="2301" width="10.6640625" style="78"/>
    <col min="2302" max="2302" width="6.5" style="78" customWidth="1"/>
    <col min="2303" max="2303" width="95.5" style="78" customWidth="1"/>
    <col min="2304" max="2304" width="21.1640625" style="78" customWidth="1"/>
    <col min="2305" max="2305" width="20.83203125" style="78" customWidth="1"/>
    <col min="2306" max="2306" width="15.33203125" style="78" customWidth="1"/>
    <col min="2307" max="2307" width="17.83203125" style="78" customWidth="1"/>
    <col min="2308" max="2308" width="38.6640625" style="78" customWidth="1"/>
    <col min="2309" max="2309" width="15.5" style="78" customWidth="1"/>
    <col min="2310" max="2310" width="13.1640625" style="78" customWidth="1"/>
    <col min="2311" max="2557" width="10.6640625" style="78"/>
    <col min="2558" max="2558" width="6.5" style="78" customWidth="1"/>
    <col min="2559" max="2559" width="95.5" style="78" customWidth="1"/>
    <col min="2560" max="2560" width="21.1640625" style="78" customWidth="1"/>
    <col min="2561" max="2561" width="20.83203125" style="78" customWidth="1"/>
    <col min="2562" max="2562" width="15.33203125" style="78" customWidth="1"/>
    <col min="2563" max="2563" width="17.83203125" style="78" customWidth="1"/>
    <col min="2564" max="2564" width="38.6640625" style="78" customWidth="1"/>
    <col min="2565" max="2565" width="15.5" style="78" customWidth="1"/>
    <col min="2566" max="2566" width="13.1640625" style="78" customWidth="1"/>
    <col min="2567" max="2813" width="10.6640625" style="78"/>
    <col min="2814" max="2814" width="6.5" style="78" customWidth="1"/>
    <col min="2815" max="2815" width="95.5" style="78" customWidth="1"/>
    <col min="2816" max="2816" width="21.1640625" style="78" customWidth="1"/>
    <col min="2817" max="2817" width="20.83203125" style="78" customWidth="1"/>
    <col min="2818" max="2818" width="15.33203125" style="78" customWidth="1"/>
    <col min="2819" max="2819" width="17.83203125" style="78" customWidth="1"/>
    <col min="2820" max="2820" width="38.6640625" style="78" customWidth="1"/>
    <col min="2821" max="2821" width="15.5" style="78" customWidth="1"/>
    <col min="2822" max="2822" width="13.1640625" style="78" customWidth="1"/>
    <col min="2823" max="3069" width="10.6640625" style="78"/>
    <col min="3070" max="3070" width="6.5" style="78" customWidth="1"/>
    <col min="3071" max="3071" width="95.5" style="78" customWidth="1"/>
    <col min="3072" max="3072" width="21.1640625" style="78" customWidth="1"/>
    <col min="3073" max="3073" width="20.83203125" style="78" customWidth="1"/>
    <col min="3074" max="3074" width="15.33203125" style="78" customWidth="1"/>
    <col min="3075" max="3075" width="17.83203125" style="78" customWidth="1"/>
    <col min="3076" max="3076" width="38.6640625" style="78" customWidth="1"/>
    <col min="3077" max="3077" width="15.5" style="78" customWidth="1"/>
    <col min="3078" max="3078" width="13.1640625" style="78" customWidth="1"/>
    <col min="3079" max="3325" width="10.6640625" style="78"/>
    <col min="3326" max="3326" width="6.5" style="78" customWidth="1"/>
    <col min="3327" max="3327" width="95.5" style="78" customWidth="1"/>
    <col min="3328" max="3328" width="21.1640625" style="78" customWidth="1"/>
    <col min="3329" max="3329" width="20.83203125" style="78" customWidth="1"/>
    <col min="3330" max="3330" width="15.33203125" style="78" customWidth="1"/>
    <col min="3331" max="3331" width="17.83203125" style="78" customWidth="1"/>
    <col min="3332" max="3332" width="38.6640625" style="78" customWidth="1"/>
    <col min="3333" max="3333" width="15.5" style="78" customWidth="1"/>
    <col min="3334" max="3334" width="13.1640625" style="78" customWidth="1"/>
    <col min="3335" max="3581" width="10.6640625" style="78"/>
    <col min="3582" max="3582" width="6.5" style="78" customWidth="1"/>
    <col min="3583" max="3583" width="95.5" style="78" customWidth="1"/>
    <col min="3584" max="3584" width="21.1640625" style="78" customWidth="1"/>
    <col min="3585" max="3585" width="20.83203125" style="78" customWidth="1"/>
    <col min="3586" max="3586" width="15.33203125" style="78" customWidth="1"/>
    <col min="3587" max="3587" width="17.83203125" style="78" customWidth="1"/>
    <col min="3588" max="3588" width="38.6640625" style="78" customWidth="1"/>
    <col min="3589" max="3589" width="15.5" style="78" customWidth="1"/>
    <col min="3590" max="3590" width="13.1640625" style="78" customWidth="1"/>
    <col min="3591" max="3837" width="10.6640625" style="78"/>
    <col min="3838" max="3838" width="6.5" style="78" customWidth="1"/>
    <col min="3839" max="3839" width="95.5" style="78" customWidth="1"/>
    <col min="3840" max="3840" width="21.1640625" style="78" customWidth="1"/>
    <col min="3841" max="3841" width="20.83203125" style="78" customWidth="1"/>
    <col min="3842" max="3842" width="15.33203125" style="78" customWidth="1"/>
    <col min="3843" max="3843" width="17.83203125" style="78" customWidth="1"/>
    <col min="3844" max="3844" width="38.6640625" style="78" customWidth="1"/>
    <col min="3845" max="3845" width="15.5" style="78" customWidth="1"/>
    <col min="3846" max="3846" width="13.1640625" style="78" customWidth="1"/>
    <col min="3847" max="4093" width="10.6640625" style="78"/>
    <col min="4094" max="4094" width="6.5" style="78" customWidth="1"/>
    <col min="4095" max="4095" width="95.5" style="78" customWidth="1"/>
    <col min="4096" max="4096" width="21.1640625" style="78" customWidth="1"/>
    <col min="4097" max="4097" width="20.83203125" style="78" customWidth="1"/>
    <col min="4098" max="4098" width="15.33203125" style="78" customWidth="1"/>
    <col min="4099" max="4099" width="17.83203125" style="78" customWidth="1"/>
    <col min="4100" max="4100" width="38.6640625" style="78" customWidth="1"/>
    <col min="4101" max="4101" width="15.5" style="78" customWidth="1"/>
    <col min="4102" max="4102" width="13.1640625" style="78" customWidth="1"/>
    <col min="4103" max="4349" width="10.6640625" style="78"/>
    <col min="4350" max="4350" width="6.5" style="78" customWidth="1"/>
    <col min="4351" max="4351" width="95.5" style="78" customWidth="1"/>
    <col min="4352" max="4352" width="21.1640625" style="78" customWidth="1"/>
    <col min="4353" max="4353" width="20.83203125" style="78" customWidth="1"/>
    <col min="4354" max="4354" width="15.33203125" style="78" customWidth="1"/>
    <col min="4355" max="4355" width="17.83203125" style="78" customWidth="1"/>
    <col min="4356" max="4356" width="38.6640625" style="78" customWidth="1"/>
    <col min="4357" max="4357" width="15.5" style="78" customWidth="1"/>
    <col min="4358" max="4358" width="13.1640625" style="78" customWidth="1"/>
    <col min="4359" max="4605" width="10.6640625" style="78"/>
    <col min="4606" max="4606" width="6.5" style="78" customWidth="1"/>
    <col min="4607" max="4607" width="95.5" style="78" customWidth="1"/>
    <col min="4608" max="4608" width="21.1640625" style="78" customWidth="1"/>
    <col min="4609" max="4609" width="20.83203125" style="78" customWidth="1"/>
    <col min="4610" max="4610" width="15.33203125" style="78" customWidth="1"/>
    <col min="4611" max="4611" width="17.83203125" style="78" customWidth="1"/>
    <col min="4612" max="4612" width="38.6640625" style="78" customWidth="1"/>
    <col min="4613" max="4613" width="15.5" style="78" customWidth="1"/>
    <col min="4614" max="4614" width="13.1640625" style="78" customWidth="1"/>
    <col min="4615" max="4861" width="10.6640625" style="78"/>
    <col min="4862" max="4862" width="6.5" style="78" customWidth="1"/>
    <col min="4863" max="4863" width="95.5" style="78" customWidth="1"/>
    <col min="4864" max="4864" width="21.1640625" style="78" customWidth="1"/>
    <col min="4865" max="4865" width="20.83203125" style="78" customWidth="1"/>
    <col min="4866" max="4866" width="15.33203125" style="78" customWidth="1"/>
    <col min="4867" max="4867" width="17.83203125" style="78" customWidth="1"/>
    <col min="4868" max="4868" width="38.6640625" style="78" customWidth="1"/>
    <col min="4869" max="4869" width="15.5" style="78" customWidth="1"/>
    <col min="4870" max="4870" width="13.1640625" style="78" customWidth="1"/>
    <col min="4871" max="5117" width="10.6640625" style="78"/>
    <col min="5118" max="5118" width="6.5" style="78" customWidth="1"/>
    <col min="5119" max="5119" width="95.5" style="78" customWidth="1"/>
    <col min="5120" max="5120" width="21.1640625" style="78" customWidth="1"/>
    <col min="5121" max="5121" width="20.83203125" style="78" customWidth="1"/>
    <col min="5122" max="5122" width="15.33203125" style="78" customWidth="1"/>
    <col min="5123" max="5123" width="17.83203125" style="78" customWidth="1"/>
    <col min="5124" max="5124" width="38.6640625" style="78" customWidth="1"/>
    <col min="5125" max="5125" width="15.5" style="78" customWidth="1"/>
    <col min="5126" max="5126" width="13.1640625" style="78" customWidth="1"/>
    <col min="5127" max="5373" width="10.6640625" style="78"/>
    <col min="5374" max="5374" width="6.5" style="78" customWidth="1"/>
    <col min="5375" max="5375" width="95.5" style="78" customWidth="1"/>
    <col min="5376" max="5376" width="21.1640625" style="78" customWidth="1"/>
    <col min="5377" max="5377" width="20.83203125" style="78" customWidth="1"/>
    <col min="5378" max="5378" width="15.33203125" style="78" customWidth="1"/>
    <col min="5379" max="5379" width="17.83203125" style="78" customWidth="1"/>
    <col min="5380" max="5380" width="38.6640625" style="78" customWidth="1"/>
    <col min="5381" max="5381" width="15.5" style="78" customWidth="1"/>
    <col min="5382" max="5382" width="13.1640625" style="78" customWidth="1"/>
    <col min="5383" max="5629" width="10.6640625" style="78"/>
    <col min="5630" max="5630" width="6.5" style="78" customWidth="1"/>
    <col min="5631" max="5631" width="95.5" style="78" customWidth="1"/>
    <col min="5632" max="5632" width="21.1640625" style="78" customWidth="1"/>
    <col min="5633" max="5633" width="20.83203125" style="78" customWidth="1"/>
    <col min="5634" max="5634" width="15.33203125" style="78" customWidth="1"/>
    <col min="5635" max="5635" width="17.83203125" style="78" customWidth="1"/>
    <col min="5636" max="5636" width="38.6640625" style="78" customWidth="1"/>
    <col min="5637" max="5637" width="15.5" style="78" customWidth="1"/>
    <col min="5638" max="5638" width="13.1640625" style="78" customWidth="1"/>
    <col min="5639" max="5885" width="10.6640625" style="78"/>
    <col min="5886" max="5886" width="6.5" style="78" customWidth="1"/>
    <col min="5887" max="5887" width="95.5" style="78" customWidth="1"/>
    <col min="5888" max="5888" width="21.1640625" style="78" customWidth="1"/>
    <col min="5889" max="5889" width="20.83203125" style="78" customWidth="1"/>
    <col min="5890" max="5890" width="15.33203125" style="78" customWidth="1"/>
    <col min="5891" max="5891" width="17.83203125" style="78" customWidth="1"/>
    <col min="5892" max="5892" width="38.6640625" style="78" customWidth="1"/>
    <col min="5893" max="5893" width="15.5" style="78" customWidth="1"/>
    <col min="5894" max="5894" width="13.1640625" style="78" customWidth="1"/>
    <col min="5895" max="6141" width="10.6640625" style="78"/>
    <col min="6142" max="6142" width="6.5" style="78" customWidth="1"/>
    <col min="6143" max="6143" width="95.5" style="78" customWidth="1"/>
    <col min="6144" max="6144" width="21.1640625" style="78" customWidth="1"/>
    <col min="6145" max="6145" width="20.83203125" style="78" customWidth="1"/>
    <col min="6146" max="6146" width="15.33203125" style="78" customWidth="1"/>
    <col min="6147" max="6147" width="17.83203125" style="78" customWidth="1"/>
    <col min="6148" max="6148" width="38.6640625" style="78" customWidth="1"/>
    <col min="6149" max="6149" width="15.5" style="78" customWidth="1"/>
    <col min="6150" max="6150" width="13.1640625" style="78" customWidth="1"/>
    <col min="6151" max="6397" width="10.6640625" style="78"/>
    <col min="6398" max="6398" width="6.5" style="78" customWidth="1"/>
    <col min="6399" max="6399" width="95.5" style="78" customWidth="1"/>
    <col min="6400" max="6400" width="21.1640625" style="78" customWidth="1"/>
    <col min="6401" max="6401" width="20.83203125" style="78" customWidth="1"/>
    <col min="6402" max="6402" width="15.33203125" style="78" customWidth="1"/>
    <col min="6403" max="6403" width="17.83203125" style="78" customWidth="1"/>
    <col min="6404" max="6404" width="38.6640625" style="78" customWidth="1"/>
    <col min="6405" max="6405" width="15.5" style="78" customWidth="1"/>
    <col min="6406" max="6406" width="13.1640625" style="78" customWidth="1"/>
    <col min="6407" max="6653" width="10.6640625" style="78"/>
    <col min="6654" max="6654" width="6.5" style="78" customWidth="1"/>
    <col min="6655" max="6655" width="95.5" style="78" customWidth="1"/>
    <col min="6656" max="6656" width="21.1640625" style="78" customWidth="1"/>
    <col min="6657" max="6657" width="20.83203125" style="78" customWidth="1"/>
    <col min="6658" max="6658" width="15.33203125" style="78" customWidth="1"/>
    <col min="6659" max="6659" width="17.83203125" style="78" customWidth="1"/>
    <col min="6660" max="6660" width="38.6640625" style="78" customWidth="1"/>
    <col min="6661" max="6661" width="15.5" style="78" customWidth="1"/>
    <col min="6662" max="6662" width="13.1640625" style="78" customWidth="1"/>
    <col min="6663" max="6909" width="10.6640625" style="78"/>
    <col min="6910" max="6910" width="6.5" style="78" customWidth="1"/>
    <col min="6911" max="6911" width="95.5" style="78" customWidth="1"/>
    <col min="6912" max="6912" width="21.1640625" style="78" customWidth="1"/>
    <col min="6913" max="6913" width="20.83203125" style="78" customWidth="1"/>
    <col min="6914" max="6914" width="15.33203125" style="78" customWidth="1"/>
    <col min="6915" max="6915" width="17.83203125" style="78" customWidth="1"/>
    <col min="6916" max="6916" width="38.6640625" style="78" customWidth="1"/>
    <col min="6917" max="6917" width="15.5" style="78" customWidth="1"/>
    <col min="6918" max="6918" width="13.1640625" style="78" customWidth="1"/>
    <col min="6919" max="7165" width="10.6640625" style="78"/>
    <col min="7166" max="7166" width="6.5" style="78" customWidth="1"/>
    <col min="7167" max="7167" width="95.5" style="78" customWidth="1"/>
    <col min="7168" max="7168" width="21.1640625" style="78" customWidth="1"/>
    <col min="7169" max="7169" width="20.83203125" style="78" customWidth="1"/>
    <col min="7170" max="7170" width="15.33203125" style="78" customWidth="1"/>
    <col min="7171" max="7171" width="17.83203125" style="78" customWidth="1"/>
    <col min="7172" max="7172" width="38.6640625" style="78" customWidth="1"/>
    <col min="7173" max="7173" width="15.5" style="78" customWidth="1"/>
    <col min="7174" max="7174" width="13.1640625" style="78" customWidth="1"/>
    <col min="7175" max="7421" width="10.6640625" style="78"/>
    <col min="7422" max="7422" width="6.5" style="78" customWidth="1"/>
    <col min="7423" max="7423" width="95.5" style="78" customWidth="1"/>
    <col min="7424" max="7424" width="21.1640625" style="78" customWidth="1"/>
    <col min="7425" max="7425" width="20.83203125" style="78" customWidth="1"/>
    <col min="7426" max="7426" width="15.33203125" style="78" customWidth="1"/>
    <col min="7427" max="7427" width="17.83203125" style="78" customWidth="1"/>
    <col min="7428" max="7428" width="38.6640625" style="78" customWidth="1"/>
    <col min="7429" max="7429" width="15.5" style="78" customWidth="1"/>
    <col min="7430" max="7430" width="13.1640625" style="78" customWidth="1"/>
    <col min="7431" max="7677" width="10.6640625" style="78"/>
    <col min="7678" max="7678" width="6.5" style="78" customWidth="1"/>
    <col min="7679" max="7679" width="95.5" style="78" customWidth="1"/>
    <col min="7680" max="7680" width="21.1640625" style="78" customWidth="1"/>
    <col min="7681" max="7681" width="20.83203125" style="78" customWidth="1"/>
    <col min="7682" max="7682" width="15.33203125" style="78" customWidth="1"/>
    <col min="7683" max="7683" width="17.83203125" style="78" customWidth="1"/>
    <col min="7684" max="7684" width="38.6640625" style="78" customWidth="1"/>
    <col min="7685" max="7685" width="15.5" style="78" customWidth="1"/>
    <col min="7686" max="7686" width="13.1640625" style="78" customWidth="1"/>
    <col min="7687" max="7933" width="10.6640625" style="78"/>
    <col min="7934" max="7934" width="6.5" style="78" customWidth="1"/>
    <col min="7935" max="7935" width="95.5" style="78" customWidth="1"/>
    <col min="7936" max="7936" width="21.1640625" style="78" customWidth="1"/>
    <col min="7937" max="7937" width="20.83203125" style="78" customWidth="1"/>
    <col min="7938" max="7938" width="15.33203125" style="78" customWidth="1"/>
    <col min="7939" max="7939" width="17.83203125" style="78" customWidth="1"/>
    <col min="7940" max="7940" width="38.6640625" style="78" customWidth="1"/>
    <col min="7941" max="7941" width="15.5" style="78" customWidth="1"/>
    <col min="7942" max="7942" width="13.1640625" style="78" customWidth="1"/>
    <col min="7943" max="8189" width="10.6640625" style="78"/>
    <col min="8190" max="8190" width="6.5" style="78" customWidth="1"/>
    <col min="8191" max="8191" width="95.5" style="78" customWidth="1"/>
    <col min="8192" max="8192" width="21.1640625" style="78" customWidth="1"/>
    <col min="8193" max="8193" width="20.83203125" style="78" customWidth="1"/>
    <col min="8194" max="8194" width="15.33203125" style="78" customWidth="1"/>
    <col min="8195" max="8195" width="17.83203125" style="78" customWidth="1"/>
    <col min="8196" max="8196" width="38.6640625" style="78" customWidth="1"/>
    <col min="8197" max="8197" width="15.5" style="78" customWidth="1"/>
    <col min="8198" max="8198" width="13.1640625" style="78" customWidth="1"/>
    <col min="8199" max="8445" width="10.6640625" style="78"/>
    <col min="8446" max="8446" width="6.5" style="78" customWidth="1"/>
    <col min="8447" max="8447" width="95.5" style="78" customWidth="1"/>
    <col min="8448" max="8448" width="21.1640625" style="78" customWidth="1"/>
    <col min="8449" max="8449" width="20.83203125" style="78" customWidth="1"/>
    <col min="8450" max="8450" width="15.33203125" style="78" customWidth="1"/>
    <col min="8451" max="8451" width="17.83203125" style="78" customWidth="1"/>
    <col min="8452" max="8452" width="38.6640625" style="78" customWidth="1"/>
    <col min="8453" max="8453" width="15.5" style="78" customWidth="1"/>
    <col min="8454" max="8454" width="13.1640625" style="78" customWidth="1"/>
    <col min="8455" max="8701" width="10.6640625" style="78"/>
    <col min="8702" max="8702" width="6.5" style="78" customWidth="1"/>
    <col min="8703" max="8703" width="95.5" style="78" customWidth="1"/>
    <col min="8704" max="8704" width="21.1640625" style="78" customWidth="1"/>
    <col min="8705" max="8705" width="20.83203125" style="78" customWidth="1"/>
    <col min="8706" max="8706" width="15.33203125" style="78" customWidth="1"/>
    <col min="8707" max="8707" width="17.83203125" style="78" customWidth="1"/>
    <col min="8708" max="8708" width="38.6640625" style="78" customWidth="1"/>
    <col min="8709" max="8709" width="15.5" style="78" customWidth="1"/>
    <col min="8710" max="8710" width="13.1640625" style="78" customWidth="1"/>
    <col min="8711" max="8957" width="10.6640625" style="78"/>
    <col min="8958" max="8958" width="6.5" style="78" customWidth="1"/>
    <col min="8959" max="8959" width="95.5" style="78" customWidth="1"/>
    <col min="8960" max="8960" width="21.1640625" style="78" customWidth="1"/>
    <col min="8961" max="8961" width="20.83203125" style="78" customWidth="1"/>
    <col min="8962" max="8962" width="15.33203125" style="78" customWidth="1"/>
    <col min="8963" max="8963" width="17.83203125" style="78" customWidth="1"/>
    <col min="8964" max="8964" width="38.6640625" style="78" customWidth="1"/>
    <col min="8965" max="8965" width="15.5" style="78" customWidth="1"/>
    <col min="8966" max="8966" width="13.1640625" style="78" customWidth="1"/>
    <col min="8967" max="9213" width="10.6640625" style="78"/>
    <col min="9214" max="9214" width="6.5" style="78" customWidth="1"/>
    <col min="9215" max="9215" width="95.5" style="78" customWidth="1"/>
    <col min="9216" max="9216" width="21.1640625" style="78" customWidth="1"/>
    <col min="9217" max="9217" width="20.83203125" style="78" customWidth="1"/>
    <col min="9218" max="9218" width="15.33203125" style="78" customWidth="1"/>
    <col min="9219" max="9219" width="17.83203125" style="78" customWidth="1"/>
    <col min="9220" max="9220" width="38.6640625" style="78" customWidth="1"/>
    <col min="9221" max="9221" width="15.5" style="78" customWidth="1"/>
    <col min="9222" max="9222" width="13.1640625" style="78" customWidth="1"/>
    <col min="9223" max="9469" width="10.6640625" style="78"/>
    <col min="9470" max="9470" width="6.5" style="78" customWidth="1"/>
    <col min="9471" max="9471" width="95.5" style="78" customWidth="1"/>
    <col min="9472" max="9472" width="21.1640625" style="78" customWidth="1"/>
    <col min="9473" max="9473" width="20.83203125" style="78" customWidth="1"/>
    <col min="9474" max="9474" width="15.33203125" style="78" customWidth="1"/>
    <col min="9475" max="9475" width="17.83203125" style="78" customWidth="1"/>
    <col min="9476" max="9476" width="38.6640625" style="78" customWidth="1"/>
    <col min="9477" max="9477" width="15.5" style="78" customWidth="1"/>
    <col min="9478" max="9478" width="13.1640625" style="78" customWidth="1"/>
    <col min="9479" max="9725" width="10.6640625" style="78"/>
    <col min="9726" max="9726" width="6.5" style="78" customWidth="1"/>
    <col min="9727" max="9727" width="95.5" style="78" customWidth="1"/>
    <col min="9728" max="9728" width="21.1640625" style="78" customWidth="1"/>
    <col min="9729" max="9729" width="20.83203125" style="78" customWidth="1"/>
    <col min="9730" max="9730" width="15.33203125" style="78" customWidth="1"/>
    <col min="9731" max="9731" width="17.83203125" style="78" customWidth="1"/>
    <col min="9732" max="9732" width="38.6640625" style="78" customWidth="1"/>
    <col min="9733" max="9733" width="15.5" style="78" customWidth="1"/>
    <col min="9734" max="9734" width="13.1640625" style="78" customWidth="1"/>
    <col min="9735" max="9981" width="10.6640625" style="78"/>
    <col min="9982" max="9982" width="6.5" style="78" customWidth="1"/>
    <col min="9983" max="9983" width="95.5" style="78" customWidth="1"/>
    <col min="9984" max="9984" width="21.1640625" style="78" customWidth="1"/>
    <col min="9985" max="9985" width="20.83203125" style="78" customWidth="1"/>
    <col min="9986" max="9986" width="15.33203125" style="78" customWidth="1"/>
    <col min="9987" max="9987" width="17.83203125" style="78" customWidth="1"/>
    <col min="9988" max="9988" width="38.6640625" style="78" customWidth="1"/>
    <col min="9989" max="9989" width="15.5" style="78" customWidth="1"/>
    <col min="9990" max="9990" width="13.1640625" style="78" customWidth="1"/>
    <col min="9991" max="10237" width="10.6640625" style="78"/>
    <col min="10238" max="10238" width="6.5" style="78" customWidth="1"/>
    <col min="10239" max="10239" width="95.5" style="78" customWidth="1"/>
    <col min="10240" max="10240" width="21.1640625" style="78" customWidth="1"/>
    <col min="10241" max="10241" width="20.83203125" style="78" customWidth="1"/>
    <col min="10242" max="10242" width="15.33203125" style="78" customWidth="1"/>
    <col min="10243" max="10243" width="17.83203125" style="78" customWidth="1"/>
    <col min="10244" max="10244" width="38.6640625" style="78" customWidth="1"/>
    <col min="10245" max="10245" width="15.5" style="78" customWidth="1"/>
    <col min="10246" max="10246" width="13.1640625" style="78" customWidth="1"/>
    <col min="10247" max="10493" width="10.6640625" style="78"/>
    <col min="10494" max="10494" width="6.5" style="78" customWidth="1"/>
    <col min="10495" max="10495" width="95.5" style="78" customWidth="1"/>
    <col min="10496" max="10496" width="21.1640625" style="78" customWidth="1"/>
    <col min="10497" max="10497" width="20.83203125" style="78" customWidth="1"/>
    <col min="10498" max="10498" width="15.33203125" style="78" customWidth="1"/>
    <col min="10499" max="10499" width="17.83203125" style="78" customWidth="1"/>
    <col min="10500" max="10500" width="38.6640625" style="78" customWidth="1"/>
    <col min="10501" max="10501" width="15.5" style="78" customWidth="1"/>
    <col min="10502" max="10502" width="13.1640625" style="78" customWidth="1"/>
    <col min="10503" max="10749" width="10.6640625" style="78"/>
    <col min="10750" max="10750" width="6.5" style="78" customWidth="1"/>
    <col min="10751" max="10751" width="95.5" style="78" customWidth="1"/>
    <col min="10752" max="10752" width="21.1640625" style="78" customWidth="1"/>
    <col min="10753" max="10753" width="20.83203125" style="78" customWidth="1"/>
    <col min="10754" max="10754" width="15.33203125" style="78" customWidth="1"/>
    <col min="10755" max="10755" width="17.83203125" style="78" customWidth="1"/>
    <col min="10756" max="10756" width="38.6640625" style="78" customWidth="1"/>
    <col min="10757" max="10757" width="15.5" style="78" customWidth="1"/>
    <col min="10758" max="10758" width="13.1640625" style="78" customWidth="1"/>
    <col min="10759" max="11005" width="10.6640625" style="78"/>
    <col min="11006" max="11006" width="6.5" style="78" customWidth="1"/>
    <col min="11007" max="11007" width="95.5" style="78" customWidth="1"/>
    <col min="11008" max="11008" width="21.1640625" style="78" customWidth="1"/>
    <col min="11009" max="11009" width="20.83203125" style="78" customWidth="1"/>
    <col min="11010" max="11010" width="15.33203125" style="78" customWidth="1"/>
    <col min="11011" max="11011" width="17.83203125" style="78" customWidth="1"/>
    <col min="11012" max="11012" width="38.6640625" style="78" customWidth="1"/>
    <col min="11013" max="11013" width="15.5" style="78" customWidth="1"/>
    <col min="11014" max="11014" width="13.1640625" style="78" customWidth="1"/>
    <col min="11015" max="11261" width="10.6640625" style="78"/>
    <col min="11262" max="11262" width="6.5" style="78" customWidth="1"/>
    <col min="11263" max="11263" width="95.5" style="78" customWidth="1"/>
    <col min="11264" max="11264" width="21.1640625" style="78" customWidth="1"/>
    <col min="11265" max="11265" width="20.83203125" style="78" customWidth="1"/>
    <col min="11266" max="11266" width="15.33203125" style="78" customWidth="1"/>
    <col min="11267" max="11267" width="17.83203125" style="78" customWidth="1"/>
    <col min="11268" max="11268" width="38.6640625" style="78" customWidth="1"/>
    <col min="11269" max="11269" width="15.5" style="78" customWidth="1"/>
    <col min="11270" max="11270" width="13.1640625" style="78" customWidth="1"/>
    <col min="11271" max="11517" width="10.6640625" style="78"/>
    <col min="11518" max="11518" width="6.5" style="78" customWidth="1"/>
    <col min="11519" max="11519" width="95.5" style="78" customWidth="1"/>
    <col min="11520" max="11520" width="21.1640625" style="78" customWidth="1"/>
    <col min="11521" max="11521" width="20.83203125" style="78" customWidth="1"/>
    <col min="11522" max="11522" width="15.33203125" style="78" customWidth="1"/>
    <col min="11523" max="11523" width="17.83203125" style="78" customWidth="1"/>
    <col min="11524" max="11524" width="38.6640625" style="78" customWidth="1"/>
    <col min="11525" max="11525" width="15.5" style="78" customWidth="1"/>
    <col min="11526" max="11526" width="13.1640625" style="78" customWidth="1"/>
    <col min="11527" max="11773" width="10.6640625" style="78"/>
    <col min="11774" max="11774" width="6.5" style="78" customWidth="1"/>
    <col min="11775" max="11775" width="95.5" style="78" customWidth="1"/>
    <col min="11776" max="11776" width="21.1640625" style="78" customWidth="1"/>
    <col min="11777" max="11777" width="20.83203125" style="78" customWidth="1"/>
    <col min="11778" max="11778" width="15.33203125" style="78" customWidth="1"/>
    <col min="11779" max="11779" width="17.83203125" style="78" customWidth="1"/>
    <col min="11780" max="11780" width="38.6640625" style="78" customWidth="1"/>
    <col min="11781" max="11781" width="15.5" style="78" customWidth="1"/>
    <col min="11782" max="11782" width="13.1640625" style="78" customWidth="1"/>
    <col min="11783" max="12029" width="10.6640625" style="78"/>
    <col min="12030" max="12030" width="6.5" style="78" customWidth="1"/>
    <col min="12031" max="12031" width="95.5" style="78" customWidth="1"/>
    <col min="12032" max="12032" width="21.1640625" style="78" customWidth="1"/>
    <col min="12033" max="12033" width="20.83203125" style="78" customWidth="1"/>
    <col min="12034" max="12034" width="15.33203125" style="78" customWidth="1"/>
    <col min="12035" max="12035" width="17.83203125" style="78" customWidth="1"/>
    <col min="12036" max="12036" width="38.6640625" style="78" customWidth="1"/>
    <col min="12037" max="12037" width="15.5" style="78" customWidth="1"/>
    <col min="12038" max="12038" width="13.1640625" style="78" customWidth="1"/>
    <col min="12039" max="12285" width="10.6640625" style="78"/>
    <col min="12286" max="12286" width="6.5" style="78" customWidth="1"/>
    <col min="12287" max="12287" width="95.5" style="78" customWidth="1"/>
    <col min="12288" max="12288" width="21.1640625" style="78" customWidth="1"/>
    <col min="12289" max="12289" width="20.83203125" style="78" customWidth="1"/>
    <col min="12290" max="12290" width="15.33203125" style="78" customWidth="1"/>
    <col min="12291" max="12291" width="17.83203125" style="78" customWidth="1"/>
    <col min="12292" max="12292" width="38.6640625" style="78" customWidth="1"/>
    <col min="12293" max="12293" width="15.5" style="78" customWidth="1"/>
    <col min="12294" max="12294" width="13.1640625" style="78" customWidth="1"/>
    <col min="12295" max="12541" width="10.6640625" style="78"/>
    <col min="12542" max="12542" width="6.5" style="78" customWidth="1"/>
    <col min="12543" max="12543" width="95.5" style="78" customWidth="1"/>
    <col min="12544" max="12544" width="21.1640625" style="78" customWidth="1"/>
    <col min="12545" max="12545" width="20.83203125" style="78" customWidth="1"/>
    <col min="12546" max="12546" width="15.33203125" style="78" customWidth="1"/>
    <col min="12547" max="12547" width="17.83203125" style="78" customWidth="1"/>
    <col min="12548" max="12548" width="38.6640625" style="78" customWidth="1"/>
    <col min="12549" max="12549" width="15.5" style="78" customWidth="1"/>
    <col min="12550" max="12550" width="13.1640625" style="78" customWidth="1"/>
    <col min="12551" max="12797" width="10.6640625" style="78"/>
    <col min="12798" max="12798" width="6.5" style="78" customWidth="1"/>
    <col min="12799" max="12799" width="95.5" style="78" customWidth="1"/>
    <col min="12800" max="12800" width="21.1640625" style="78" customWidth="1"/>
    <col min="12801" max="12801" width="20.83203125" style="78" customWidth="1"/>
    <col min="12802" max="12802" width="15.33203125" style="78" customWidth="1"/>
    <col min="12803" max="12803" width="17.83203125" style="78" customWidth="1"/>
    <col min="12804" max="12804" width="38.6640625" style="78" customWidth="1"/>
    <col min="12805" max="12805" width="15.5" style="78" customWidth="1"/>
    <col min="12806" max="12806" width="13.1640625" style="78" customWidth="1"/>
    <col min="12807" max="13053" width="10.6640625" style="78"/>
    <col min="13054" max="13054" width="6.5" style="78" customWidth="1"/>
    <col min="13055" max="13055" width="95.5" style="78" customWidth="1"/>
    <col min="13056" max="13056" width="21.1640625" style="78" customWidth="1"/>
    <col min="13057" max="13057" width="20.83203125" style="78" customWidth="1"/>
    <col min="13058" max="13058" width="15.33203125" style="78" customWidth="1"/>
    <col min="13059" max="13059" width="17.83203125" style="78" customWidth="1"/>
    <col min="13060" max="13060" width="38.6640625" style="78" customWidth="1"/>
    <col min="13061" max="13061" width="15.5" style="78" customWidth="1"/>
    <col min="13062" max="13062" width="13.1640625" style="78" customWidth="1"/>
    <col min="13063" max="13309" width="10.6640625" style="78"/>
    <col min="13310" max="13310" width="6.5" style="78" customWidth="1"/>
    <col min="13311" max="13311" width="95.5" style="78" customWidth="1"/>
    <col min="13312" max="13312" width="21.1640625" style="78" customWidth="1"/>
    <col min="13313" max="13313" width="20.83203125" style="78" customWidth="1"/>
    <col min="13314" max="13314" width="15.33203125" style="78" customWidth="1"/>
    <col min="13315" max="13315" width="17.83203125" style="78" customWidth="1"/>
    <col min="13316" max="13316" width="38.6640625" style="78" customWidth="1"/>
    <col min="13317" max="13317" width="15.5" style="78" customWidth="1"/>
    <col min="13318" max="13318" width="13.1640625" style="78" customWidth="1"/>
    <col min="13319" max="13565" width="10.6640625" style="78"/>
    <col min="13566" max="13566" width="6.5" style="78" customWidth="1"/>
    <col min="13567" max="13567" width="95.5" style="78" customWidth="1"/>
    <col min="13568" max="13568" width="21.1640625" style="78" customWidth="1"/>
    <col min="13569" max="13569" width="20.83203125" style="78" customWidth="1"/>
    <col min="13570" max="13570" width="15.33203125" style="78" customWidth="1"/>
    <col min="13571" max="13571" width="17.83203125" style="78" customWidth="1"/>
    <col min="13572" max="13572" width="38.6640625" style="78" customWidth="1"/>
    <col min="13573" max="13573" width="15.5" style="78" customWidth="1"/>
    <col min="13574" max="13574" width="13.1640625" style="78" customWidth="1"/>
    <col min="13575" max="13821" width="10.6640625" style="78"/>
    <col min="13822" max="13822" width="6.5" style="78" customWidth="1"/>
    <col min="13823" max="13823" width="95.5" style="78" customWidth="1"/>
    <col min="13824" max="13824" width="21.1640625" style="78" customWidth="1"/>
    <col min="13825" max="13825" width="20.83203125" style="78" customWidth="1"/>
    <col min="13826" max="13826" width="15.33203125" style="78" customWidth="1"/>
    <col min="13827" max="13827" width="17.83203125" style="78" customWidth="1"/>
    <col min="13828" max="13828" width="38.6640625" style="78" customWidth="1"/>
    <col min="13829" max="13829" width="15.5" style="78" customWidth="1"/>
    <col min="13830" max="13830" width="13.1640625" style="78" customWidth="1"/>
    <col min="13831" max="14077" width="10.6640625" style="78"/>
    <col min="14078" max="14078" width="6.5" style="78" customWidth="1"/>
    <col min="14079" max="14079" width="95.5" style="78" customWidth="1"/>
    <col min="14080" max="14080" width="21.1640625" style="78" customWidth="1"/>
    <col min="14081" max="14081" width="20.83203125" style="78" customWidth="1"/>
    <col min="14082" max="14082" width="15.33203125" style="78" customWidth="1"/>
    <col min="14083" max="14083" width="17.83203125" style="78" customWidth="1"/>
    <col min="14084" max="14084" width="38.6640625" style="78" customWidth="1"/>
    <col min="14085" max="14085" width="15.5" style="78" customWidth="1"/>
    <col min="14086" max="14086" width="13.1640625" style="78" customWidth="1"/>
    <col min="14087" max="14333" width="10.6640625" style="78"/>
    <col min="14334" max="14334" width="6.5" style="78" customWidth="1"/>
    <col min="14335" max="14335" width="95.5" style="78" customWidth="1"/>
    <col min="14336" max="14336" width="21.1640625" style="78" customWidth="1"/>
    <col min="14337" max="14337" width="20.83203125" style="78" customWidth="1"/>
    <col min="14338" max="14338" width="15.33203125" style="78" customWidth="1"/>
    <col min="14339" max="14339" width="17.83203125" style="78" customWidth="1"/>
    <col min="14340" max="14340" width="38.6640625" style="78" customWidth="1"/>
    <col min="14341" max="14341" width="15.5" style="78" customWidth="1"/>
    <col min="14342" max="14342" width="13.1640625" style="78" customWidth="1"/>
    <col min="14343" max="14589" width="10.6640625" style="78"/>
    <col min="14590" max="14590" width="6.5" style="78" customWidth="1"/>
    <col min="14591" max="14591" width="95.5" style="78" customWidth="1"/>
    <col min="14592" max="14592" width="21.1640625" style="78" customWidth="1"/>
    <col min="14593" max="14593" width="20.83203125" style="78" customWidth="1"/>
    <col min="14594" max="14594" width="15.33203125" style="78" customWidth="1"/>
    <col min="14595" max="14595" width="17.83203125" style="78" customWidth="1"/>
    <col min="14596" max="14596" width="38.6640625" style="78" customWidth="1"/>
    <col min="14597" max="14597" width="15.5" style="78" customWidth="1"/>
    <col min="14598" max="14598" width="13.1640625" style="78" customWidth="1"/>
    <col min="14599" max="14845" width="10.6640625" style="78"/>
    <col min="14846" max="14846" width="6.5" style="78" customWidth="1"/>
    <col min="14847" max="14847" width="95.5" style="78" customWidth="1"/>
    <col min="14848" max="14848" width="21.1640625" style="78" customWidth="1"/>
    <col min="14849" max="14849" width="20.83203125" style="78" customWidth="1"/>
    <col min="14850" max="14850" width="15.33203125" style="78" customWidth="1"/>
    <col min="14851" max="14851" width="17.83203125" style="78" customWidth="1"/>
    <col min="14852" max="14852" width="38.6640625" style="78" customWidth="1"/>
    <col min="14853" max="14853" width="15.5" style="78" customWidth="1"/>
    <col min="14854" max="14854" width="13.1640625" style="78" customWidth="1"/>
    <col min="14855" max="15101" width="10.6640625" style="78"/>
    <col min="15102" max="15102" width="6.5" style="78" customWidth="1"/>
    <col min="15103" max="15103" width="95.5" style="78" customWidth="1"/>
    <col min="15104" max="15104" width="21.1640625" style="78" customWidth="1"/>
    <col min="15105" max="15105" width="20.83203125" style="78" customWidth="1"/>
    <col min="15106" max="15106" width="15.33203125" style="78" customWidth="1"/>
    <col min="15107" max="15107" width="17.83203125" style="78" customWidth="1"/>
    <col min="15108" max="15108" width="38.6640625" style="78" customWidth="1"/>
    <col min="15109" max="15109" width="15.5" style="78" customWidth="1"/>
    <col min="15110" max="15110" width="13.1640625" style="78" customWidth="1"/>
    <col min="15111" max="15357" width="10.6640625" style="78"/>
    <col min="15358" max="15358" width="6.5" style="78" customWidth="1"/>
    <col min="15359" max="15359" width="95.5" style="78" customWidth="1"/>
    <col min="15360" max="15360" width="21.1640625" style="78" customWidth="1"/>
    <col min="15361" max="15361" width="20.83203125" style="78" customWidth="1"/>
    <col min="15362" max="15362" width="15.33203125" style="78" customWidth="1"/>
    <col min="15363" max="15363" width="17.83203125" style="78" customWidth="1"/>
    <col min="15364" max="15364" width="38.6640625" style="78" customWidth="1"/>
    <col min="15365" max="15365" width="15.5" style="78" customWidth="1"/>
    <col min="15366" max="15366" width="13.1640625" style="78" customWidth="1"/>
    <col min="15367" max="15613" width="10.6640625" style="78"/>
    <col min="15614" max="15614" width="6.5" style="78" customWidth="1"/>
    <col min="15615" max="15615" width="95.5" style="78" customWidth="1"/>
    <col min="15616" max="15616" width="21.1640625" style="78" customWidth="1"/>
    <col min="15617" max="15617" width="20.83203125" style="78" customWidth="1"/>
    <col min="15618" max="15618" width="15.33203125" style="78" customWidth="1"/>
    <col min="15619" max="15619" width="17.83203125" style="78" customWidth="1"/>
    <col min="15620" max="15620" width="38.6640625" style="78" customWidth="1"/>
    <col min="15621" max="15621" width="15.5" style="78" customWidth="1"/>
    <col min="15622" max="15622" width="13.1640625" style="78" customWidth="1"/>
    <col min="15623" max="15869" width="10.6640625" style="78"/>
    <col min="15870" max="15870" width="6.5" style="78" customWidth="1"/>
    <col min="15871" max="15871" width="95.5" style="78" customWidth="1"/>
    <col min="15872" max="15872" width="21.1640625" style="78" customWidth="1"/>
    <col min="15873" max="15873" width="20.83203125" style="78" customWidth="1"/>
    <col min="15874" max="15874" width="15.33203125" style="78" customWidth="1"/>
    <col min="15875" max="15875" width="17.83203125" style="78" customWidth="1"/>
    <col min="15876" max="15876" width="38.6640625" style="78" customWidth="1"/>
    <col min="15877" max="15877" width="15.5" style="78" customWidth="1"/>
    <col min="15878" max="15878" width="13.1640625" style="78" customWidth="1"/>
    <col min="15879" max="16125" width="10.6640625" style="78"/>
    <col min="16126" max="16126" width="6.5" style="78" customWidth="1"/>
    <col min="16127" max="16127" width="95.5" style="78" customWidth="1"/>
    <col min="16128" max="16128" width="21.1640625" style="78" customWidth="1"/>
    <col min="16129" max="16129" width="20.83203125" style="78" customWidth="1"/>
    <col min="16130" max="16130" width="15.33203125" style="78" customWidth="1"/>
    <col min="16131" max="16131" width="17.83203125" style="78" customWidth="1"/>
    <col min="16132" max="16132" width="38.6640625" style="78" customWidth="1"/>
    <col min="16133" max="16133" width="15.5" style="78" customWidth="1"/>
    <col min="16134" max="16134" width="13.1640625" style="78" customWidth="1"/>
    <col min="16135" max="16384" width="10.6640625" style="78"/>
  </cols>
  <sheetData>
    <row r="1" spans="2:5" ht="13.5" thickBot="1">
      <c r="C1" s="376" t="s">
        <v>54</v>
      </c>
      <c r="D1" s="376"/>
    </row>
    <row r="2" spans="2:5" ht="40.15" customHeight="1" thickBot="1">
      <c r="B2" s="85"/>
      <c r="C2" s="1806" t="s">
        <v>508</v>
      </c>
      <c r="D2" s="1807"/>
      <c r="E2" s="1808"/>
    </row>
    <row r="3" spans="2:5" ht="13.5" thickBot="1"/>
    <row r="4" spans="2:5" ht="40.15" customHeight="1" thickBot="1">
      <c r="B4" s="79"/>
      <c r="C4" s="1809" t="s">
        <v>468</v>
      </c>
      <c r="D4" s="1810"/>
      <c r="E4" s="1811"/>
    </row>
    <row r="5" spans="2:5" ht="18">
      <c r="B5" s="79"/>
      <c r="C5" s="637"/>
      <c r="D5" s="637"/>
      <c r="E5" s="637"/>
    </row>
    <row r="6" spans="2:5" ht="26.25">
      <c r="B6" s="226"/>
      <c r="C6" s="1195" t="s">
        <v>469</v>
      </c>
      <c r="D6" s="1162" t="s">
        <v>771</v>
      </c>
      <c r="E6" s="181"/>
    </row>
    <row r="7" spans="2:5" ht="26.25">
      <c r="B7" s="226"/>
      <c r="C7" s="1195" t="s">
        <v>194</v>
      </c>
      <c r="D7" s="1162" t="s">
        <v>772</v>
      </c>
      <c r="E7" s="181"/>
    </row>
    <row r="8" spans="2:5" ht="28.5" thickBot="1">
      <c r="B8" s="226"/>
      <c r="C8" s="226"/>
      <c r="D8" s="226"/>
      <c r="E8" s="1166" t="s">
        <v>804</v>
      </c>
    </row>
    <row r="9" spans="2:5" ht="47.25" customHeight="1">
      <c r="B9" s="1812" t="s">
        <v>33</v>
      </c>
      <c r="C9" s="1812" t="s">
        <v>69</v>
      </c>
      <c r="D9" s="1211" t="s">
        <v>676</v>
      </c>
      <c r="E9" s="1212" t="s">
        <v>787</v>
      </c>
    </row>
    <row r="10" spans="2:5" ht="62.25" customHeight="1">
      <c r="B10" s="1812"/>
      <c r="C10" s="1812"/>
      <c r="D10" s="1213" t="s">
        <v>35</v>
      </c>
      <c r="E10" s="1214" t="s">
        <v>773</v>
      </c>
    </row>
    <row r="11" spans="2:5" ht="30.75">
      <c r="B11" s="1196">
        <v>1</v>
      </c>
      <c r="C11" s="1196">
        <v>2</v>
      </c>
      <c r="D11" s="1213">
        <v>3</v>
      </c>
      <c r="E11" s="1196">
        <v>4</v>
      </c>
    </row>
    <row r="12" spans="2:5" ht="34.9" customHeight="1">
      <c r="B12" s="1197">
        <v>1</v>
      </c>
      <c r="C12" s="1198" t="s">
        <v>470</v>
      </c>
      <c r="D12" s="1813" t="s">
        <v>762</v>
      </c>
      <c r="E12" s="1814"/>
    </row>
    <row r="13" spans="2:5" ht="34.9" customHeight="1">
      <c r="B13" s="1199" t="s">
        <v>471</v>
      </c>
      <c r="C13" s="1200" t="s">
        <v>472</v>
      </c>
      <c r="D13" s="1815"/>
      <c r="E13" s="1816"/>
    </row>
    <row r="14" spans="2:5" ht="34.9" customHeight="1">
      <c r="B14" s="1199" t="s">
        <v>473</v>
      </c>
      <c r="C14" s="1201" t="s">
        <v>474</v>
      </c>
      <c r="D14" s="1815"/>
      <c r="E14" s="1816"/>
    </row>
    <row r="15" spans="2:5" ht="34.9" customHeight="1">
      <c r="B15" s="1199" t="s">
        <v>475</v>
      </c>
      <c r="C15" s="1201" t="s">
        <v>476</v>
      </c>
      <c r="D15" s="1815"/>
      <c r="E15" s="1816"/>
    </row>
    <row r="16" spans="2:5" ht="34.9" customHeight="1">
      <c r="B16" s="1199" t="s">
        <v>477</v>
      </c>
      <c r="C16" s="1201" t="s">
        <v>478</v>
      </c>
      <c r="D16" s="1815"/>
      <c r="E16" s="1816"/>
    </row>
    <row r="17" spans="2:7" ht="34.9" customHeight="1">
      <c r="B17" s="1199" t="s">
        <v>479</v>
      </c>
      <c r="C17" s="1201" t="s">
        <v>480</v>
      </c>
      <c r="D17" s="1815"/>
      <c r="E17" s="1816"/>
    </row>
    <row r="18" spans="2:7" ht="34.9" customHeight="1">
      <c r="B18" s="1199" t="s">
        <v>481</v>
      </c>
      <c r="C18" s="1201" t="s">
        <v>482</v>
      </c>
      <c r="D18" s="1815"/>
      <c r="E18" s="1816"/>
    </row>
    <row r="19" spans="2:7" ht="34.9" customHeight="1">
      <c r="B19" s="1199" t="s">
        <v>483</v>
      </c>
      <c r="C19" s="1201" t="s">
        <v>484</v>
      </c>
      <c r="D19" s="1815"/>
      <c r="E19" s="1816"/>
    </row>
    <row r="20" spans="2:7" ht="34.9" customHeight="1">
      <c r="B20" s="1199" t="s">
        <v>485</v>
      </c>
      <c r="C20" s="1201" t="s">
        <v>486</v>
      </c>
      <c r="D20" s="1815"/>
      <c r="E20" s="1816"/>
    </row>
    <row r="21" spans="2:7" ht="34.9" customHeight="1">
      <c r="B21" s="1199" t="s">
        <v>487</v>
      </c>
      <c r="C21" s="1201" t="s">
        <v>488</v>
      </c>
      <c r="D21" s="1815"/>
      <c r="E21" s="1816"/>
      <c r="G21" s="379"/>
    </row>
    <row r="22" spans="2:7" ht="34.9" customHeight="1">
      <c r="B22" s="1199" t="s">
        <v>489</v>
      </c>
      <c r="C22" s="1201" t="s">
        <v>490</v>
      </c>
      <c r="D22" s="1815"/>
      <c r="E22" s="1816"/>
    </row>
    <row r="23" spans="2:7" ht="34.9" customHeight="1">
      <c r="B23" s="1202"/>
      <c r="C23" s="1203"/>
      <c r="D23" s="1815"/>
      <c r="E23" s="1816"/>
    </row>
    <row r="24" spans="2:7" ht="34.9" customHeight="1">
      <c r="B24" s="1204">
        <v>2</v>
      </c>
      <c r="C24" s="1205" t="s">
        <v>491</v>
      </c>
      <c r="D24" s="1815"/>
      <c r="E24" s="1816"/>
    </row>
    <row r="25" spans="2:7" ht="34.9" customHeight="1">
      <c r="B25" s="1199" t="s">
        <v>471</v>
      </c>
      <c r="C25" s="1200" t="s">
        <v>472</v>
      </c>
      <c r="D25" s="1815"/>
      <c r="E25" s="1816"/>
    </row>
    <row r="26" spans="2:7" ht="34.9" customHeight="1">
      <c r="B26" s="1199" t="s">
        <v>473</v>
      </c>
      <c r="C26" s="1201" t="s">
        <v>474</v>
      </c>
      <c r="D26" s="1815"/>
      <c r="E26" s="1816"/>
    </row>
    <row r="27" spans="2:7" ht="34.9" customHeight="1">
      <c r="B27" s="1199" t="s">
        <v>475</v>
      </c>
      <c r="C27" s="1201" t="s">
        <v>476</v>
      </c>
      <c r="D27" s="1815"/>
      <c r="E27" s="1816"/>
    </row>
    <row r="28" spans="2:7" ht="34.9" customHeight="1">
      <c r="B28" s="1199" t="s">
        <v>477</v>
      </c>
      <c r="C28" s="1201" t="s">
        <v>478</v>
      </c>
      <c r="D28" s="1815"/>
      <c r="E28" s="1816"/>
    </row>
    <row r="29" spans="2:7" ht="34.9" customHeight="1">
      <c r="B29" s="1199" t="s">
        <v>479</v>
      </c>
      <c r="C29" s="1201" t="s">
        <v>480</v>
      </c>
      <c r="D29" s="1815"/>
      <c r="E29" s="1816"/>
    </row>
    <row r="30" spans="2:7" ht="34.9" customHeight="1">
      <c r="B30" s="1199" t="s">
        <v>481</v>
      </c>
      <c r="C30" s="1201" t="s">
        <v>482</v>
      </c>
      <c r="D30" s="1815"/>
      <c r="E30" s="1816"/>
    </row>
    <row r="31" spans="2:7" ht="34.9" customHeight="1">
      <c r="B31" s="1199" t="s">
        <v>483</v>
      </c>
      <c r="C31" s="1201" t="s">
        <v>484</v>
      </c>
      <c r="D31" s="1815"/>
      <c r="E31" s="1816"/>
    </row>
    <row r="32" spans="2:7" ht="34.9" customHeight="1">
      <c r="B32" s="1199" t="s">
        <v>485</v>
      </c>
      <c r="C32" s="1201" t="s">
        <v>486</v>
      </c>
      <c r="D32" s="1815"/>
      <c r="E32" s="1816"/>
    </row>
    <row r="33" spans="2:5" ht="34.9" customHeight="1">
      <c r="B33" s="1199" t="s">
        <v>487</v>
      </c>
      <c r="C33" s="1201" t="s">
        <v>488</v>
      </c>
      <c r="D33" s="1815"/>
      <c r="E33" s="1816"/>
    </row>
    <row r="34" spans="2:5" ht="34.9" customHeight="1">
      <c r="B34" s="1199" t="s">
        <v>489</v>
      </c>
      <c r="C34" s="1201" t="s">
        <v>490</v>
      </c>
      <c r="D34" s="1815"/>
      <c r="E34" s="1816"/>
    </row>
    <row r="35" spans="2:5" ht="34.9" customHeight="1">
      <c r="B35" s="1202"/>
      <c r="C35" s="1203"/>
      <c r="D35" s="1815"/>
      <c r="E35" s="1816"/>
    </row>
    <row r="36" spans="2:5" ht="34.9" customHeight="1">
      <c r="B36" s="1206">
        <v>3</v>
      </c>
      <c r="C36" s="1205" t="s">
        <v>492</v>
      </c>
      <c r="D36" s="1815"/>
      <c r="E36" s="1816"/>
    </row>
    <row r="37" spans="2:5" ht="34.9" customHeight="1">
      <c r="B37" s="1199" t="s">
        <v>493</v>
      </c>
      <c r="C37" s="1201" t="s">
        <v>245</v>
      </c>
      <c r="D37" s="1815"/>
      <c r="E37" s="1816"/>
    </row>
    <row r="38" spans="2:5" ht="34.9" customHeight="1">
      <c r="B38" s="1199" t="s">
        <v>493</v>
      </c>
      <c r="C38" s="1201" t="s">
        <v>245</v>
      </c>
      <c r="D38" s="1815"/>
      <c r="E38" s="1816"/>
    </row>
    <row r="39" spans="2:5" ht="34.9" customHeight="1">
      <c r="B39" s="1202"/>
      <c r="C39" s="1203"/>
      <c r="D39" s="1815"/>
      <c r="E39" s="1816"/>
    </row>
    <row r="40" spans="2:5" ht="34.9" customHeight="1">
      <c r="B40" s="1206">
        <v>4</v>
      </c>
      <c r="C40" s="1207" t="s">
        <v>494</v>
      </c>
      <c r="D40" s="1815"/>
      <c r="E40" s="1816"/>
    </row>
    <row r="41" spans="2:5" ht="34.9" customHeight="1">
      <c r="B41" s="1199" t="s">
        <v>471</v>
      </c>
      <c r="C41" s="1200" t="s">
        <v>472</v>
      </c>
      <c r="D41" s="1815"/>
      <c r="E41" s="1816"/>
    </row>
    <row r="42" spans="2:5" ht="34.9" customHeight="1">
      <c r="B42" s="1199" t="s">
        <v>473</v>
      </c>
      <c r="C42" s="1201" t="s">
        <v>474</v>
      </c>
      <c r="D42" s="1815"/>
      <c r="E42" s="1816"/>
    </row>
    <row r="43" spans="2:5" ht="34.9" customHeight="1">
      <c r="B43" s="1199" t="s">
        <v>475</v>
      </c>
      <c r="C43" s="1201" t="s">
        <v>476</v>
      </c>
      <c r="D43" s="1815"/>
      <c r="E43" s="1816"/>
    </row>
    <row r="44" spans="2:5" ht="34.9" customHeight="1">
      <c r="B44" s="1199" t="s">
        <v>477</v>
      </c>
      <c r="C44" s="1201" t="s">
        <v>478</v>
      </c>
      <c r="D44" s="1815"/>
      <c r="E44" s="1816"/>
    </row>
    <row r="45" spans="2:5" ht="34.9" customHeight="1">
      <c r="B45" s="1199" t="s">
        <v>479</v>
      </c>
      <c r="C45" s="1201" t="s">
        <v>480</v>
      </c>
      <c r="D45" s="1815"/>
      <c r="E45" s="1816"/>
    </row>
    <row r="46" spans="2:5" ht="34.9" customHeight="1">
      <c r="B46" s="1199" t="s">
        <v>481</v>
      </c>
      <c r="C46" s="1201" t="s">
        <v>482</v>
      </c>
      <c r="D46" s="1815"/>
      <c r="E46" s="1816"/>
    </row>
    <row r="47" spans="2:5" ht="34.9" customHeight="1">
      <c r="B47" s="1199" t="s">
        <v>483</v>
      </c>
      <c r="C47" s="1201" t="s">
        <v>484</v>
      </c>
      <c r="D47" s="1815"/>
      <c r="E47" s="1816"/>
    </row>
    <row r="48" spans="2:5" ht="34.9" customHeight="1">
      <c r="B48" s="1199" t="s">
        <v>485</v>
      </c>
      <c r="C48" s="1201" t="s">
        <v>495</v>
      </c>
      <c r="D48" s="1815"/>
      <c r="E48" s="1816"/>
    </row>
    <row r="49" spans="2:5" ht="34.9" customHeight="1">
      <c r="B49" s="1208" t="s">
        <v>487</v>
      </c>
      <c r="C49" s="1201" t="s">
        <v>496</v>
      </c>
      <c r="D49" s="1817"/>
      <c r="E49" s="1818"/>
    </row>
    <row r="50" spans="2:5" ht="24.95" customHeight="1" thickBot="1">
      <c r="B50" s="1209"/>
      <c r="C50" s="1210"/>
      <c r="D50" s="296"/>
      <c r="E50" s="296"/>
    </row>
    <row r="51" spans="2:5" ht="15.75">
      <c r="B51" s="226"/>
      <c r="C51" s="226"/>
      <c r="D51" s="226"/>
      <c r="E51" s="226"/>
    </row>
    <row r="52" spans="2:5" s="79" customFormat="1" ht="18" customHeight="1">
      <c r="B52" s="226"/>
      <c r="C52" s="684"/>
      <c r="D52" s="684"/>
      <c r="E52" s="684"/>
    </row>
    <row r="53" spans="2:5" s="79" customFormat="1" ht="18">
      <c r="B53" s="125"/>
      <c r="C53" s="226"/>
      <c r="D53" s="226"/>
      <c r="E53" s="226"/>
    </row>
  </sheetData>
  <mergeCells count="5">
    <mergeCell ref="C2:E2"/>
    <mergeCell ref="C4:E4"/>
    <mergeCell ref="C9:C10"/>
    <mergeCell ref="B9:B10"/>
    <mergeCell ref="D12:E49"/>
  </mergeCells>
  <pageMargins left="2.29" right="1.49606299212598" top="0.41" bottom="0.41" header="0.32" footer="0.21"/>
  <pageSetup paperSize="9" scale="32" orientation="landscape" horizontalDpi="4294967292" r:id="rId1"/>
  <headerFooter alignWithMargins="0">
    <oddFooter>&amp;C&amp;26 50</oddFooter>
  </headerFooter>
</worksheet>
</file>

<file path=xl/worksheets/sheet23.xml><?xml version="1.0" encoding="utf-8"?>
<worksheet xmlns="http://schemas.openxmlformats.org/spreadsheetml/2006/main" xmlns:r="http://schemas.openxmlformats.org/officeDocument/2006/relationships">
  <sheetPr>
    <pageSetUpPr fitToPage="1"/>
  </sheetPr>
  <dimension ref="B1:I23"/>
  <sheetViews>
    <sheetView view="pageBreakPreview" zoomScale="58" zoomScaleSheetLayoutView="58" workbookViewId="0">
      <selection activeCell="H52" sqref="H52"/>
    </sheetView>
  </sheetViews>
  <sheetFormatPr defaultColWidth="10.6640625" defaultRowHeight="12.75"/>
  <cols>
    <col min="1" max="1" width="10.6640625" style="78"/>
    <col min="2" max="2" width="6.5" style="78" customWidth="1"/>
    <col min="3" max="3" width="82.6640625" style="78" customWidth="1"/>
    <col min="4" max="6" width="24.1640625" style="78" customWidth="1"/>
    <col min="7" max="7" width="14.5" style="78" customWidth="1"/>
    <col min="8" max="8" width="17.83203125" style="78" customWidth="1"/>
    <col min="9" max="9" width="19.33203125" style="78" customWidth="1"/>
    <col min="10" max="10" width="6.1640625" style="78" customWidth="1"/>
    <col min="11" max="257" width="10.6640625" style="78"/>
    <col min="258" max="258" width="6.5" style="78" customWidth="1"/>
    <col min="259" max="259" width="95.5" style="78" customWidth="1"/>
    <col min="260" max="260" width="21.1640625" style="78" customWidth="1"/>
    <col min="261" max="261" width="20.83203125" style="78" customWidth="1"/>
    <col min="262" max="262" width="15.33203125" style="78" customWidth="1"/>
    <col min="263" max="263" width="17.83203125" style="78" customWidth="1"/>
    <col min="264" max="264" width="38.6640625" style="78" customWidth="1"/>
    <col min="265" max="265" width="15.5" style="78" customWidth="1"/>
    <col min="266" max="266" width="13.1640625" style="78" customWidth="1"/>
    <col min="267" max="513" width="10.6640625" style="78"/>
    <col min="514" max="514" width="6.5" style="78" customWidth="1"/>
    <col min="515" max="515" width="95.5" style="78" customWidth="1"/>
    <col min="516" max="516" width="21.1640625" style="78" customWidth="1"/>
    <col min="517" max="517" width="20.83203125" style="78" customWidth="1"/>
    <col min="518" max="518" width="15.33203125" style="78" customWidth="1"/>
    <col min="519" max="519" width="17.83203125" style="78" customWidth="1"/>
    <col min="520" max="520" width="38.6640625" style="78" customWidth="1"/>
    <col min="521" max="521" width="15.5" style="78" customWidth="1"/>
    <col min="522" max="522" width="13.1640625" style="78" customWidth="1"/>
    <col min="523" max="769" width="10.6640625" style="78"/>
    <col min="770" max="770" width="6.5" style="78" customWidth="1"/>
    <col min="771" max="771" width="95.5" style="78" customWidth="1"/>
    <col min="772" max="772" width="21.1640625" style="78" customWidth="1"/>
    <col min="773" max="773" width="20.83203125" style="78" customWidth="1"/>
    <col min="774" max="774" width="15.33203125" style="78" customWidth="1"/>
    <col min="775" max="775" width="17.83203125" style="78" customWidth="1"/>
    <col min="776" max="776" width="38.6640625" style="78" customWidth="1"/>
    <col min="777" max="777" width="15.5" style="78" customWidth="1"/>
    <col min="778" max="778" width="13.1640625" style="78" customWidth="1"/>
    <col min="779" max="1025" width="10.6640625" style="78"/>
    <col min="1026" max="1026" width="6.5" style="78" customWidth="1"/>
    <col min="1027" max="1027" width="95.5" style="78" customWidth="1"/>
    <col min="1028" max="1028" width="21.1640625" style="78" customWidth="1"/>
    <col min="1029" max="1029" width="20.83203125" style="78" customWidth="1"/>
    <col min="1030" max="1030" width="15.33203125" style="78" customWidth="1"/>
    <col min="1031" max="1031" width="17.83203125" style="78" customWidth="1"/>
    <col min="1032" max="1032" width="38.6640625" style="78" customWidth="1"/>
    <col min="1033" max="1033" width="15.5" style="78" customWidth="1"/>
    <col min="1034" max="1034" width="13.1640625" style="78" customWidth="1"/>
    <col min="1035" max="1281" width="10.6640625" style="78"/>
    <col min="1282" max="1282" width="6.5" style="78" customWidth="1"/>
    <col min="1283" max="1283" width="95.5" style="78" customWidth="1"/>
    <col min="1284" max="1284" width="21.1640625" style="78" customWidth="1"/>
    <col min="1285" max="1285" width="20.83203125" style="78" customWidth="1"/>
    <col min="1286" max="1286" width="15.33203125" style="78" customWidth="1"/>
    <col min="1287" max="1287" width="17.83203125" style="78" customWidth="1"/>
    <col min="1288" max="1288" width="38.6640625" style="78" customWidth="1"/>
    <col min="1289" max="1289" width="15.5" style="78" customWidth="1"/>
    <col min="1290" max="1290" width="13.1640625" style="78" customWidth="1"/>
    <col min="1291" max="1537" width="10.6640625" style="78"/>
    <col min="1538" max="1538" width="6.5" style="78" customWidth="1"/>
    <col min="1539" max="1539" width="95.5" style="78" customWidth="1"/>
    <col min="1540" max="1540" width="21.1640625" style="78" customWidth="1"/>
    <col min="1541" max="1541" width="20.83203125" style="78" customWidth="1"/>
    <col min="1542" max="1542" width="15.33203125" style="78" customWidth="1"/>
    <col min="1543" max="1543" width="17.83203125" style="78" customWidth="1"/>
    <col min="1544" max="1544" width="38.6640625" style="78" customWidth="1"/>
    <col min="1545" max="1545" width="15.5" style="78" customWidth="1"/>
    <col min="1546" max="1546" width="13.1640625" style="78" customWidth="1"/>
    <col min="1547" max="1793" width="10.6640625" style="78"/>
    <col min="1794" max="1794" width="6.5" style="78" customWidth="1"/>
    <col min="1795" max="1795" width="95.5" style="78" customWidth="1"/>
    <col min="1796" max="1796" width="21.1640625" style="78" customWidth="1"/>
    <col min="1797" max="1797" width="20.83203125" style="78" customWidth="1"/>
    <col min="1798" max="1798" width="15.33203125" style="78" customWidth="1"/>
    <col min="1799" max="1799" width="17.83203125" style="78" customWidth="1"/>
    <col min="1800" max="1800" width="38.6640625" style="78" customWidth="1"/>
    <col min="1801" max="1801" width="15.5" style="78" customWidth="1"/>
    <col min="1802" max="1802" width="13.1640625" style="78" customWidth="1"/>
    <col min="1803" max="2049" width="10.6640625" style="78"/>
    <col min="2050" max="2050" width="6.5" style="78" customWidth="1"/>
    <col min="2051" max="2051" width="95.5" style="78" customWidth="1"/>
    <col min="2052" max="2052" width="21.1640625" style="78" customWidth="1"/>
    <col min="2053" max="2053" width="20.83203125" style="78" customWidth="1"/>
    <col min="2054" max="2054" width="15.33203125" style="78" customWidth="1"/>
    <col min="2055" max="2055" width="17.83203125" style="78" customWidth="1"/>
    <col min="2056" max="2056" width="38.6640625" style="78" customWidth="1"/>
    <col min="2057" max="2057" width="15.5" style="78" customWidth="1"/>
    <col min="2058" max="2058" width="13.1640625" style="78" customWidth="1"/>
    <col min="2059" max="2305" width="10.6640625" style="78"/>
    <col min="2306" max="2306" width="6.5" style="78" customWidth="1"/>
    <col min="2307" max="2307" width="95.5" style="78" customWidth="1"/>
    <col min="2308" max="2308" width="21.1640625" style="78" customWidth="1"/>
    <col min="2309" max="2309" width="20.83203125" style="78" customWidth="1"/>
    <col min="2310" max="2310" width="15.33203125" style="78" customWidth="1"/>
    <col min="2311" max="2311" width="17.83203125" style="78" customWidth="1"/>
    <col min="2312" max="2312" width="38.6640625" style="78" customWidth="1"/>
    <col min="2313" max="2313" width="15.5" style="78" customWidth="1"/>
    <col min="2314" max="2314" width="13.1640625" style="78" customWidth="1"/>
    <col min="2315" max="2561" width="10.6640625" style="78"/>
    <col min="2562" max="2562" width="6.5" style="78" customWidth="1"/>
    <col min="2563" max="2563" width="95.5" style="78" customWidth="1"/>
    <col min="2564" max="2564" width="21.1640625" style="78" customWidth="1"/>
    <col min="2565" max="2565" width="20.83203125" style="78" customWidth="1"/>
    <col min="2566" max="2566" width="15.33203125" style="78" customWidth="1"/>
    <col min="2567" max="2567" width="17.83203125" style="78" customWidth="1"/>
    <col min="2568" max="2568" width="38.6640625" style="78" customWidth="1"/>
    <col min="2569" max="2569" width="15.5" style="78" customWidth="1"/>
    <col min="2570" max="2570" width="13.1640625" style="78" customWidth="1"/>
    <col min="2571" max="2817" width="10.6640625" style="78"/>
    <col min="2818" max="2818" width="6.5" style="78" customWidth="1"/>
    <col min="2819" max="2819" width="95.5" style="78" customWidth="1"/>
    <col min="2820" max="2820" width="21.1640625" style="78" customWidth="1"/>
    <col min="2821" max="2821" width="20.83203125" style="78" customWidth="1"/>
    <col min="2822" max="2822" width="15.33203125" style="78" customWidth="1"/>
    <col min="2823" max="2823" width="17.83203125" style="78" customWidth="1"/>
    <col min="2824" max="2824" width="38.6640625" style="78" customWidth="1"/>
    <col min="2825" max="2825" width="15.5" style="78" customWidth="1"/>
    <col min="2826" max="2826" width="13.1640625" style="78" customWidth="1"/>
    <col min="2827" max="3073" width="10.6640625" style="78"/>
    <col min="3074" max="3074" width="6.5" style="78" customWidth="1"/>
    <col min="3075" max="3075" width="95.5" style="78" customWidth="1"/>
    <col min="3076" max="3076" width="21.1640625" style="78" customWidth="1"/>
    <col min="3077" max="3077" width="20.83203125" style="78" customWidth="1"/>
    <col min="3078" max="3078" width="15.33203125" style="78" customWidth="1"/>
    <col min="3079" max="3079" width="17.83203125" style="78" customWidth="1"/>
    <col min="3080" max="3080" width="38.6640625" style="78" customWidth="1"/>
    <col min="3081" max="3081" width="15.5" style="78" customWidth="1"/>
    <col min="3082" max="3082" width="13.1640625" style="78" customWidth="1"/>
    <col min="3083" max="3329" width="10.6640625" style="78"/>
    <col min="3330" max="3330" width="6.5" style="78" customWidth="1"/>
    <col min="3331" max="3331" width="95.5" style="78" customWidth="1"/>
    <col min="3332" max="3332" width="21.1640625" style="78" customWidth="1"/>
    <col min="3333" max="3333" width="20.83203125" style="78" customWidth="1"/>
    <col min="3334" max="3334" width="15.33203125" style="78" customWidth="1"/>
    <col min="3335" max="3335" width="17.83203125" style="78" customWidth="1"/>
    <col min="3336" max="3336" width="38.6640625" style="78" customWidth="1"/>
    <col min="3337" max="3337" width="15.5" style="78" customWidth="1"/>
    <col min="3338" max="3338" width="13.1640625" style="78" customWidth="1"/>
    <col min="3339" max="3585" width="10.6640625" style="78"/>
    <col min="3586" max="3586" width="6.5" style="78" customWidth="1"/>
    <col min="3587" max="3587" width="95.5" style="78" customWidth="1"/>
    <col min="3588" max="3588" width="21.1640625" style="78" customWidth="1"/>
    <col min="3589" max="3589" width="20.83203125" style="78" customWidth="1"/>
    <col min="3590" max="3590" width="15.33203125" style="78" customWidth="1"/>
    <col min="3591" max="3591" width="17.83203125" style="78" customWidth="1"/>
    <col min="3592" max="3592" width="38.6640625" style="78" customWidth="1"/>
    <col min="3593" max="3593" width="15.5" style="78" customWidth="1"/>
    <col min="3594" max="3594" width="13.1640625" style="78" customWidth="1"/>
    <col min="3595" max="3841" width="10.6640625" style="78"/>
    <col min="3842" max="3842" width="6.5" style="78" customWidth="1"/>
    <col min="3843" max="3843" width="95.5" style="78" customWidth="1"/>
    <col min="3844" max="3844" width="21.1640625" style="78" customWidth="1"/>
    <col min="3845" max="3845" width="20.83203125" style="78" customWidth="1"/>
    <col min="3846" max="3846" width="15.33203125" style="78" customWidth="1"/>
    <col min="3847" max="3847" width="17.83203125" style="78" customWidth="1"/>
    <col min="3848" max="3848" width="38.6640625" style="78" customWidth="1"/>
    <col min="3849" max="3849" width="15.5" style="78" customWidth="1"/>
    <col min="3850" max="3850" width="13.1640625" style="78" customWidth="1"/>
    <col min="3851" max="4097" width="10.6640625" style="78"/>
    <col min="4098" max="4098" width="6.5" style="78" customWidth="1"/>
    <col min="4099" max="4099" width="95.5" style="78" customWidth="1"/>
    <col min="4100" max="4100" width="21.1640625" style="78" customWidth="1"/>
    <col min="4101" max="4101" width="20.83203125" style="78" customWidth="1"/>
    <col min="4102" max="4102" width="15.33203125" style="78" customWidth="1"/>
    <col min="4103" max="4103" width="17.83203125" style="78" customWidth="1"/>
    <col min="4104" max="4104" width="38.6640625" style="78" customWidth="1"/>
    <col min="4105" max="4105" width="15.5" style="78" customWidth="1"/>
    <col min="4106" max="4106" width="13.1640625" style="78" customWidth="1"/>
    <col min="4107" max="4353" width="10.6640625" style="78"/>
    <col min="4354" max="4354" width="6.5" style="78" customWidth="1"/>
    <col min="4355" max="4355" width="95.5" style="78" customWidth="1"/>
    <col min="4356" max="4356" width="21.1640625" style="78" customWidth="1"/>
    <col min="4357" max="4357" width="20.83203125" style="78" customWidth="1"/>
    <col min="4358" max="4358" width="15.33203125" style="78" customWidth="1"/>
    <col min="4359" max="4359" width="17.83203125" style="78" customWidth="1"/>
    <col min="4360" max="4360" width="38.6640625" style="78" customWidth="1"/>
    <col min="4361" max="4361" width="15.5" style="78" customWidth="1"/>
    <col min="4362" max="4362" width="13.1640625" style="78" customWidth="1"/>
    <col min="4363" max="4609" width="10.6640625" style="78"/>
    <col min="4610" max="4610" width="6.5" style="78" customWidth="1"/>
    <col min="4611" max="4611" width="95.5" style="78" customWidth="1"/>
    <col min="4612" max="4612" width="21.1640625" style="78" customWidth="1"/>
    <col min="4613" max="4613" width="20.83203125" style="78" customWidth="1"/>
    <col min="4614" max="4614" width="15.33203125" style="78" customWidth="1"/>
    <col min="4615" max="4615" width="17.83203125" style="78" customWidth="1"/>
    <col min="4616" max="4616" width="38.6640625" style="78" customWidth="1"/>
    <col min="4617" max="4617" width="15.5" style="78" customWidth="1"/>
    <col min="4618" max="4618" width="13.1640625" style="78" customWidth="1"/>
    <col min="4619" max="4865" width="10.6640625" style="78"/>
    <col min="4866" max="4866" width="6.5" style="78" customWidth="1"/>
    <col min="4867" max="4867" width="95.5" style="78" customWidth="1"/>
    <col min="4868" max="4868" width="21.1640625" style="78" customWidth="1"/>
    <col min="4869" max="4869" width="20.83203125" style="78" customWidth="1"/>
    <col min="4870" max="4870" width="15.33203125" style="78" customWidth="1"/>
    <col min="4871" max="4871" width="17.83203125" style="78" customWidth="1"/>
    <col min="4872" max="4872" width="38.6640625" style="78" customWidth="1"/>
    <col min="4873" max="4873" width="15.5" style="78" customWidth="1"/>
    <col min="4874" max="4874" width="13.1640625" style="78" customWidth="1"/>
    <col min="4875" max="5121" width="10.6640625" style="78"/>
    <col min="5122" max="5122" width="6.5" style="78" customWidth="1"/>
    <col min="5123" max="5123" width="95.5" style="78" customWidth="1"/>
    <col min="5124" max="5124" width="21.1640625" style="78" customWidth="1"/>
    <col min="5125" max="5125" width="20.83203125" style="78" customWidth="1"/>
    <col min="5126" max="5126" width="15.33203125" style="78" customWidth="1"/>
    <col min="5127" max="5127" width="17.83203125" style="78" customWidth="1"/>
    <col min="5128" max="5128" width="38.6640625" style="78" customWidth="1"/>
    <col min="5129" max="5129" width="15.5" style="78" customWidth="1"/>
    <col min="5130" max="5130" width="13.1640625" style="78" customWidth="1"/>
    <col min="5131" max="5377" width="10.6640625" style="78"/>
    <col min="5378" max="5378" width="6.5" style="78" customWidth="1"/>
    <col min="5379" max="5379" width="95.5" style="78" customWidth="1"/>
    <col min="5380" max="5380" width="21.1640625" style="78" customWidth="1"/>
    <col min="5381" max="5381" width="20.83203125" style="78" customWidth="1"/>
    <col min="5382" max="5382" width="15.33203125" style="78" customWidth="1"/>
    <col min="5383" max="5383" width="17.83203125" style="78" customWidth="1"/>
    <col min="5384" max="5384" width="38.6640625" style="78" customWidth="1"/>
    <col min="5385" max="5385" width="15.5" style="78" customWidth="1"/>
    <col min="5386" max="5386" width="13.1640625" style="78" customWidth="1"/>
    <col min="5387" max="5633" width="10.6640625" style="78"/>
    <col min="5634" max="5634" width="6.5" style="78" customWidth="1"/>
    <col min="5635" max="5635" width="95.5" style="78" customWidth="1"/>
    <col min="5636" max="5636" width="21.1640625" style="78" customWidth="1"/>
    <col min="5637" max="5637" width="20.83203125" style="78" customWidth="1"/>
    <col min="5638" max="5638" width="15.33203125" style="78" customWidth="1"/>
    <col min="5639" max="5639" width="17.83203125" style="78" customWidth="1"/>
    <col min="5640" max="5640" width="38.6640625" style="78" customWidth="1"/>
    <col min="5641" max="5641" width="15.5" style="78" customWidth="1"/>
    <col min="5642" max="5642" width="13.1640625" style="78" customWidth="1"/>
    <col min="5643" max="5889" width="10.6640625" style="78"/>
    <col min="5890" max="5890" width="6.5" style="78" customWidth="1"/>
    <col min="5891" max="5891" width="95.5" style="78" customWidth="1"/>
    <col min="5892" max="5892" width="21.1640625" style="78" customWidth="1"/>
    <col min="5893" max="5893" width="20.83203125" style="78" customWidth="1"/>
    <col min="5894" max="5894" width="15.33203125" style="78" customWidth="1"/>
    <col min="5895" max="5895" width="17.83203125" style="78" customWidth="1"/>
    <col min="5896" max="5896" width="38.6640625" style="78" customWidth="1"/>
    <col min="5897" max="5897" width="15.5" style="78" customWidth="1"/>
    <col min="5898" max="5898" width="13.1640625" style="78" customWidth="1"/>
    <col min="5899" max="6145" width="10.6640625" style="78"/>
    <col min="6146" max="6146" width="6.5" style="78" customWidth="1"/>
    <col min="6147" max="6147" width="95.5" style="78" customWidth="1"/>
    <col min="6148" max="6148" width="21.1640625" style="78" customWidth="1"/>
    <col min="6149" max="6149" width="20.83203125" style="78" customWidth="1"/>
    <col min="6150" max="6150" width="15.33203125" style="78" customWidth="1"/>
    <col min="6151" max="6151" width="17.83203125" style="78" customWidth="1"/>
    <col min="6152" max="6152" width="38.6640625" style="78" customWidth="1"/>
    <col min="6153" max="6153" width="15.5" style="78" customWidth="1"/>
    <col min="6154" max="6154" width="13.1640625" style="78" customWidth="1"/>
    <col min="6155" max="6401" width="10.6640625" style="78"/>
    <col min="6402" max="6402" width="6.5" style="78" customWidth="1"/>
    <col min="6403" max="6403" width="95.5" style="78" customWidth="1"/>
    <col min="6404" max="6404" width="21.1640625" style="78" customWidth="1"/>
    <col min="6405" max="6405" width="20.83203125" style="78" customWidth="1"/>
    <col min="6406" max="6406" width="15.33203125" style="78" customWidth="1"/>
    <col min="6407" max="6407" width="17.83203125" style="78" customWidth="1"/>
    <col min="6408" max="6408" width="38.6640625" style="78" customWidth="1"/>
    <col min="6409" max="6409" width="15.5" style="78" customWidth="1"/>
    <col min="6410" max="6410" width="13.1640625" style="78" customWidth="1"/>
    <col min="6411" max="6657" width="10.6640625" style="78"/>
    <col min="6658" max="6658" width="6.5" style="78" customWidth="1"/>
    <col min="6659" max="6659" width="95.5" style="78" customWidth="1"/>
    <col min="6660" max="6660" width="21.1640625" style="78" customWidth="1"/>
    <col min="6661" max="6661" width="20.83203125" style="78" customWidth="1"/>
    <col min="6662" max="6662" width="15.33203125" style="78" customWidth="1"/>
    <col min="6663" max="6663" width="17.83203125" style="78" customWidth="1"/>
    <col min="6664" max="6664" width="38.6640625" style="78" customWidth="1"/>
    <col min="6665" max="6665" width="15.5" style="78" customWidth="1"/>
    <col min="6666" max="6666" width="13.1640625" style="78" customWidth="1"/>
    <col min="6667" max="6913" width="10.6640625" style="78"/>
    <col min="6914" max="6914" width="6.5" style="78" customWidth="1"/>
    <col min="6915" max="6915" width="95.5" style="78" customWidth="1"/>
    <col min="6916" max="6916" width="21.1640625" style="78" customWidth="1"/>
    <col min="6917" max="6917" width="20.83203125" style="78" customWidth="1"/>
    <col min="6918" max="6918" width="15.33203125" style="78" customWidth="1"/>
    <col min="6919" max="6919" width="17.83203125" style="78" customWidth="1"/>
    <col min="6920" max="6920" width="38.6640625" style="78" customWidth="1"/>
    <col min="6921" max="6921" width="15.5" style="78" customWidth="1"/>
    <col min="6922" max="6922" width="13.1640625" style="78" customWidth="1"/>
    <col min="6923" max="7169" width="10.6640625" style="78"/>
    <col min="7170" max="7170" width="6.5" style="78" customWidth="1"/>
    <col min="7171" max="7171" width="95.5" style="78" customWidth="1"/>
    <col min="7172" max="7172" width="21.1640625" style="78" customWidth="1"/>
    <col min="7173" max="7173" width="20.83203125" style="78" customWidth="1"/>
    <col min="7174" max="7174" width="15.33203125" style="78" customWidth="1"/>
    <col min="7175" max="7175" width="17.83203125" style="78" customWidth="1"/>
    <col min="7176" max="7176" width="38.6640625" style="78" customWidth="1"/>
    <col min="7177" max="7177" width="15.5" style="78" customWidth="1"/>
    <col min="7178" max="7178" width="13.1640625" style="78" customWidth="1"/>
    <col min="7179" max="7425" width="10.6640625" style="78"/>
    <col min="7426" max="7426" width="6.5" style="78" customWidth="1"/>
    <col min="7427" max="7427" width="95.5" style="78" customWidth="1"/>
    <col min="7428" max="7428" width="21.1640625" style="78" customWidth="1"/>
    <col min="7429" max="7429" width="20.83203125" style="78" customWidth="1"/>
    <col min="7430" max="7430" width="15.33203125" style="78" customWidth="1"/>
    <col min="7431" max="7431" width="17.83203125" style="78" customWidth="1"/>
    <col min="7432" max="7432" width="38.6640625" style="78" customWidth="1"/>
    <col min="7433" max="7433" width="15.5" style="78" customWidth="1"/>
    <col min="7434" max="7434" width="13.1640625" style="78" customWidth="1"/>
    <col min="7435" max="7681" width="10.6640625" style="78"/>
    <col min="7682" max="7682" width="6.5" style="78" customWidth="1"/>
    <col min="7683" max="7683" width="95.5" style="78" customWidth="1"/>
    <col min="7684" max="7684" width="21.1640625" style="78" customWidth="1"/>
    <col min="7685" max="7685" width="20.83203125" style="78" customWidth="1"/>
    <col min="7686" max="7686" width="15.33203125" style="78" customWidth="1"/>
    <col min="7687" max="7687" width="17.83203125" style="78" customWidth="1"/>
    <col min="7688" max="7688" width="38.6640625" style="78" customWidth="1"/>
    <col min="7689" max="7689" width="15.5" style="78" customWidth="1"/>
    <col min="7690" max="7690" width="13.1640625" style="78" customWidth="1"/>
    <col min="7691" max="7937" width="10.6640625" style="78"/>
    <col min="7938" max="7938" width="6.5" style="78" customWidth="1"/>
    <col min="7939" max="7939" width="95.5" style="78" customWidth="1"/>
    <col min="7940" max="7940" width="21.1640625" style="78" customWidth="1"/>
    <col min="7941" max="7941" width="20.83203125" style="78" customWidth="1"/>
    <col min="7942" max="7942" width="15.33203125" style="78" customWidth="1"/>
    <col min="7943" max="7943" width="17.83203125" style="78" customWidth="1"/>
    <col min="7944" max="7944" width="38.6640625" style="78" customWidth="1"/>
    <col min="7945" max="7945" width="15.5" style="78" customWidth="1"/>
    <col min="7946" max="7946" width="13.1640625" style="78" customWidth="1"/>
    <col min="7947" max="8193" width="10.6640625" style="78"/>
    <col min="8194" max="8194" width="6.5" style="78" customWidth="1"/>
    <col min="8195" max="8195" width="95.5" style="78" customWidth="1"/>
    <col min="8196" max="8196" width="21.1640625" style="78" customWidth="1"/>
    <col min="8197" max="8197" width="20.83203125" style="78" customWidth="1"/>
    <col min="8198" max="8198" width="15.33203125" style="78" customWidth="1"/>
    <col min="8199" max="8199" width="17.83203125" style="78" customWidth="1"/>
    <col min="8200" max="8200" width="38.6640625" style="78" customWidth="1"/>
    <col min="8201" max="8201" width="15.5" style="78" customWidth="1"/>
    <col min="8202" max="8202" width="13.1640625" style="78" customWidth="1"/>
    <col min="8203" max="8449" width="10.6640625" style="78"/>
    <col min="8450" max="8450" width="6.5" style="78" customWidth="1"/>
    <col min="8451" max="8451" width="95.5" style="78" customWidth="1"/>
    <col min="8452" max="8452" width="21.1640625" style="78" customWidth="1"/>
    <col min="8453" max="8453" width="20.83203125" style="78" customWidth="1"/>
    <col min="8454" max="8454" width="15.33203125" style="78" customWidth="1"/>
    <col min="8455" max="8455" width="17.83203125" style="78" customWidth="1"/>
    <col min="8456" max="8456" width="38.6640625" style="78" customWidth="1"/>
    <col min="8457" max="8457" width="15.5" style="78" customWidth="1"/>
    <col min="8458" max="8458" width="13.1640625" style="78" customWidth="1"/>
    <col min="8459" max="8705" width="10.6640625" style="78"/>
    <col min="8706" max="8706" width="6.5" style="78" customWidth="1"/>
    <col min="8707" max="8707" width="95.5" style="78" customWidth="1"/>
    <col min="8708" max="8708" width="21.1640625" style="78" customWidth="1"/>
    <col min="8709" max="8709" width="20.83203125" style="78" customWidth="1"/>
    <col min="8710" max="8710" width="15.33203125" style="78" customWidth="1"/>
    <col min="8711" max="8711" width="17.83203125" style="78" customWidth="1"/>
    <col min="8712" max="8712" width="38.6640625" style="78" customWidth="1"/>
    <col min="8713" max="8713" width="15.5" style="78" customWidth="1"/>
    <col min="8714" max="8714" width="13.1640625" style="78" customWidth="1"/>
    <col min="8715" max="8961" width="10.6640625" style="78"/>
    <col min="8962" max="8962" width="6.5" style="78" customWidth="1"/>
    <col min="8963" max="8963" width="95.5" style="78" customWidth="1"/>
    <col min="8964" max="8964" width="21.1640625" style="78" customWidth="1"/>
    <col min="8965" max="8965" width="20.83203125" style="78" customWidth="1"/>
    <col min="8966" max="8966" width="15.33203125" style="78" customWidth="1"/>
    <col min="8967" max="8967" width="17.83203125" style="78" customWidth="1"/>
    <col min="8968" max="8968" width="38.6640625" style="78" customWidth="1"/>
    <col min="8969" max="8969" width="15.5" style="78" customWidth="1"/>
    <col min="8970" max="8970" width="13.1640625" style="78" customWidth="1"/>
    <col min="8971" max="9217" width="10.6640625" style="78"/>
    <col min="9218" max="9218" width="6.5" style="78" customWidth="1"/>
    <col min="9219" max="9219" width="95.5" style="78" customWidth="1"/>
    <col min="9220" max="9220" width="21.1640625" style="78" customWidth="1"/>
    <col min="9221" max="9221" width="20.83203125" style="78" customWidth="1"/>
    <col min="9222" max="9222" width="15.33203125" style="78" customWidth="1"/>
    <col min="9223" max="9223" width="17.83203125" style="78" customWidth="1"/>
    <col min="9224" max="9224" width="38.6640625" style="78" customWidth="1"/>
    <col min="9225" max="9225" width="15.5" style="78" customWidth="1"/>
    <col min="9226" max="9226" width="13.1640625" style="78" customWidth="1"/>
    <col min="9227" max="9473" width="10.6640625" style="78"/>
    <col min="9474" max="9474" width="6.5" style="78" customWidth="1"/>
    <col min="9475" max="9475" width="95.5" style="78" customWidth="1"/>
    <col min="9476" max="9476" width="21.1640625" style="78" customWidth="1"/>
    <col min="9477" max="9477" width="20.83203125" style="78" customWidth="1"/>
    <col min="9478" max="9478" width="15.33203125" style="78" customWidth="1"/>
    <col min="9479" max="9479" width="17.83203125" style="78" customWidth="1"/>
    <col min="9480" max="9480" width="38.6640625" style="78" customWidth="1"/>
    <col min="9481" max="9481" width="15.5" style="78" customWidth="1"/>
    <col min="9482" max="9482" width="13.1640625" style="78" customWidth="1"/>
    <col min="9483" max="9729" width="10.6640625" style="78"/>
    <col min="9730" max="9730" width="6.5" style="78" customWidth="1"/>
    <col min="9731" max="9731" width="95.5" style="78" customWidth="1"/>
    <col min="9732" max="9732" width="21.1640625" style="78" customWidth="1"/>
    <col min="9733" max="9733" width="20.83203125" style="78" customWidth="1"/>
    <col min="9734" max="9734" width="15.33203125" style="78" customWidth="1"/>
    <col min="9735" max="9735" width="17.83203125" style="78" customWidth="1"/>
    <col min="9736" max="9736" width="38.6640625" style="78" customWidth="1"/>
    <col min="9737" max="9737" width="15.5" style="78" customWidth="1"/>
    <col min="9738" max="9738" width="13.1640625" style="78" customWidth="1"/>
    <col min="9739" max="9985" width="10.6640625" style="78"/>
    <col min="9986" max="9986" width="6.5" style="78" customWidth="1"/>
    <col min="9987" max="9987" width="95.5" style="78" customWidth="1"/>
    <col min="9988" max="9988" width="21.1640625" style="78" customWidth="1"/>
    <col min="9989" max="9989" width="20.83203125" style="78" customWidth="1"/>
    <col min="9990" max="9990" width="15.33203125" style="78" customWidth="1"/>
    <col min="9991" max="9991" width="17.83203125" style="78" customWidth="1"/>
    <col min="9992" max="9992" width="38.6640625" style="78" customWidth="1"/>
    <col min="9993" max="9993" width="15.5" style="78" customWidth="1"/>
    <col min="9994" max="9994" width="13.1640625" style="78" customWidth="1"/>
    <col min="9995" max="10241" width="10.6640625" style="78"/>
    <col min="10242" max="10242" width="6.5" style="78" customWidth="1"/>
    <col min="10243" max="10243" width="95.5" style="78" customWidth="1"/>
    <col min="10244" max="10244" width="21.1640625" style="78" customWidth="1"/>
    <col min="10245" max="10245" width="20.83203125" style="78" customWidth="1"/>
    <col min="10246" max="10246" width="15.33203125" style="78" customWidth="1"/>
    <col min="10247" max="10247" width="17.83203125" style="78" customWidth="1"/>
    <col min="10248" max="10248" width="38.6640625" style="78" customWidth="1"/>
    <col min="10249" max="10249" width="15.5" style="78" customWidth="1"/>
    <col min="10250" max="10250" width="13.1640625" style="78" customWidth="1"/>
    <col min="10251" max="10497" width="10.6640625" style="78"/>
    <col min="10498" max="10498" width="6.5" style="78" customWidth="1"/>
    <col min="10499" max="10499" width="95.5" style="78" customWidth="1"/>
    <col min="10500" max="10500" width="21.1640625" style="78" customWidth="1"/>
    <col min="10501" max="10501" width="20.83203125" style="78" customWidth="1"/>
    <col min="10502" max="10502" width="15.33203125" style="78" customWidth="1"/>
    <col min="10503" max="10503" width="17.83203125" style="78" customWidth="1"/>
    <col min="10504" max="10504" width="38.6640625" style="78" customWidth="1"/>
    <col min="10505" max="10505" width="15.5" style="78" customWidth="1"/>
    <col min="10506" max="10506" width="13.1640625" style="78" customWidth="1"/>
    <col min="10507" max="10753" width="10.6640625" style="78"/>
    <col min="10754" max="10754" width="6.5" style="78" customWidth="1"/>
    <col min="10755" max="10755" width="95.5" style="78" customWidth="1"/>
    <col min="10756" max="10756" width="21.1640625" style="78" customWidth="1"/>
    <col min="10757" max="10757" width="20.83203125" style="78" customWidth="1"/>
    <col min="10758" max="10758" width="15.33203125" style="78" customWidth="1"/>
    <col min="10759" max="10759" width="17.83203125" style="78" customWidth="1"/>
    <col min="10760" max="10760" width="38.6640625" style="78" customWidth="1"/>
    <col min="10761" max="10761" width="15.5" style="78" customWidth="1"/>
    <col min="10762" max="10762" width="13.1640625" style="78" customWidth="1"/>
    <col min="10763" max="11009" width="10.6640625" style="78"/>
    <col min="11010" max="11010" width="6.5" style="78" customWidth="1"/>
    <col min="11011" max="11011" width="95.5" style="78" customWidth="1"/>
    <col min="11012" max="11012" width="21.1640625" style="78" customWidth="1"/>
    <col min="11013" max="11013" width="20.83203125" style="78" customWidth="1"/>
    <col min="11014" max="11014" width="15.33203125" style="78" customWidth="1"/>
    <col min="11015" max="11015" width="17.83203125" style="78" customWidth="1"/>
    <col min="11016" max="11016" width="38.6640625" style="78" customWidth="1"/>
    <col min="11017" max="11017" width="15.5" style="78" customWidth="1"/>
    <col min="11018" max="11018" width="13.1640625" style="78" customWidth="1"/>
    <col min="11019" max="11265" width="10.6640625" style="78"/>
    <col min="11266" max="11266" width="6.5" style="78" customWidth="1"/>
    <col min="11267" max="11267" width="95.5" style="78" customWidth="1"/>
    <col min="11268" max="11268" width="21.1640625" style="78" customWidth="1"/>
    <col min="11269" max="11269" width="20.83203125" style="78" customWidth="1"/>
    <col min="11270" max="11270" width="15.33203125" style="78" customWidth="1"/>
    <col min="11271" max="11271" width="17.83203125" style="78" customWidth="1"/>
    <col min="11272" max="11272" width="38.6640625" style="78" customWidth="1"/>
    <col min="11273" max="11273" width="15.5" style="78" customWidth="1"/>
    <col min="11274" max="11274" width="13.1640625" style="78" customWidth="1"/>
    <col min="11275" max="11521" width="10.6640625" style="78"/>
    <col min="11522" max="11522" width="6.5" style="78" customWidth="1"/>
    <col min="11523" max="11523" width="95.5" style="78" customWidth="1"/>
    <col min="11524" max="11524" width="21.1640625" style="78" customWidth="1"/>
    <col min="11525" max="11525" width="20.83203125" style="78" customWidth="1"/>
    <col min="11526" max="11526" width="15.33203125" style="78" customWidth="1"/>
    <col min="11527" max="11527" width="17.83203125" style="78" customWidth="1"/>
    <col min="11528" max="11528" width="38.6640625" style="78" customWidth="1"/>
    <col min="11529" max="11529" width="15.5" style="78" customWidth="1"/>
    <col min="11530" max="11530" width="13.1640625" style="78" customWidth="1"/>
    <col min="11531" max="11777" width="10.6640625" style="78"/>
    <col min="11778" max="11778" width="6.5" style="78" customWidth="1"/>
    <col min="11779" max="11779" width="95.5" style="78" customWidth="1"/>
    <col min="11780" max="11780" width="21.1640625" style="78" customWidth="1"/>
    <col min="11781" max="11781" width="20.83203125" style="78" customWidth="1"/>
    <col min="11782" max="11782" width="15.33203125" style="78" customWidth="1"/>
    <col min="11783" max="11783" width="17.83203125" style="78" customWidth="1"/>
    <col min="11784" max="11784" width="38.6640625" style="78" customWidth="1"/>
    <col min="11785" max="11785" width="15.5" style="78" customWidth="1"/>
    <col min="11786" max="11786" width="13.1640625" style="78" customWidth="1"/>
    <col min="11787" max="12033" width="10.6640625" style="78"/>
    <col min="12034" max="12034" width="6.5" style="78" customWidth="1"/>
    <col min="12035" max="12035" width="95.5" style="78" customWidth="1"/>
    <col min="12036" max="12036" width="21.1640625" style="78" customWidth="1"/>
    <col min="12037" max="12037" width="20.83203125" style="78" customWidth="1"/>
    <col min="12038" max="12038" width="15.33203125" style="78" customWidth="1"/>
    <col min="12039" max="12039" width="17.83203125" style="78" customWidth="1"/>
    <col min="12040" max="12040" width="38.6640625" style="78" customWidth="1"/>
    <col min="12041" max="12041" width="15.5" style="78" customWidth="1"/>
    <col min="12042" max="12042" width="13.1640625" style="78" customWidth="1"/>
    <col min="12043" max="12289" width="10.6640625" style="78"/>
    <col min="12290" max="12290" width="6.5" style="78" customWidth="1"/>
    <col min="12291" max="12291" width="95.5" style="78" customWidth="1"/>
    <col min="12292" max="12292" width="21.1640625" style="78" customWidth="1"/>
    <col min="12293" max="12293" width="20.83203125" style="78" customWidth="1"/>
    <col min="12294" max="12294" width="15.33203125" style="78" customWidth="1"/>
    <col min="12295" max="12295" width="17.83203125" style="78" customWidth="1"/>
    <col min="12296" max="12296" width="38.6640625" style="78" customWidth="1"/>
    <col min="12297" max="12297" width="15.5" style="78" customWidth="1"/>
    <col min="12298" max="12298" width="13.1640625" style="78" customWidth="1"/>
    <col min="12299" max="12545" width="10.6640625" style="78"/>
    <col min="12546" max="12546" width="6.5" style="78" customWidth="1"/>
    <col min="12547" max="12547" width="95.5" style="78" customWidth="1"/>
    <col min="12548" max="12548" width="21.1640625" style="78" customWidth="1"/>
    <col min="12549" max="12549" width="20.83203125" style="78" customWidth="1"/>
    <col min="12550" max="12550" width="15.33203125" style="78" customWidth="1"/>
    <col min="12551" max="12551" width="17.83203125" style="78" customWidth="1"/>
    <col min="12552" max="12552" width="38.6640625" style="78" customWidth="1"/>
    <col min="12553" max="12553" width="15.5" style="78" customWidth="1"/>
    <col min="12554" max="12554" width="13.1640625" style="78" customWidth="1"/>
    <col min="12555" max="12801" width="10.6640625" style="78"/>
    <col min="12802" max="12802" width="6.5" style="78" customWidth="1"/>
    <col min="12803" max="12803" width="95.5" style="78" customWidth="1"/>
    <col min="12804" max="12804" width="21.1640625" style="78" customWidth="1"/>
    <col min="12805" max="12805" width="20.83203125" style="78" customWidth="1"/>
    <col min="12806" max="12806" width="15.33203125" style="78" customWidth="1"/>
    <col min="12807" max="12807" width="17.83203125" style="78" customWidth="1"/>
    <col min="12808" max="12808" width="38.6640625" style="78" customWidth="1"/>
    <col min="12809" max="12809" width="15.5" style="78" customWidth="1"/>
    <col min="12810" max="12810" width="13.1640625" style="78" customWidth="1"/>
    <col min="12811" max="13057" width="10.6640625" style="78"/>
    <col min="13058" max="13058" width="6.5" style="78" customWidth="1"/>
    <col min="13059" max="13059" width="95.5" style="78" customWidth="1"/>
    <col min="13060" max="13060" width="21.1640625" style="78" customWidth="1"/>
    <col min="13061" max="13061" width="20.83203125" style="78" customWidth="1"/>
    <col min="13062" max="13062" width="15.33203125" style="78" customWidth="1"/>
    <col min="13063" max="13063" width="17.83203125" style="78" customWidth="1"/>
    <col min="13064" max="13064" width="38.6640625" style="78" customWidth="1"/>
    <col min="13065" max="13065" width="15.5" style="78" customWidth="1"/>
    <col min="13066" max="13066" width="13.1640625" style="78" customWidth="1"/>
    <col min="13067" max="13313" width="10.6640625" style="78"/>
    <col min="13314" max="13314" width="6.5" style="78" customWidth="1"/>
    <col min="13315" max="13315" width="95.5" style="78" customWidth="1"/>
    <col min="13316" max="13316" width="21.1640625" style="78" customWidth="1"/>
    <col min="13317" max="13317" width="20.83203125" style="78" customWidth="1"/>
    <col min="13318" max="13318" width="15.33203125" style="78" customWidth="1"/>
    <col min="13319" max="13319" width="17.83203125" style="78" customWidth="1"/>
    <col min="13320" max="13320" width="38.6640625" style="78" customWidth="1"/>
    <col min="13321" max="13321" width="15.5" style="78" customWidth="1"/>
    <col min="13322" max="13322" width="13.1640625" style="78" customWidth="1"/>
    <col min="13323" max="13569" width="10.6640625" style="78"/>
    <col min="13570" max="13570" width="6.5" style="78" customWidth="1"/>
    <col min="13571" max="13571" width="95.5" style="78" customWidth="1"/>
    <col min="13572" max="13572" width="21.1640625" style="78" customWidth="1"/>
    <col min="13573" max="13573" width="20.83203125" style="78" customWidth="1"/>
    <col min="13574" max="13574" width="15.33203125" style="78" customWidth="1"/>
    <col min="13575" max="13575" width="17.83203125" style="78" customWidth="1"/>
    <col min="13576" max="13576" width="38.6640625" style="78" customWidth="1"/>
    <col min="13577" max="13577" width="15.5" style="78" customWidth="1"/>
    <col min="13578" max="13578" width="13.1640625" style="78" customWidth="1"/>
    <col min="13579" max="13825" width="10.6640625" style="78"/>
    <col min="13826" max="13826" width="6.5" style="78" customWidth="1"/>
    <col min="13827" max="13827" width="95.5" style="78" customWidth="1"/>
    <col min="13828" max="13828" width="21.1640625" style="78" customWidth="1"/>
    <col min="13829" max="13829" width="20.83203125" style="78" customWidth="1"/>
    <col min="13830" max="13830" width="15.33203125" style="78" customWidth="1"/>
    <col min="13831" max="13831" width="17.83203125" style="78" customWidth="1"/>
    <col min="13832" max="13832" width="38.6640625" style="78" customWidth="1"/>
    <col min="13833" max="13833" width="15.5" style="78" customWidth="1"/>
    <col min="13834" max="13834" width="13.1640625" style="78" customWidth="1"/>
    <col min="13835" max="14081" width="10.6640625" style="78"/>
    <col min="14082" max="14082" width="6.5" style="78" customWidth="1"/>
    <col min="14083" max="14083" width="95.5" style="78" customWidth="1"/>
    <col min="14084" max="14084" width="21.1640625" style="78" customWidth="1"/>
    <col min="14085" max="14085" width="20.83203125" style="78" customWidth="1"/>
    <col min="14086" max="14086" width="15.33203125" style="78" customWidth="1"/>
    <col min="14087" max="14087" width="17.83203125" style="78" customWidth="1"/>
    <col min="14088" max="14088" width="38.6640625" style="78" customWidth="1"/>
    <col min="14089" max="14089" width="15.5" style="78" customWidth="1"/>
    <col min="14090" max="14090" width="13.1640625" style="78" customWidth="1"/>
    <col min="14091" max="14337" width="10.6640625" style="78"/>
    <col min="14338" max="14338" width="6.5" style="78" customWidth="1"/>
    <col min="14339" max="14339" width="95.5" style="78" customWidth="1"/>
    <col min="14340" max="14340" width="21.1640625" style="78" customWidth="1"/>
    <col min="14341" max="14341" width="20.83203125" style="78" customWidth="1"/>
    <col min="14342" max="14342" width="15.33203125" style="78" customWidth="1"/>
    <col min="14343" max="14343" width="17.83203125" style="78" customWidth="1"/>
    <col min="14344" max="14344" width="38.6640625" style="78" customWidth="1"/>
    <col min="14345" max="14345" width="15.5" style="78" customWidth="1"/>
    <col min="14346" max="14346" width="13.1640625" style="78" customWidth="1"/>
    <col min="14347" max="14593" width="10.6640625" style="78"/>
    <col min="14594" max="14594" width="6.5" style="78" customWidth="1"/>
    <col min="14595" max="14595" width="95.5" style="78" customWidth="1"/>
    <col min="14596" max="14596" width="21.1640625" style="78" customWidth="1"/>
    <col min="14597" max="14597" width="20.83203125" style="78" customWidth="1"/>
    <col min="14598" max="14598" width="15.33203125" style="78" customWidth="1"/>
    <col min="14599" max="14599" width="17.83203125" style="78" customWidth="1"/>
    <col min="14600" max="14600" width="38.6640625" style="78" customWidth="1"/>
    <col min="14601" max="14601" width="15.5" style="78" customWidth="1"/>
    <col min="14602" max="14602" width="13.1640625" style="78" customWidth="1"/>
    <col min="14603" max="14849" width="10.6640625" style="78"/>
    <col min="14850" max="14850" width="6.5" style="78" customWidth="1"/>
    <col min="14851" max="14851" width="95.5" style="78" customWidth="1"/>
    <col min="14852" max="14852" width="21.1640625" style="78" customWidth="1"/>
    <col min="14853" max="14853" width="20.83203125" style="78" customWidth="1"/>
    <col min="14854" max="14854" width="15.33203125" style="78" customWidth="1"/>
    <col min="14855" max="14855" width="17.83203125" style="78" customWidth="1"/>
    <col min="14856" max="14856" width="38.6640625" style="78" customWidth="1"/>
    <col min="14857" max="14857" width="15.5" style="78" customWidth="1"/>
    <col min="14858" max="14858" width="13.1640625" style="78" customWidth="1"/>
    <col min="14859" max="15105" width="10.6640625" style="78"/>
    <col min="15106" max="15106" width="6.5" style="78" customWidth="1"/>
    <col min="15107" max="15107" width="95.5" style="78" customWidth="1"/>
    <col min="15108" max="15108" width="21.1640625" style="78" customWidth="1"/>
    <col min="15109" max="15109" width="20.83203125" style="78" customWidth="1"/>
    <col min="15110" max="15110" width="15.33203125" style="78" customWidth="1"/>
    <col min="15111" max="15111" width="17.83203125" style="78" customWidth="1"/>
    <col min="15112" max="15112" width="38.6640625" style="78" customWidth="1"/>
    <col min="15113" max="15113" width="15.5" style="78" customWidth="1"/>
    <col min="15114" max="15114" width="13.1640625" style="78" customWidth="1"/>
    <col min="15115" max="15361" width="10.6640625" style="78"/>
    <col min="15362" max="15362" width="6.5" style="78" customWidth="1"/>
    <col min="15363" max="15363" width="95.5" style="78" customWidth="1"/>
    <col min="15364" max="15364" width="21.1640625" style="78" customWidth="1"/>
    <col min="15365" max="15365" width="20.83203125" style="78" customWidth="1"/>
    <col min="15366" max="15366" width="15.33203125" style="78" customWidth="1"/>
    <col min="15367" max="15367" width="17.83203125" style="78" customWidth="1"/>
    <col min="15368" max="15368" width="38.6640625" style="78" customWidth="1"/>
    <col min="15369" max="15369" width="15.5" style="78" customWidth="1"/>
    <col min="15370" max="15370" width="13.1640625" style="78" customWidth="1"/>
    <col min="15371" max="15617" width="10.6640625" style="78"/>
    <col min="15618" max="15618" width="6.5" style="78" customWidth="1"/>
    <col min="15619" max="15619" width="95.5" style="78" customWidth="1"/>
    <col min="15620" max="15620" width="21.1640625" style="78" customWidth="1"/>
    <col min="15621" max="15621" width="20.83203125" style="78" customWidth="1"/>
    <col min="15622" max="15622" width="15.33203125" style="78" customWidth="1"/>
    <col min="15623" max="15623" width="17.83203125" style="78" customWidth="1"/>
    <col min="15624" max="15624" width="38.6640625" style="78" customWidth="1"/>
    <col min="15625" max="15625" width="15.5" style="78" customWidth="1"/>
    <col min="15626" max="15626" width="13.1640625" style="78" customWidth="1"/>
    <col min="15627" max="15873" width="10.6640625" style="78"/>
    <col min="15874" max="15874" width="6.5" style="78" customWidth="1"/>
    <col min="15875" max="15875" width="95.5" style="78" customWidth="1"/>
    <col min="15876" max="15876" width="21.1640625" style="78" customWidth="1"/>
    <col min="15877" max="15877" width="20.83203125" style="78" customWidth="1"/>
    <col min="15878" max="15878" width="15.33203125" style="78" customWidth="1"/>
    <col min="15879" max="15879" width="17.83203125" style="78" customWidth="1"/>
    <col min="15880" max="15880" width="38.6640625" style="78" customWidth="1"/>
    <col min="15881" max="15881" width="15.5" style="78" customWidth="1"/>
    <col min="15882" max="15882" width="13.1640625" style="78" customWidth="1"/>
    <col min="15883" max="16129" width="10.6640625" style="78"/>
    <col min="16130" max="16130" width="6.5" style="78" customWidth="1"/>
    <col min="16131" max="16131" width="95.5" style="78" customWidth="1"/>
    <col min="16132" max="16132" width="21.1640625" style="78" customWidth="1"/>
    <col min="16133" max="16133" width="20.83203125" style="78" customWidth="1"/>
    <col min="16134" max="16134" width="15.33203125" style="78" customWidth="1"/>
    <col min="16135" max="16135" width="17.83203125" style="78" customWidth="1"/>
    <col min="16136" max="16136" width="38.6640625" style="78" customWidth="1"/>
    <col min="16137" max="16137" width="15.5" style="78" customWidth="1"/>
    <col min="16138" max="16138" width="13.1640625" style="78" customWidth="1"/>
    <col min="16139" max="16384" width="10.6640625" style="78"/>
  </cols>
  <sheetData>
    <row r="1" spans="2:9" ht="13.5" thickBot="1">
      <c r="C1" s="376" t="s">
        <v>54</v>
      </c>
      <c r="D1" s="376"/>
      <c r="E1" s="376"/>
      <c r="F1" s="376"/>
    </row>
    <row r="2" spans="2:9" ht="30" customHeight="1" thickBot="1">
      <c r="B2" s="85"/>
      <c r="C2" s="1819" t="s">
        <v>509</v>
      </c>
      <c r="D2" s="1820"/>
      <c r="E2" s="1820"/>
      <c r="F2" s="1820"/>
      <c r="G2" s="1820"/>
      <c r="H2" s="1821"/>
      <c r="I2" s="377"/>
    </row>
    <row r="3" spans="2:9" ht="13.5" thickBot="1"/>
    <row r="4" spans="2:9" ht="30" customHeight="1" thickBot="1">
      <c r="B4" s="79"/>
      <c r="C4" s="1822" t="s">
        <v>497</v>
      </c>
      <c r="D4" s="1823"/>
      <c r="E4" s="1823"/>
      <c r="F4" s="1823"/>
      <c r="G4" s="1823"/>
      <c r="H4" s="1824"/>
      <c r="I4" s="378"/>
    </row>
    <row r="5" spans="2:9" ht="18">
      <c r="B5" s="79"/>
      <c r="C5" s="378"/>
      <c r="D5" s="378"/>
      <c r="E5" s="378"/>
      <c r="F5" s="378"/>
      <c r="G5" s="378"/>
      <c r="H5" s="378"/>
      <c r="I5" s="378"/>
    </row>
    <row r="6" spans="2:9" ht="20.25">
      <c r="B6" s="226"/>
      <c r="C6" s="1194" t="s">
        <v>469</v>
      </c>
      <c r="D6" s="181"/>
      <c r="E6" s="636" t="s">
        <v>771</v>
      </c>
      <c r="G6" s="181"/>
      <c r="H6" s="226"/>
      <c r="I6" s="226"/>
    </row>
    <row r="7" spans="2:9" ht="20.25">
      <c r="B7" s="226"/>
      <c r="C7" s="1194" t="s">
        <v>194</v>
      </c>
      <c r="D7" s="181"/>
      <c r="E7" s="636" t="s">
        <v>772</v>
      </c>
      <c r="G7" s="181"/>
      <c r="H7" s="226"/>
      <c r="I7" s="226"/>
    </row>
    <row r="8" spans="2:9" ht="21" thickBot="1">
      <c r="B8" s="226"/>
      <c r="C8" s="226"/>
      <c r="D8" s="226"/>
      <c r="E8" s="226"/>
      <c r="F8" s="226"/>
      <c r="G8" s="226"/>
      <c r="H8" s="226"/>
      <c r="I8" s="631" t="s">
        <v>804</v>
      </c>
    </row>
    <row r="9" spans="2:9" ht="47.25" customHeight="1">
      <c r="B9" s="1826" t="s">
        <v>33</v>
      </c>
      <c r="C9" s="1826" t="s">
        <v>69</v>
      </c>
      <c r="D9" s="1828" t="s">
        <v>676</v>
      </c>
      <c r="E9" s="1829"/>
      <c r="F9" s="1830"/>
      <c r="G9" s="1827" t="s">
        <v>787</v>
      </c>
      <c r="H9" s="1827"/>
      <c r="I9" s="1827"/>
    </row>
    <row r="10" spans="2:9" ht="62.25" customHeight="1">
      <c r="B10" s="1826"/>
      <c r="C10" s="1826"/>
      <c r="D10" s="1220" t="s">
        <v>638</v>
      </c>
      <c r="E10" s="1220" t="s">
        <v>670</v>
      </c>
      <c r="F10" s="1220" t="s">
        <v>640</v>
      </c>
      <c r="G10" s="1221" t="s">
        <v>107</v>
      </c>
      <c r="H10" s="1221" t="s">
        <v>319</v>
      </c>
      <c r="I10" s="1221" t="s">
        <v>303</v>
      </c>
    </row>
    <row r="11" spans="2:9" ht="18.75">
      <c r="B11" s="1222">
        <v>1</v>
      </c>
      <c r="C11" s="1222">
        <v>2</v>
      </c>
      <c r="D11" s="1220">
        <v>3</v>
      </c>
      <c r="E11" s="1220">
        <v>4</v>
      </c>
      <c r="F11" s="1220" t="s">
        <v>643</v>
      </c>
      <c r="G11" s="1222">
        <v>6</v>
      </c>
      <c r="H11" s="1222">
        <v>7</v>
      </c>
      <c r="I11" s="1222">
        <v>8</v>
      </c>
    </row>
    <row r="12" spans="2:9" ht="38.450000000000003" customHeight="1">
      <c r="B12" s="1215">
        <v>1</v>
      </c>
      <c r="C12" s="1216" t="s">
        <v>498</v>
      </c>
      <c r="D12" s="1831" t="s">
        <v>762</v>
      </c>
      <c r="E12" s="1832"/>
      <c r="F12" s="1832"/>
      <c r="G12" s="1832"/>
      <c r="H12" s="1832"/>
      <c r="I12" s="1833"/>
    </row>
    <row r="13" spans="2:9" ht="38.450000000000003" customHeight="1">
      <c r="B13" s="1217">
        <v>2</v>
      </c>
      <c r="C13" s="1218" t="s">
        <v>499</v>
      </c>
      <c r="D13" s="1834"/>
      <c r="E13" s="1835"/>
      <c r="F13" s="1835"/>
      <c r="G13" s="1835"/>
      <c r="H13" s="1835"/>
      <c r="I13" s="1836"/>
    </row>
    <row r="14" spans="2:9" ht="38.450000000000003" customHeight="1">
      <c r="B14" s="1217">
        <v>3</v>
      </c>
      <c r="C14" s="1219" t="s">
        <v>500</v>
      </c>
      <c r="D14" s="1834"/>
      <c r="E14" s="1835"/>
      <c r="F14" s="1835"/>
      <c r="G14" s="1835"/>
      <c r="H14" s="1835"/>
      <c r="I14" s="1836"/>
    </row>
    <row r="15" spans="2:9" ht="38.450000000000003" customHeight="1">
      <c r="B15" s="1217">
        <v>4</v>
      </c>
      <c r="C15" s="1218" t="s">
        <v>501</v>
      </c>
      <c r="D15" s="1834"/>
      <c r="E15" s="1835"/>
      <c r="F15" s="1835"/>
      <c r="G15" s="1835"/>
      <c r="H15" s="1835"/>
      <c r="I15" s="1836"/>
    </row>
    <row r="16" spans="2:9" ht="38.450000000000003" customHeight="1">
      <c r="B16" s="1217">
        <v>5</v>
      </c>
      <c r="C16" s="1219" t="s">
        <v>502</v>
      </c>
      <c r="D16" s="1834"/>
      <c r="E16" s="1835"/>
      <c r="F16" s="1835"/>
      <c r="G16" s="1835"/>
      <c r="H16" s="1835"/>
      <c r="I16" s="1836"/>
    </row>
    <row r="17" spans="2:9" ht="38.450000000000003" customHeight="1">
      <c r="B17" s="1217">
        <v>6</v>
      </c>
      <c r="C17" s="1219" t="s">
        <v>503</v>
      </c>
      <c r="D17" s="1834"/>
      <c r="E17" s="1835"/>
      <c r="F17" s="1835"/>
      <c r="G17" s="1835"/>
      <c r="H17" s="1835"/>
      <c r="I17" s="1836"/>
    </row>
    <row r="18" spans="2:9" ht="38.450000000000003" customHeight="1">
      <c r="B18" s="1217">
        <v>7</v>
      </c>
      <c r="C18" s="1219" t="s">
        <v>504</v>
      </c>
      <c r="D18" s="1834"/>
      <c r="E18" s="1835"/>
      <c r="F18" s="1835"/>
      <c r="G18" s="1835"/>
      <c r="H18" s="1835"/>
      <c r="I18" s="1836"/>
    </row>
    <row r="19" spans="2:9" ht="38.450000000000003" customHeight="1">
      <c r="B19" s="1217">
        <v>8</v>
      </c>
      <c r="C19" s="1219" t="s">
        <v>505</v>
      </c>
      <c r="D19" s="1834"/>
      <c r="E19" s="1835"/>
      <c r="F19" s="1835"/>
      <c r="G19" s="1835"/>
      <c r="H19" s="1835"/>
      <c r="I19" s="1836"/>
    </row>
    <row r="20" spans="2:9" ht="38.450000000000003" customHeight="1">
      <c r="B20" s="1217">
        <v>9</v>
      </c>
      <c r="C20" s="1219" t="s">
        <v>506</v>
      </c>
      <c r="D20" s="1834"/>
      <c r="E20" s="1835"/>
      <c r="F20" s="1835"/>
      <c r="G20" s="1835"/>
      <c r="H20" s="1835"/>
      <c r="I20" s="1836"/>
    </row>
    <row r="21" spans="2:9" ht="38.450000000000003" customHeight="1" thickBot="1">
      <c r="B21" s="295"/>
      <c r="C21" s="296"/>
      <c r="D21" s="1837"/>
      <c r="E21" s="1838"/>
      <c r="F21" s="1838"/>
      <c r="G21" s="1838"/>
      <c r="H21" s="1838"/>
      <c r="I21" s="1839"/>
    </row>
    <row r="22" spans="2:9" s="79" customFormat="1" ht="38.450000000000003" customHeight="1">
      <c r="B22" s="226"/>
      <c r="C22" s="1825"/>
      <c r="D22" s="1825"/>
      <c r="E22" s="1825"/>
      <c r="F22" s="1825"/>
      <c r="G22" s="1825"/>
      <c r="H22" s="1825"/>
      <c r="I22" s="1825"/>
    </row>
    <row r="23" spans="2:9" s="79" customFormat="1" ht="38.450000000000003" customHeight="1">
      <c r="B23" s="125"/>
      <c r="C23" s="226"/>
      <c r="D23" s="226"/>
      <c r="E23" s="226"/>
      <c r="F23" s="226"/>
      <c r="G23" s="226"/>
      <c r="H23" s="226"/>
      <c r="I23" s="226"/>
    </row>
  </sheetData>
  <mergeCells count="8">
    <mergeCell ref="C2:H2"/>
    <mergeCell ref="C4:H4"/>
    <mergeCell ref="C22:I22"/>
    <mergeCell ref="B9:B10"/>
    <mergeCell ref="C9:C10"/>
    <mergeCell ref="G9:I9"/>
    <mergeCell ref="D9:F9"/>
    <mergeCell ref="D12:I21"/>
  </mergeCells>
  <pageMargins left="1.4173228346456701" right="1.49606299212598" top="0.98425196850393704" bottom="0.98425196850393704" header="0.511811023622047" footer="0.511811023622047"/>
  <pageSetup paperSize="9" scale="58" orientation="landscape" horizontalDpi="4294967292" r:id="rId1"/>
  <headerFooter alignWithMargins="0">
    <oddFooter>&amp;C&amp;26 51</oddFooter>
  </headerFooter>
</worksheet>
</file>

<file path=xl/worksheets/sheet24.xml><?xml version="1.0" encoding="utf-8"?>
<worksheet xmlns="http://schemas.openxmlformats.org/spreadsheetml/2006/main" xmlns:r="http://schemas.openxmlformats.org/officeDocument/2006/relationships">
  <sheetPr>
    <pageSetUpPr fitToPage="1"/>
  </sheetPr>
  <dimension ref="B1:I22"/>
  <sheetViews>
    <sheetView view="pageBreakPreview" zoomScale="52" zoomScaleSheetLayoutView="52" workbookViewId="0">
      <selection activeCell="C8" sqref="C8:C9"/>
    </sheetView>
  </sheetViews>
  <sheetFormatPr defaultColWidth="10.6640625" defaultRowHeight="12.75"/>
  <cols>
    <col min="1" max="1" width="10.6640625" style="78"/>
    <col min="2" max="2" width="8.33203125" style="78" customWidth="1"/>
    <col min="3" max="3" width="82.6640625" style="78" customWidth="1"/>
    <col min="4" max="6" width="24.1640625" style="78" customWidth="1"/>
    <col min="7" max="7" width="14.5" style="78" customWidth="1"/>
    <col min="8" max="8" width="17.83203125" style="78" customWidth="1"/>
    <col min="9" max="9" width="19.33203125" style="78" customWidth="1"/>
    <col min="10" max="10" width="13.1640625" style="78" customWidth="1"/>
    <col min="11" max="257" width="10.6640625" style="78"/>
    <col min="258" max="258" width="6.5" style="78" customWidth="1"/>
    <col min="259" max="259" width="95.5" style="78" customWidth="1"/>
    <col min="260" max="260" width="21.1640625" style="78" customWidth="1"/>
    <col min="261" max="261" width="20.83203125" style="78" customWidth="1"/>
    <col min="262" max="262" width="15.33203125" style="78" customWidth="1"/>
    <col min="263" max="263" width="17.83203125" style="78" customWidth="1"/>
    <col min="264" max="264" width="38.6640625" style="78" customWidth="1"/>
    <col min="265" max="265" width="15.5" style="78" customWidth="1"/>
    <col min="266" max="266" width="13.1640625" style="78" customWidth="1"/>
    <col min="267" max="513" width="10.6640625" style="78"/>
    <col min="514" max="514" width="6.5" style="78" customWidth="1"/>
    <col min="515" max="515" width="95.5" style="78" customWidth="1"/>
    <col min="516" max="516" width="21.1640625" style="78" customWidth="1"/>
    <col min="517" max="517" width="20.83203125" style="78" customWidth="1"/>
    <col min="518" max="518" width="15.33203125" style="78" customWidth="1"/>
    <col min="519" max="519" width="17.83203125" style="78" customWidth="1"/>
    <col min="520" max="520" width="38.6640625" style="78" customWidth="1"/>
    <col min="521" max="521" width="15.5" style="78" customWidth="1"/>
    <col min="522" max="522" width="13.1640625" style="78" customWidth="1"/>
    <col min="523" max="769" width="10.6640625" style="78"/>
    <col min="770" max="770" width="6.5" style="78" customWidth="1"/>
    <col min="771" max="771" width="95.5" style="78" customWidth="1"/>
    <col min="772" max="772" width="21.1640625" style="78" customWidth="1"/>
    <col min="773" max="773" width="20.83203125" style="78" customWidth="1"/>
    <col min="774" max="774" width="15.33203125" style="78" customWidth="1"/>
    <col min="775" max="775" width="17.83203125" style="78" customWidth="1"/>
    <col min="776" max="776" width="38.6640625" style="78" customWidth="1"/>
    <col min="777" max="777" width="15.5" style="78" customWidth="1"/>
    <col min="778" max="778" width="13.1640625" style="78" customWidth="1"/>
    <col min="779" max="1025" width="10.6640625" style="78"/>
    <col min="1026" max="1026" width="6.5" style="78" customWidth="1"/>
    <col min="1027" max="1027" width="95.5" style="78" customWidth="1"/>
    <col min="1028" max="1028" width="21.1640625" style="78" customWidth="1"/>
    <col min="1029" max="1029" width="20.83203125" style="78" customWidth="1"/>
    <col min="1030" max="1030" width="15.33203125" style="78" customWidth="1"/>
    <col min="1031" max="1031" width="17.83203125" style="78" customWidth="1"/>
    <col min="1032" max="1032" width="38.6640625" style="78" customWidth="1"/>
    <col min="1033" max="1033" width="15.5" style="78" customWidth="1"/>
    <col min="1034" max="1034" width="13.1640625" style="78" customWidth="1"/>
    <col min="1035" max="1281" width="10.6640625" style="78"/>
    <col min="1282" max="1282" width="6.5" style="78" customWidth="1"/>
    <col min="1283" max="1283" width="95.5" style="78" customWidth="1"/>
    <col min="1284" max="1284" width="21.1640625" style="78" customWidth="1"/>
    <col min="1285" max="1285" width="20.83203125" style="78" customWidth="1"/>
    <col min="1286" max="1286" width="15.33203125" style="78" customWidth="1"/>
    <col min="1287" max="1287" width="17.83203125" style="78" customWidth="1"/>
    <col min="1288" max="1288" width="38.6640625" style="78" customWidth="1"/>
    <col min="1289" max="1289" width="15.5" style="78" customWidth="1"/>
    <col min="1290" max="1290" width="13.1640625" style="78" customWidth="1"/>
    <col min="1291" max="1537" width="10.6640625" style="78"/>
    <col min="1538" max="1538" width="6.5" style="78" customWidth="1"/>
    <col min="1539" max="1539" width="95.5" style="78" customWidth="1"/>
    <col min="1540" max="1540" width="21.1640625" style="78" customWidth="1"/>
    <col min="1541" max="1541" width="20.83203125" style="78" customWidth="1"/>
    <col min="1542" max="1542" width="15.33203125" style="78" customWidth="1"/>
    <col min="1543" max="1543" width="17.83203125" style="78" customWidth="1"/>
    <col min="1544" max="1544" width="38.6640625" style="78" customWidth="1"/>
    <col min="1545" max="1545" width="15.5" style="78" customWidth="1"/>
    <col min="1546" max="1546" width="13.1640625" style="78" customWidth="1"/>
    <col min="1547" max="1793" width="10.6640625" style="78"/>
    <col min="1794" max="1794" width="6.5" style="78" customWidth="1"/>
    <col min="1795" max="1795" width="95.5" style="78" customWidth="1"/>
    <col min="1796" max="1796" width="21.1640625" style="78" customWidth="1"/>
    <col min="1797" max="1797" width="20.83203125" style="78" customWidth="1"/>
    <col min="1798" max="1798" width="15.33203125" style="78" customWidth="1"/>
    <col min="1799" max="1799" width="17.83203125" style="78" customWidth="1"/>
    <col min="1800" max="1800" width="38.6640625" style="78" customWidth="1"/>
    <col min="1801" max="1801" width="15.5" style="78" customWidth="1"/>
    <col min="1802" max="1802" width="13.1640625" style="78" customWidth="1"/>
    <col min="1803" max="2049" width="10.6640625" style="78"/>
    <col min="2050" max="2050" width="6.5" style="78" customWidth="1"/>
    <col min="2051" max="2051" width="95.5" style="78" customWidth="1"/>
    <col min="2052" max="2052" width="21.1640625" style="78" customWidth="1"/>
    <col min="2053" max="2053" width="20.83203125" style="78" customWidth="1"/>
    <col min="2054" max="2054" width="15.33203125" style="78" customWidth="1"/>
    <col min="2055" max="2055" width="17.83203125" style="78" customWidth="1"/>
    <col min="2056" max="2056" width="38.6640625" style="78" customWidth="1"/>
    <col min="2057" max="2057" width="15.5" style="78" customWidth="1"/>
    <col min="2058" max="2058" width="13.1640625" style="78" customWidth="1"/>
    <col min="2059" max="2305" width="10.6640625" style="78"/>
    <col min="2306" max="2306" width="6.5" style="78" customWidth="1"/>
    <col min="2307" max="2307" width="95.5" style="78" customWidth="1"/>
    <col min="2308" max="2308" width="21.1640625" style="78" customWidth="1"/>
    <col min="2309" max="2309" width="20.83203125" style="78" customWidth="1"/>
    <col min="2310" max="2310" width="15.33203125" style="78" customWidth="1"/>
    <col min="2311" max="2311" width="17.83203125" style="78" customWidth="1"/>
    <col min="2312" max="2312" width="38.6640625" style="78" customWidth="1"/>
    <col min="2313" max="2313" width="15.5" style="78" customWidth="1"/>
    <col min="2314" max="2314" width="13.1640625" style="78" customWidth="1"/>
    <col min="2315" max="2561" width="10.6640625" style="78"/>
    <col min="2562" max="2562" width="6.5" style="78" customWidth="1"/>
    <col min="2563" max="2563" width="95.5" style="78" customWidth="1"/>
    <col min="2564" max="2564" width="21.1640625" style="78" customWidth="1"/>
    <col min="2565" max="2565" width="20.83203125" style="78" customWidth="1"/>
    <col min="2566" max="2566" width="15.33203125" style="78" customWidth="1"/>
    <col min="2567" max="2567" width="17.83203125" style="78" customWidth="1"/>
    <col min="2568" max="2568" width="38.6640625" style="78" customWidth="1"/>
    <col min="2569" max="2569" width="15.5" style="78" customWidth="1"/>
    <col min="2570" max="2570" width="13.1640625" style="78" customWidth="1"/>
    <col min="2571" max="2817" width="10.6640625" style="78"/>
    <col min="2818" max="2818" width="6.5" style="78" customWidth="1"/>
    <col min="2819" max="2819" width="95.5" style="78" customWidth="1"/>
    <col min="2820" max="2820" width="21.1640625" style="78" customWidth="1"/>
    <col min="2821" max="2821" width="20.83203125" style="78" customWidth="1"/>
    <col min="2822" max="2822" width="15.33203125" style="78" customWidth="1"/>
    <col min="2823" max="2823" width="17.83203125" style="78" customWidth="1"/>
    <col min="2824" max="2824" width="38.6640625" style="78" customWidth="1"/>
    <col min="2825" max="2825" width="15.5" style="78" customWidth="1"/>
    <col min="2826" max="2826" width="13.1640625" style="78" customWidth="1"/>
    <col min="2827" max="3073" width="10.6640625" style="78"/>
    <col min="3074" max="3074" width="6.5" style="78" customWidth="1"/>
    <col min="3075" max="3075" width="95.5" style="78" customWidth="1"/>
    <col min="3076" max="3076" width="21.1640625" style="78" customWidth="1"/>
    <col min="3077" max="3077" width="20.83203125" style="78" customWidth="1"/>
    <col min="3078" max="3078" width="15.33203125" style="78" customWidth="1"/>
    <col min="3079" max="3079" width="17.83203125" style="78" customWidth="1"/>
    <col min="3080" max="3080" width="38.6640625" style="78" customWidth="1"/>
    <col min="3081" max="3081" width="15.5" style="78" customWidth="1"/>
    <col min="3082" max="3082" width="13.1640625" style="78" customWidth="1"/>
    <col min="3083" max="3329" width="10.6640625" style="78"/>
    <col min="3330" max="3330" width="6.5" style="78" customWidth="1"/>
    <col min="3331" max="3331" width="95.5" style="78" customWidth="1"/>
    <col min="3332" max="3332" width="21.1640625" style="78" customWidth="1"/>
    <col min="3333" max="3333" width="20.83203125" style="78" customWidth="1"/>
    <col min="3334" max="3334" width="15.33203125" style="78" customWidth="1"/>
    <col min="3335" max="3335" width="17.83203125" style="78" customWidth="1"/>
    <col min="3336" max="3336" width="38.6640625" style="78" customWidth="1"/>
    <col min="3337" max="3337" width="15.5" style="78" customWidth="1"/>
    <col min="3338" max="3338" width="13.1640625" style="78" customWidth="1"/>
    <col min="3339" max="3585" width="10.6640625" style="78"/>
    <col min="3586" max="3586" width="6.5" style="78" customWidth="1"/>
    <col min="3587" max="3587" width="95.5" style="78" customWidth="1"/>
    <col min="3588" max="3588" width="21.1640625" style="78" customWidth="1"/>
    <col min="3589" max="3589" width="20.83203125" style="78" customWidth="1"/>
    <col min="3590" max="3590" width="15.33203125" style="78" customWidth="1"/>
    <col min="3591" max="3591" width="17.83203125" style="78" customWidth="1"/>
    <col min="3592" max="3592" width="38.6640625" style="78" customWidth="1"/>
    <col min="3593" max="3593" width="15.5" style="78" customWidth="1"/>
    <col min="3594" max="3594" width="13.1640625" style="78" customWidth="1"/>
    <col min="3595" max="3841" width="10.6640625" style="78"/>
    <col min="3842" max="3842" width="6.5" style="78" customWidth="1"/>
    <col min="3843" max="3843" width="95.5" style="78" customWidth="1"/>
    <col min="3844" max="3844" width="21.1640625" style="78" customWidth="1"/>
    <col min="3845" max="3845" width="20.83203125" style="78" customWidth="1"/>
    <col min="3846" max="3846" width="15.33203125" style="78" customWidth="1"/>
    <col min="3847" max="3847" width="17.83203125" style="78" customWidth="1"/>
    <col min="3848" max="3848" width="38.6640625" style="78" customWidth="1"/>
    <col min="3849" max="3849" width="15.5" style="78" customWidth="1"/>
    <col min="3850" max="3850" width="13.1640625" style="78" customWidth="1"/>
    <col min="3851" max="4097" width="10.6640625" style="78"/>
    <col min="4098" max="4098" width="6.5" style="78" customWidth="1"/>
    <col min="4099" max="4099" width="95.5" style="78" customWidth="1"/>
    <col min="4100" max="4100" width="21.1640625" style="78" customWidth="1"/>
    <col min="4101" max="4101" width="20.83203125" style="78" customWidth="1"/>
    <col min="4102" max="4102" width="15.33203125" style="78" customWidth="1"/>
    <col min="4103" max="4103" width="17.83203125" style="78" customWidth="1"/>
    <col min="4104" max="4104" width="38.6640625" style="78" customWidth="1"/>
    <col min="4105" max="4105" width="15.5" style="78" customWidth="1"/>
    <col min="4106" max="4106" width="13.1640625" style="78" customWidth="1"/>
    <col min="4107" max="4353" width="10.6640625" style="78"/>
    <col min="4354" max="4354" width="6.5" style="78" customWidth="1"/>
    <col min="4355" max="4355" width="95.5" style="78" customWidth="1"/>
    <col min="4356" max="4356" width="21.1640625" style="78" customWidth="1"/>
    <col min="4357" max="4357" width="20.83203125" style="78" customWidth="1"/>
    <col min="4358" max="4358" width="15.33203125" style="78" customWidth="1"/>
    <col min="4359" max="4359" width="17.83203125" style="78" customWidth="1"/>
    <col min="4360" max="4360" width="38.6640625" style="78" customWidth="1"/>
    <col min="4361" max="4361" width="15.5" style="78" customWidth="1"/>
    <col min="4362" max="4362" width="13.1640625" style="78" customWidth="1"/>
    <col min="4363" max="4609" width="10.6640625" style="78"/>
    <col min="4610" max="4610" width="6.5" style="78" customWidth="1"/>
    <col min="4611" max="4611" width="95.5" style="78" customWidth="1"/>
    <col min="4612" max="4612" width="21.1640625" style="78" customWidth="1"/>
    <col min="4613" max="4613" width="20.83203125" style="78" customWidth="1"/>
    <col min="4614" max="4614" width="15.33203125" style="78" customWidth="1"/>
    <col min="4615" max="4615" width="17.83203125" style="78" customWidth="1"/>
    <col min="4616" max="4616" width="38.6640625" style="78" customWidth="1"/>
    <col min="4617" max="4617" width="15.5" style="78" customWidth="1"/>
    <col min="4618" max="4618" width="13.1640625" style="78" customWidth="1"/>
    <col min="4619" max="4865" width="10.6640625" style="78"/>
    <col min="4866" max="4866" width="6.5" style="78" customWidth="1"/>
    <col min="4867" max="4867" width="95.5" style="78" customWidth="1"/>
    <col min="4868" max="4868" width="21.1640625" style="78" customWidth="1"/>
    <col min="4869" max="4869" width="20.83203125" style="78" customWidth="1"/>
    <col min="4870" max="4870" width="15.33203125" style="78" customWidth="1"/>
    <col min="4871" max="4871" width="17.83203125" style="78" customWidth="1"/>
    <col min="4872" max="4872" width="38.6640625" style="78" customWidth="1"/>
    <col min="4873" max="4873" width="15.5" style="78" customWidth="1"/>
    <col min="4874" max="4874" width="13.1640625" style="78" customWidth="1"/>
    <col min="4875" max="5121" width="10.6640625" style="78"/>
    <col min="5122" max="5122" width="6.5" style="78" customWidth="1"/>
    <col min="5123" max="5123" width="95.5" style="78" customWidth="1"/>
    <col min="5124" max="5124" width="21.1640625" style="78" customWidth="1"/>
    <col min="5125" max="5125" width="20.83203125" style="78" customWidth="1"/>
    <col min="5126" max="5126" width="15.33203125" style="78" customWidth="1"/>
    <col min="5127" max="5127" width="17.83203125" style="78" customWidth="1"/>
    <col min="5128" max="5128" width="38.6640625" style="78" customWidth="1"/>
    <col min="5129" max="5129" width="15.5" style="78" customWidth="1"/>
    <col min="5130" max="5130" width="13.1640625" style="78" customWidth="1"/>
    <col min="5131" max="5377" width="10.6640625" style="78"/>
    <col min="5378" max="5378" width="6.5" style="78" customWidth="1"/>
    <col min="5379" max="5379" width="95.5" style="78" customWidth="1"/>
    <col min="5380" max="5380" width="21.1640625" style="78" customWidth="1"/>
    <col min="5381" max="5381" width="20.83203125" style="78" customWidth="1"/>
    <col min="5382" max="5382" width="15.33203125" style="78" customWidth="1"/>
    <col min="5383" max="5383" width="17.83203125" style="78" customWidth="1"/>
    <col min="5384" max="5384" width="38.6640625" style="78" customWidth="1"/>
    <col min="5385" max="5385" width="15.5" style="78" customWidth="1"/>
    <col min="5386" max="5386" width="13.1640625" style="78" customWidth="1"/>
    <col min="5387" max="5633" width="10.6640625" style="78"/>
    <col min="5634" max="5634" width="6.5" style="78" customWidth="1"/>
    <col min="5635" max="5635" width="95.5" style="78" customWidth="1"/>
    <col min="5636" max="5636" width="21.1640625" style="78" customWidth="1"/>
    <col min="5637" max="5637" width="20.83203125" style="78" customWidth="1"/>
    <col min="5638" max="5638" width="15.33203125" style="78" customWidth="1"/>
    <col min="5639" max="5639" width="17.83203125" style="78" customWidth="1"/>
    <col min="5640" max="5640" width="38.6640625" style="78" customWidth="1"/>
    <col min="5641" max="5641" width="15.5" style="78" customWidth="1"/>
    <col min="5642" max="5642" width="13.1640625" style="78" customWidth="1"/>
    <col min="5643" max="5889" width="10.6640625" style="78"/>
    <col min="5890" max="5890" width="6.5" style="78" customWidth="1"/>
    <col min="5891" max="5891" width="95.5" style="78" customWidth="1"/>
    <col min="5892" max="5892" width="21.1640625" style="78" customWidth="1"/>
    <col min="5893" max="5893" width="20.83203125" style="78" customWidth="1"/>
    <col min="5894" max="5894" width="15.33203125" style="78" customWidth="1"/>
    <col min="5895" max="5895" width="17.83203125" style="78" customWidth="1"/>
    <col min="5896" max="5896" width="38.6640625" style="78" customWidth="1"/>
    <col min="5897" max="5897" width="15.5" style="78" customWidth="1"/>
    <col min="5898" max="5898" width="13.1640625" style="78" customWidth="1"/>
    <col min="5899" max="6145" width="10.6640625" style="78"/>
    <col min="6146" max="6146" width="6.5" style="78" customWidth="1"/>
    <col min="6147" max="6147" width="95.5" style="78" customWidth="1"/>
    <col min="6148" max="6148" width="21.1640625" style="78" customWidth="1"/>
    <col min="6149" max="6149" width="20.83203125" style="78" customWidth="1"/>
    <col min="6150" max="6150" width="15.33203125" style="78" customWidth="1"/>
    <col min="6151" max="6151" width="17.83203125" style="78" customWidth="1"/>
    <col min="6152" max="6152" width="38.6640625" style="78" customWidth="1"/>
    <col min="6153" max="6153" width="15.5" style="78" customWidth="1"/>
    <col min="6154" max="6154" width="13.1640625" style="78" customWidth="1"/>
    <col min="6155" max="6401" width="10.6640625" style="78"/>
    <col min="6402" max="6402" width="6.5" style="78" customWidth="1"/>
    <col min="6403" max="6403" width="95.5" style="78" customWidth="1"/>
    <col min="6404" max="6404" width="21.1640625" style="78" customWidth="1"/>
    <col min="6405" max="6405" width="20.83203125" style="78" customWidth="1"/>
    <col min="6406" max="6406" width="15.33203125" style="78" customWidth="1"/>
    <col min="6407" max="6407" width="17.83203125" style="78" customWidth="1"/>
    <col min="6408" max="6408" width="38.6640625" style="78" customWidth="1"/>
    <col min="6409" max="6409" width="15.5" style="78" customWidth="1"/>
    <col min="6410" max="6410" width="13.1640625" style="78" customWidth="1"/>
    <col min="6411" max="6657" width="10.6640625" style="78"/>
    <col min="6658" max="6658" width="6.5" style="78" customWidth="1"/>
    <col min="6659" max="6659" width="95.5" style="78" customWidth="1"/>
    <col min="6660" max="6660" width="21.1640625" style="78" customWidth="1"/>
    <col min="6661" max="6661" width="20.83203125" style="78" customWidth="1"/>
    <col min="6662" max="6662" width="15.33203125" style="78" customWidth="1"/>
    <col min="6663" max="6663" width="17.83203125" style="78" customWidth="1"/>
    <col min="6664" max="6664" width="38.6640625" style="78" customWidth="1"/>
    <col min="6665" max="6665" width="15.5" style="78" customWidth="1"/>
    <col min="6666" max="6666" width="13.1640625" style="78" customWidth="1"/>
    <col min="6667" max="6913" width="10.6640625" style="78"/>
    <col min="6914" max="6914" width="6.5" style="78" customWidth="1"/>
    <col min="6915" max="6915" width="95.5" style="78" customWidth="1"/>
    <col min="6916" max="6916" width="21.1640625" style="78" customWidth="1"/>
    <col min="6917" max="6917" width="20.83203125" style="78" customWidth="1"/>
    <col min="6918" max="6918" width="15.33203125" style="78" customWidth="1"/>
    <col min="6919" max="6919" width="17.83203125" style="78" customWidth="1"/>
    <col min="6920" max="6920" width="38.6640625" style="78" customWidth="1"/>
    <col min="6921" max="6921" width="15.5" style="78" customWidth="1"/>
    <col min="6922" max="6922" width="13.1640625" style="78" customWidth="1"/>
    <col min="6923" max="7169" width="10.6640625" style="78"/>
    <col min="7170" max="7170" width="6.5" style="78" customWidth="1"/>
    <col min="7171" max="7171" width="95.5" style="78" customWidth="1"/>
    <col min="7172" max="7172" width="21.1640625" style="78" customWidth="1"/>
    <col min="7173" max="7173" width="20.83203125" style="78" customWidth="1"/>
    <col min="7174" max="7174" width="15.33203125" style="78" customWidth="1"/>
    <col min="7175" max="7175" width="17.83203125" style="78" customWidth="1"/>
    <col min="7176" max="7176" width="38.6640625" style="78" customWidth="1"/>
    <col min="7177" max="7177" width="15.5" style="78" customWidth="1"/>
    <col min="7178" max="7178" width="13.1640625" style="78" customWidth="1"/>
    <col min="7179" max="7425" width="10.6640625" style="78"/>
    <col min="7426" max="7426" width="6.5" style="78" customWidth="1"/>
    <col min="7427" max="7427" width="95.5" style="78" customWidth="1"/>
    <col min="7428" max="7428" width="21.1640625" style="78" customWidth="1"/>
    <col min="7429" max="7429" width="20.83203125" style="78" customWidth="1"/>
    <col min="7430" max="7430" width="15.33203125" style="78" customWidth="1"/>
    <col min="7431" max="7431" width="17.83203125" style="78" customWidth="1"/>
    <col min="7432" max="7432" width="38.6640625" style="78" customWidth="1"/>
    <col min="7433" max="7433" width="15.5" style="78" customWidth="1"/>
    <col min="7434" max="7434" width="13.1640625" style="78" customWidth="1"/>
    <col min="7435" max="7681" width="10.6640625" style="78"/>
    <col min="7682" max="7682" width="6.5" style="78" customWidth="1"/>
    <col min="7683" max="7683" width="95.5" style="78" customWidth="1"/>
    <col min="7684" max="7684" width="21.1640625" style="78" customWidth="1"/>
    <col min="7685" max="7685" width="20.83203125" style="78" customWidth="1"/>
    <col min="7686" max="7686" width="15.33203125" style="78" customWidth="1"/>
    <col min="7687" max="7687" width="17.83203125" style="78" customWidth="1"/>
    <col min="7688" max="7688" width="38.6640625" style="78" customWidth="1"/>
    <col min="7689" max="7689" width="15.5" style="78" customWidth="1"/>
    <col min="7690" max="7690" width="13.1640625" style="78" customWidth="1"/>
    <col min="7691" max="7937" width="10.6640625" style="78"/>
    <col min="7938" max="7938" width="6.5" style="78" customWidth="1"/>
    <col min="7939" max="7939" width="95.5" style="78" customWidth="1"/>
    <col min="7940" max="7940" width="21.1640625" style="78" customWidth="1"/>
    <col min="7941" max="7941" width="20.83203125" style="78" customWidth="1"/>
    <col min="7942" max="7942" width="15.33203125" style="78" customWidth="1"/>
    <col min="7943" max="7943" width="17.83203125" style="78" customWidth="1"/>
    <col min="7944" max="7944" width="38.6640625" style="78" customWidth="1"/>
    <col min="7945" max="7945" width="15.5" style="78" customWidth="1"/>
    <col min="7946" max="7946" width="13.1640625" style="78" customWidth="1"/>
    <col min="7947" max="8193" width="10.6640625" style="78"/>
    <col min="8194" max="8194" width="6.5" style="78" customWidth="1"/>
    <col min="8195" max="8195" width="95.5" style="78" customWidth="1"/>
    <col min="8196" max="8196" width="21.1640625" style="78" customWidth="1"/>
    <col min="8197" max="8197" width="20.83203125" style="78" customWidth="1"/>
    <col min="8198" max="8198" width="15.33203125" style="78" customWidth="1"/>
    <col min="8199" max="8199" width="17.83203125" style="78" customWidth="1"/>
    <col min="8200" max="8200" width="38.6640625" style="78" customWidth="1"/>
    <col min="8201" max="8201" width="15.5" style="78" customWidth="1"/>
    <col min="8202" max="8202" width="13.1640625" style="78" customWidth="1"/>
    <col min="8203" max="8449" width="10.6640625" style="78"/>
    <col min="8450" max="8450" width="6.5" style="78" customWidth="1"/>
    <col min="8451" max="8451" width="95.5" style="78" customWidth="1"/>
    <col min="8452" max="8452" width="21.1640625" style="78" customWidth="1"/>
    <col min="8453" max="8453" width="20.83203125" style="78" customWidth="1"/>
    <col min="8454" max="8454" width="15.33203125" style="78" customWidth="1"/>
    <col min="8455" max="8455" width="17.83203125" style="78" customWidth="1"/>
    <col min="8456" max="8456" width="38.6640625" style="78" customWidth="1"/>
    <col min="8457" max="8457" width="15.5" style="78" customWidth="1"/>
    <col min="8458" max="8458" width="13.1640625" style="78" customWidth="1"/>
    <col min="8459" max="8705" width="10.6640625" style="78"/>
    <col min="8706" max="8706" width="6.5" style="78" customWidth="1"/>
    <col min="8707" max="8707" width="95.5" style="78" customWidth="1"/>
    <col min="8708" max="8708" width="21.1640625" style="78" customWidth="1"/>
    <col min="8709" max="8709" width="20.83203125" style="78" customWidth="1"/>
    <col min="8710" max="8710" width="15.33203125" style="78" customWidth="1"/>
    <col min="8711" max="8711" width="17.83203125" style="78" customWidth="1"/>
    <col min="8712" max="8712" width="38.6640625" style="78" customWidth="1"/>
    <col min="8713" max="8713" width="15.5" style="78" customWidth="1"/>
    <col min="8714" max="8714" width="13.1640625" style="78" customWidth="1"/>
    <col min="8715" max="8961" width="10.6640625" style="78"/>
    <col min="8962" max="8962" width="6.5" style="78" customWidth="1"/>
    <col min="8963" max="8963" width="95.5" style="78" customWidth="1"/>
    <col min="8964" max="8964" width="21.1640625" style="78" customWidth="1"/>
    <col min="8965" max="8965" width="20.83203125" style="78" customWidth="1"/>
    <col min="8966" max="8966" width="15.33203125" style="78" customWidth="1"/>
    <col min="8967" max="8967" width="17.83203125" style="78" customWidth="1"/>
    <col min="8968" max="8968" width="38.6640625" style="78" customWidth="1"/>
    <col min="8969" max="8969" width="15.5" style="78" customWidth="1"/>
    <col min="8970" max="8970" width="13.1640625" style="78" customWidth="1"/>
    <col min="8971" max="9217" width="10.6640625" style="78"/>
    <col min="9218" max="9218" width="6.5" style="78" customWidth="1"/>
    <col min="9219" max="9219" width="95.5" style="78" customWidth="1"/>
    <col min="9220" max="9220" width="21.1640625" style="78" customWidth="1"/>
    <col min="9221" max="9221" width="20.83203125" style="78" customWidth="1"/>
    <col min="9222" max="9222" width="15.33203125" style="78" customWidth="1"/>
    <col min="9223" max="9223" width="17.83203125" style="78" customWidth="1"/>
    <col min="9224" max="9224" width="38.6640625" style="78" customWidth="1"/>
    <col min="9225" max="9225" width="15.5" style="78" customWidth="1"/>
    <col min="9226" max="9226" width="13.1640625" style="78" customWidth="1"/>
    <col min="9227" max="9473" width="10.6640625" style="78"/>
    <col min="9474" max="9474" width="6.5" style="78" customWidth="1"/>
    <col min="9475" max="9475" width="95.5" style="78" customWidth="1"/>
    <col min="9476" max="9476" width="21.1640625" style="78" customWidth="1"/>
    <col min="9477" max="9477" width="20.83203125" style="78" customWidth="1"/>
    <col min="9478" max="9478" width="15.33203125" style="78" customWidth="1"/>
    <col min="9479" max="9479" width="17.83203125" style="78" customWidth="1"/>
    <col min="9480" max="9480" width="38.6640625" style="78" customWidth="1"/>
    <col min="9481" max="9481" width="15.5" style="78" customWidth="1"/>
    <col min="9482" max="9482" width="13.1640625" style="78" customWidth="1"/>
    <col min="9483" max="9729" width="10.6640625" style="78"/>
    <col min="9730" max="9730" width="6.5" style="78" customWidth="1"/>
    <col min="9731" max="9731" width="95.5" style="78" customWidth="1"/>
    <col min="9732" max="9732" width="21.1640625" style="78" customWidth="1"/>
    <col min="9733" max="9733" width="20.83203125" style="78" customWidth="1"/>
    <col min="9734" max="9734" width="15.33203125" style="78" customWidth="1"/>
    <col min="9735" max="9735" width="17.83203125" style="78" customWidth="1"/>
    <col min="9736" max="9736" width="38.6640625" style="78" customWidth="1"/>
    <col min="9737" max="9737" width="15.5" style="78" customWidth="1"/>
    <col min="9738" max="9738" width="13.1640625" style="78" customWidth="1"/>
    <col min="9739" max="9985" width="10.6640625" style="78"/>
    <col min="9986" max="9986" width="6.5" style="78" customWidth="1"/>
    <col min="9987" max="9987" width="95.5" style="78" customWidth="1"/>
    <col min="9988" max="9988" width="21.1640625" style="78" customWidth="1"/>
    <col min="9989" max="9989" width="20.83203125" style="78" customWidth="1"/>
    <col min="9990" max="9990" width="15.33203125" style="78" customWidth="1"/>
    <col min="9991" max="9991" width="17.83203125" style="78" customWidth="1"/>
    <col min="9992" max="9992" width="38.6640625" style="78" customWidth="1"/>
    <col min="9993" max="9993" width="15.5" style="78" customWidth="1"/>
    <col min="9994" max="9994" width="13.1640625" style="78" customWidth="1"/>
    <col min="9995" max="10241" width="10.6640625" style="78"/>
    <col min="10242" max="10242" width="6.5" style="78" customWidth="1"/>
    <col min="10243" max="10243" width="95.5" style="78" customWidth="1"/>
    <col min="10244" max="10244" width="21.1640625" style="78" customWidth="1"/>
    <col min="10245" max="10245" width="20.83203125" style="78" customWidth="1"/>
    <col min="10246" max="10246" width="15.33203125" style="78" customWidth="1"/>
    <col min="10247" max="10247" width="17.83203125" style="78" customWidth="1"/>
    <col min="10248" max="10248" width="38.6640625" style="78" customWidth="1"/>
    <col min="10249" max="10249" width="15.5" style="78" customWidth="1"/>
    <col min="10250" max="10250" width="13.1640625" style="78" customWidth="1"/>
    <col min="10251" max="10497" width="10.6640625" style="78"/>
    <col min="10498" max="10498" width="6.5" style="78" customWidth="1"/>
    <col min="10499" max="10499" width="95.5" style="78" customWidth="1"/>
    <col min="10500" max="10500" width="21.1640625" style="78" customWidth="1"/>
    <col min="10501" max="10501" width="20.83203125" style="78" customWidth="1"/>
    <col min="10502" max="10502" width="15.33203125" style="78" customWidth="1"/>
    <col min="10503" max="10503" width="17.83203125" style="78" customWidth="1"/>
    <col min="10504" max="10504" width="38.6640625" style="78" customWidth="1"/>
    <col min="10505" max="10505" width="15.5" style="78" customWidth="1"/>
    <col min="10506" max="10506" width="13.1640625" style="78" customWidth="1"/>
    <col min="10507" max="10753" width="10.6640625" style="78"/>
    <col min="10754" max="10754" width="6.5" style="78" customWidth="1"/>
    <col min="10755" max="10755" width="95.5" style="78" customWidth="1"/>
    <col min="10756" max="10756" width="21.1640625" style="78" customWidth="1"/>
    <col min="10757" max="10757" width="20.83203125" style="78" customWidth="1"/>
    <col min="10758" max="10758" width="15.33203125" style="78" customWidth="1"/>
    <col min="10759" max="10759" width="17.83203125" style="78" customWidth="1"/>
    <col min="10760" max="10760" width="38.6640625" style="78" customWidth="1"/>
    <col min="10761" max="10761" width="15.5" style="78" customWidth="1"/>
    <col min="10762" max="10762" width="13.1640625" style="78" customWidth="1"/>
    <col min="10763" max="11009" width="10.6640625" style="78"/>
    <col min="11010" max="11010" width="6.5" style="78" customWidth="1"/>
    <col min="11011" max="11011" width="95.5" style="78" customWidth="1"/>
    <col min="11012" max="11012" width="21.1640625" style="78" customWidth="1"/>
    <col min="11013" max="11013" width="20.83203125" style="78" customWidth="1"/>
    <col min="11014" max="11014" width="15.33203125" style="78" customWidth="1"/>
    <col min="11015" max="11015" width="17.83203125" style="78" customWidth="1"/>
    <col min="11016" max="11016" width="38.6640625" style="78" customWidth="1"/>
    <col min="11017" max="11017" width="15.5" style="78" customWidth="1"/>
    <col min="11018" max="11018" width="13.1640625" style="78" customWidth="1"/>
    <col min="11019" max="11265" width="10.6640625" style="78"/>
    <col min="11266" max="11266" width="6.5" style="78" customWidth="1"/>
    <col min="11267" max="11267" width="95.5" style="78" customWidth="1"/>
    <col min="11268" max="11268" width="21.1640625" style="78" customWidth="1"/>
    <col min="11269" max="11269" width="20.83203125" style="78" customWidth="1"/>
    <col min="11270" max="11270" width="15.33203125" style="78" customWidth="1"/>
    <col min="11271" max="11271" width="17.83203125" style="78" customWidth="1"/>
    <col min="11272" max="11272" width="38.6640625" style="78" customWidth="1"/>
    <col min="11273" max="11273" width="15.5" style="78" customWidth="1"/>
    <col min="11274" max="11274" width="13.1640625" style="78" customWidth="1"/>
    <col min="11275" max="11521" width="10.6640625" style="78"/>
    <col min="11522" max="11522" width="6.5" style="78" customWidth="1"/>
    <col min="11523" max="11523" width="95.5" style="78" customWidth="1"/>
    <col min="11524" max="11524" width="21.1640625" style="78" customWidth="1"/>
    <col min="11525" max="11525" width="20.83203125" style="78" customWidth="1"/>
    <col min="11526" max="11526" width="15.33203125" style="78" customWidth="1"/>
    <col min="11527" max="11527" width="17.83203125" style="78" customWidth="1"/>
    <col min="11528" max="11528" width="38.6640625" style="78" customWidth="1"/>
    <col min="11529" max="11529" width="15.5" style="78" customWidth="1"/>
    <col min="11530" max="11530" width="13.1640625" style="78" customWidth="1"/>
    <col min="11531" max="11777" width="10.6640625" style="78"/>
    <col min="11778" max="11778" width="6.5" style="78" customWidth="1"/>
    <col min="11779" max="11779" width="95.5" style="78" customWidth="1"/>
    <col min="11780" max="11780" width="21.1640625" style="78" customWidth="1"/>
    <col min="11781" max="11781" width="20.83203125" style="78" customWidth="1"/>
    <col min="11782" max="11782" width="15.33203125" style="78" customWidth="1"/>
    <col min="11783" max="11783" width="17.83203125" style="78" customWidth="1"/>
    <col min="11784" max="11784" width="38.6640625" style="78" customWidth="1"/>
    <col min="11785" max="11785" width="15.5" style="78" customWidth="1"/>
    <col min="11786" max="11786" width="13.1640625" style="78" customWidth="1"/>
    <col min="11787" max="12033" width="10.6640625" style="78"/>
    <col min="12034" max="12034" width="6.5" style="78" customWidth="1"/>
    <col min="12035" max="12035" width="95.5" style="78" customWidth="1"/>
    <col min="12036" max="12036" width="21.1640625" style="78" customWidth="1"/>
    <col min="12037" max="12037" width="20.83203125" style="78" customWidth="1"/>
    <col min="12038" max="12038" width="15.33203125" style="78" customWidth="1"/>
    <col min="12039" max="12039" width="17.83203125" style="78" customWidth="1"/>
    <col min="12040" max="12040" width="38.6640625" style="78" customWidth="1"/>
    <col min="12041" max="12041" width="15.5" style="78" customWidth="1"/>
    <col min="12042" max="12042" width="13.1640625" style="78" customWidth="1"/>
    <col min="12043" max="12289" width="10.6640625" style="78"/>
    <col min="12290" max="12290" width="6.5" style="78" customWidth="1"/>
    <col min="12291" max="12291" width="95.5" style="78" customWidth="1"/>
    <col min="12292" max="12292" width="21.1640625" style="78" customWidth="1"/>
    <col min="12293" max="12293" width="20.83203125" style="78" customWidth="1"/>
    <col min="12294" max="12294" width="15.33203125" style="78" customWidth="1"/>
    <col min="12295" max="12295" width="17.83203125" style="78" customWidth="1"/>
    <col min="12296" max="12296" width="38.6640625" style="78" customWidth="1"/>
    <col min="12297" max="12297" width="15.5" style="78" customWidth="1"/>
    <col min="12298" max="12298" width="13.1640625" style="78" customWidth="1"/>
    <col min="12299" max="12545" width="10.6640625" style="78"/>
    <col min="12546" max="12546" width="6.5" style="78" customWidth="1"/>
    <col min="12547" max="12547" width="95.5" style="78" customWidth="1"/>
    <col min="12548" max="12548" width="21.1640625" style="78" customWidth="1"/>
    <col min="12549" max="12549" width="20.83203125" style="78" customWidth="1"/>
    <col min="12550" max="12550" width="15.33203125" style="78" customWidth="1"/>
    <col min="12551" max="12551" width="17.83203125" style="78" customWidth="1"/>
    <col min="12552" max="12552" width="38.6640625" style="78" customWidth="1"/>
    <col min="12553" max="12553" width="15.5" style="78" customWidth="1"/>
    <col min="12554" max="12554" width="13.1640625" style="78" customWidth="1"/>
    <col min="12555" max="12801" width="10.6640625" style="78"/>
    <col min="12802" max="12802" width="6.5" style="78" customWidth="1"/>
    <col min="12803" max="12803" width="95.5" style="78" customWidth="1"/>
    <col min="12804" max="12804" width="21.1640625" style="78" customWidth="1"/>
    <col min="12805" max="12805" width="20.83203125" style="78" customWidth="1"/>
    <col min="12806" max="12806" width="15.33203125" style="78" customWidth="1"/>
    <col min="12807" max="12807" width="17.83203125" style="78" customWidth="1"/>
    <col min="12808" max="12808" width="38.6640625" style="78" customWidth="1"/>
    <col min="12809" max="12809" width="15.5" style="78" customWidth="1"/>
    <col min="12810" max="12810" width="13.1640625" style="78" customWidth="1"/>
    <col min="12811" max="13057" width="10.6640625" style="78"/>
    <col min="13058" max="13058" width="6.5" style="78" customWidth="1"/>
    <col min="13059" max="13059" width="95.5" style="78" customWidth="1"/>
    <col min="13060" max="13060" width="21.1640625" style="78" customWidth="1"/>
    <col min="13061" max="13061" width="20.83203125" style="78" customWidth="1"/>
    <col min="13062" max="13062" width="15.33203125" style="78" customWidth="1"/>
    <col min="13063" max="13063" width="17.83203125" style="78" customWidth="1"/>
    <col min="13064" max="13064" width="38.6640625" style="78" customWidth="1"/>
    <col min="13065" max="13065" width="15.5" style="78" customWidth="1"/>
    <col min="13066" max="13066" width="13.1640625" style="78" customWidth="1"/>
    <col min="13067" max="13313" width="10.6640625" style="78"/>
    <col min="13314" max="13314" width="6.5" style="78" customWidth="1"/>
    <col min="13315" max="13315" width="95.5" style="78" customWidth="1"/>
    <col min="13316" max="13316" width="21.1640625" style="78" customWidth="1"/>
    <col min="13317" max="13317" width="20.83203125" style="78" customWidth="1"/>
    <col min="13318" max="13318" width="15.33203125" style="78" customWidth="1"/>
    <col min="13319" max="13319" width="17.83203125" style="78" customWidth="1"/>
    <col min="13320" max="13320" width="38.6640625" style="78" customWidth="1"/>
    <col min="13321" max="13321" width="15.5" style="78" customWidth="1"/>
    <col min="13322" max="13322" width="13.1640625" style="78" customWidth="1"/>
    <col min="13323" max="13569" width="10.6640625" style="78"/>
    <col min="13570" max="13570" width="6.5" style="78" customWidth="1"/>
    <col min="13571" max="13571" width="95.5" style="78" customWidth="1"/>
    <col min="13572" max="13572" width="21.1640625" style="78" customWidth="1"/>
    <col min="13573" max="13573" width="20.83203125" style="78" customWidth="1"/>
    <col min="13574" max="13574" width="15.33203125" style="78" customWidth="1"/>
    <col min="13575" max="13575" width="17.83203125" style="78" customWidth="1"/>
    <col min="13576" max="13576" width="38.6640625" style="78" customWidth="1"/>
    <col min="13577" max="13577" width="15.5" style="78" customWidth="1"/>
    <col min="13578" max="13578" width="13.1640625" style="78" customWidth="1"/>
    <col min="13579" max="13825" width="10.6640625" style="78"/>
    <col min="13826" max="13826" width="6.5" style="78" customWidth="1"/>
    <col min="13827" max="13827" width="95.5" style="78" customWidth="1"/>
    <col min="13828" max="13828" width="21.1640625" style="78" customWidth="1"/>
    <col min="13829" max="13829" width="20.83203125" style="78" customWidth="1"/>
    <col min="13830" max="13830" width="15.33203125" style="78" customWidth="1"/>
    <col min="13831" max="13831" width="17.83203125" style="78" customWidth="1"/>
    <col min="13832" max="13832" width="38.6640625" style="78" customWidth="1"/>
    <col min="13833" max="13833" width="15.5" style="78" customWidth="1"/>
    <col min="13834" max="13834" width="13.1640625" style="78" customWidth="1"/>
    <col min="13835" max="14081" width="10.6640625" style="78"/>
    <col min="14082" max="14082" width="6.5" style="78" customWidth="1"/>
    <col min="14083" max="14083" width="95.5" style="78" customWidth="1"/>
    <col min="14084" max="14084" width="21.1640625" style="78" customWidth="1"/>
    <col min="14085" max="14085" width="20.83203125" style="78" customWidth="1"/>
    <col min="14086" max="14086" width="15.33203125" style="78" customWidth="1"/>
    <col min="14087" max="14087" width="17.83203125" style="78" customWidth="1"/>
    <col min="14088" max="14088" width="38.6640625" style="78" customWidth="1"/>
    <col min="14089" max="14089" width="15.5" style="78" customWidth="1"/>
    <col min="14090" max="14090" width="13.1640625" style="78" customWidth="1"/>
    <col min="14091" max="14337" width="10.6640625" style="78"/>
    <col min="14338" max="14338" width="6.5" style="78" customWidth="1"/>
    <col min="14339" max="14339" width="95.5" style="78" customWidth="1"/>
    <col min="14340" max="14340" width="21.1640625" style="78" customWidth="1"/>
    <col min="14341" max="14341" width="20.83203125" style="78" customWidth="1"/>
    <col min="14342" max="14342" width="15.33203125" style="78" customWidth="1"/>
    <col min="14343" max="14343" width="17.83203125" style="78" customWidth="1"/>
    <col min="14344" max="14344" width="38.6640625" style="78" customWidth="1"/>
    <col min="14345" max="14345" width="15.5" style="78" customWidth="1"/>
    <col min="14346" max="14346" width="13.1640625" style="78" customWidth="1"/>
    <col min="14347" max="14593" width="10.6640625" style="78"/>
    <col min="14594" max="14594" width="6.5" style="78" customWidth="1"/>
    <col min="14595" max="14595" width="95.5" style="78" customWidth="1"/>
    <col min="14596" max="14596" width="21.1640625" style="78" customWidth="1"/>
    <col min="14597" max="14597" width="20.83203125" style="78" customWidth="1"/>
    <col min="14598" max="14598" width="15.33203125" style="78" customWidth="1"/>
    <col min="14599" max="14599" width="17.83203125" style="78" customWidth="1"/>
    <col min="14600" max="14600" width="38.6640625" style="78" customWidth="1"/>
    <col min="14601" max="14601" width="15.5" style="78" customWidth="1"/>
    <col min="14602" max="14602" width="13.1640625" style="78" customWidth="1"/>
    <col min="14603" max="14849" width="10.6640625" style="78"/>
    <col min="14850" max="14850" width="6.5" style="78" customWidth="1"/>
    <col min="14851" max="14851" width="95.5" style="78" customWidth="1"/>
    <col min="14852" max="14852" width="21.1640625" style="78" customWidth="1"/>
    <col min="14853" max="14853" width="20.83203125" style="78" customWidth="1"/>
    <col min="14854" max="14854" width="15.33203125" style="78" customWidth="1"/>
    <col min="14855" max="14855" width="17.83203125" style="78" customWidth="1"/>
    <col min="14856" max="14856" width="38.6640625" style="78" customWidth="1"/>
    <col min="14857" max="14857" width="15.5" style="78" customWidth="1"/>
    <col min="14858" max="14858" width="13.1640625" style="78" customWidth="1"/>
    <col min="14859" max="15105" width="10.6640625" style="78"/>
    <col min="15106" max="15106" width="6.5" style="78" customWidth="1"/>
    <col min="15107" max="15107" width="95.5" style="78" customWidth="1"/>
    <col min="15108" max="15108" width="21.1640625" style="78" customWidth="1"/>
    <col min="15109" max="15109" width="20.83203125" style="78" customWidth="1"/>
    <col min="15110" max="15110" width="15.33203125" style="78" customWidth="1"/>
    <col min="15111" max="15111" width="17.83203125" style="78" customWidth="1"/>
    <col min="15112" max="15112" width="38.6640625" style="78" customWidth="1"/>
    <col min="15113" max="15113" width="15.5" style="78" customWidth="1"/>
    <col min="15114" max="15114" width="13.1640625" style="78" customWidth="1"/>
    <col min="15115" max="15361" width="10.6640625" style="78"/>
    <col min="15362" max="15362" width="6.5" style="78" customWidth="1"/>
    <col min="15363" max="15363" width="95.5" style="78" customWidth="1"/>
    <col min="15364" max="15364" width="21.1640625" style="78" customWidth="1"/>
    <col min="15365" max="15365" width="20.83203125" style="78" customWidth="1"/>
    <col min="15366" max="15366" width="15.33203125" style="78" customWidth="1"/>
    <col min="15367" max="15367" width="17.83203125" style="78" customWidth="1"/>
    <col min="15368" max="15368" width="38.6640625" style="78" customWidth="1"/>
    <col min="15369" max="15369" width="15.5" style="78" customWidth="1"/>
    <col min="15370" max="15370" width="13.1640625" style="78" customWidth="1"/>
    <col min="15371" max="15617" width="10.6640625" style="78"/>
    <col min="15618" max="15618" width="6.5" style="78" customWidth="1"/>
    <col min="15619" max="15619" width="95.5" style="78" customWidth="1"/>
    <col min="15620" max="15620" width="21.1640625" style="78" customWidth="1"/>
    <col min="15621" max="15621" width="20.83203125" style="78" customWidth="1"/>
    <col min="15622" max="15622" width="15.33203125" style="78" customWidth="1"/>
    <col min="15623" max="15623" width="17.83203125" style="78" customWidth="1"/>
    <col min="15624" max="15624" width="38.6640625" style="78" customWidth="1"/>
    <col min="15625" max="15625" width="15.5" style="78" customWidth="1"/>
    <col min="15626" max="15626" width="13.1640625" style="78" customWidth="1"/>
    <col min="15627" max="15873" width="10.6640625" style="78"/>
    <col min="15874" max="15874" width="6.5" style="78" customWidth="1"/>
    <col min="15875" max="15875" width="95.5" style="78" customWidth="1"/>
    <col min="15876" max="15876" width="21.1640625" style="78" customWidth="1"/>
    <col min="15877" max="15877" width="20.83203125" style="78" customWidth="1"/>
    <col min="15878" max="15878" width="15.33203125" style="78" customWidth="1"/>
    <col min="15879" max="15879" width="17.83203125" style="78" customWidth="1"/>
    <col min="15880" max="15880" width="38.6640625" style="78" customWidth="1"/>
    <col min="15881" max="15881" width="15.5" style="78" customWidth="1"/>
    <col min="15882" max="15882" width="13.1640625" style="78" customWidth="1"/>
    <col min="15883" max="16129" width="10.6640625" style="78"/>
    <col min="16130" max="16130" width="6.5" style="78" customWidth="1"/>
    <col min="16131" max="16131" width="95.5" style="78" customWidth="1"/>
    <col min="16132" max="16132" width="21.1640625" style="78" customWidth="1"/>
    <col min="16133" max="16133" width="20.83203125" style="78" customWidth="1"/>
    <col min="16134" max="16134" width="15.33203125" style="78" customWidth="1"/>
    <col min="16135" max="16135" width="17.83203125" style="78" customWidth="1"/>
    <col min="16136" max="16136" width="38.6640625" style="78" customWidth="1"/>
    <col min="16137" max="16137" width="15.5" style="78" customWidth="1"/>
    <col min="16138" max="16138" width="13.1640625" style="78" customWidth="1"/>
    <col min="16139" max="16384" width="10.6640625" style="78"/>
  </cols>
  <sheetData>
    <row r="1" spans="2:9" ht="13.5" thickBot="1">
      <c r="C1" s="376" t="s">
        <v>54</v>
      </c>
      <c r="D1" s="376"/>
      <c r="E1" s="376"/>
      <c r="F1" s="376"/>
    </row>
    <row r="2" spans="2:9" ht="30" customHeight="1" thickBot="1">
      <c r="B2" s="85"/>
      <c r="C2" s="1819" t="s">
        <v>648</v>
      </c>
      <c r="D2" s="1820"/>
      <c r="E2" s="1820"/>
      <c r="F2" s="1820"/>
      <c r="G2" s="1820"/>
      <c r="H2" s="1821"/>
      <c r="I2" s="377"/>
    </row>
    <row r="3" spans="2:9" ht="13.5" thickBot="1"/>
    <row r="4" spans="2:9" s="1231" customFormat="1" ht="30" customHeight="1" thickBot="1">
      <c r="C4" s="1822" t="s">
        <v>647</v>
      </c>
      <c r="D4" s="1823"/>
      <c r="E4" s="1823"/>
      <c r="F4" s="1823"/>
      <c r="G4" s="1823"/>
      <c r="H4" s="1824"/>
      <c r="I4" s="1232"/>
    </row>
    <row r="5" spans="2:9" ht="20.25">
      <c r="B5" s="226"/>
      <c r="C5" s="1194" t="s">
        <v>469</v>
      </c>
      <c r="D5" s="181"/>
      <c r="F5" s="636" t="s">
        <v>771</v>
      </c>
      <c r="G5" s="181"/>
      <c r="H5" s="226"/>
      <c r="I5" s="226"/>
    </row>
    <row r="6" spans="2:9" ht="20.25">
      <c r="B6" s="226"/>
      <c r="C6" s="1194" t="s">
        <v>194</v>
      </c>
      <c r="D6" s="181"/>
      <c r="F6" s="636" t="s">
        <v>772</v>
      </c>
      <c r="G6" s="181"/>
      <c r="H6" s="226"/>
      <c r="I6" s="226"/>
    </row>
    <row r="7" spans="2:9" ht="20.25">
      <c r="B7" s="226"/>
      <c r="C7" s="226"/>
      <c r="D7" s="226"/>
      <c r="E7" s="226"/>
      <c r="F7" s="226"/>
      <c r="G7" s="226"/>
      <c r="H7" s="226"/>
      <c r="I7" s="631" t="s">
        <v>804</v>
      </c>
    </row>
    <row r="8" spans="2:9" ht="47.25" customHeight="1">
      <c r="B8" s="1826" t="s">
        <v>33</v>
      </c>
      <c r="C8" s="1826" t="s">
        <v>69</v>
      </c>
      <c r="D8" s="1841" t="s">
        <v>676</v>
      </c>
      <c r="E8" s="1842"/>
      <c r="F8" s="1843"/>
      <c r="G8" s="1827" t="s">
        <v>787</v>
      </c>
      <c r="H8" s="1827"/>
      <c r="I8" s="1827"/>
    </row>
    <row r="9" spans="2:9" ht="62.25" customHeight="1">
      <c r="B9" s="1826"/>
      <c r="C9" s="1826"/>
      <c r="D9" s="1220" t="s">
        <v>638</v>
      </c>
      <c r="E9" s="1220" t="s">
        <v>670</v>
      </c>
      <c r="F9" s="1220" t="s">
        <v>640</v>
      </c>
      <c r="G9" s="1221" t="s">
        <v>107</v>
      </c>
      <c r="H9" s="1221" t="s">
        <v>319</v>
      </c>
      <c r="I9" s="1221" t="s">
        <v>303</v>
      </c>
    </row>
    <row r="10" spans="2:9" ht="18.75">
      <c r="B10" s="1222">
        <v>1</v>
      </c>
      <c r="C10" s="1222">
        <v>2</v>
      </c>
      <c r="D10" s="1220">
        <v>3</v>
      </c>
      <c r="E10" s="1220">
        <v>4</v>
      </c>
      <c r="F10" s="1220" t="s">
        <v>643</v>
      </c>
      <c r="G10" s="1222">
        <v>6</v>
      </c>
      <c r="H10" s="1222">
        <v>7</v>
      </c>
      <c r="I10" s="1222">
        <v>8</v>
      </c>
    </row>
    <row r="11" spans="2:9" ht="38.450000000000003" customHeight="1">
      <c r="B11" s="1223" t="s">
        <v>324</v>
      </c>
      <c r="C11" s="1224" t="s">
        <v>649</v>
      </c>
      <c r="D11" s="1831" t="s">
        <v>762</v>
      </c>
      <c r="E11" s="1832"/>
      <c r="F11" s="1832"/>
      <c r="G11" s="1832"/>
      <c r="H11" s="1832"/>
      <c r="I11" s="1833"/>
    </row>
    <row r="12" spans="2:9" ht="38.450000000000003" customHeight="1">
      <c r="B12" s="1225">
        <v>1</v>
      </c>
      <c r="C12" s="1226" t="s">
        <v>650</v>
      </c>
      <c r="D12" s="1834"/>
      <c r="E12" s="1835"/>
      <c r="F12" s="1835"/>
      <c r="G12" s="1835"/>
      <c r="H12" s="1835"/>
      <c r="I12" s="1836"/>
    </row>
    <row r="13" spans="2:9" ht="38.450000000000003" customHeight="1">
      <c r="B13" s="1225">
        <v>2</v>
      </c>
      <c r="C13" s="1227" t="s">
        <v>651</v>
      </c>
      <c r="D13" s="1834"/>
      <c r="E13" s="1835"/>
      <c r="F13" s="1835"/>
      <c r="G13" s="1835"/>
      <c r="H13" s="1835"/>
      <c r="I13" s="1836"/>
    </row>
    <row r="14" spans="2:9" ht="38.450000000000003" customHeight="1">
      <c r="B14" s="1225">
        <v>3</v>
      </c>
      <c r="C14" s="1227" t="s">
        <v>652</v>
      </c>
      <c r="D14" s="1834"/>
      <c r="E14" s="1835"/>
      <c r="F14" s="1835"/>
      <c r="G14" s="1835"/>
      <c r="H14" s="1835"/>
      <c r="I14" s="1836"/>
    </row>
    <row r="15" spans="2:9" ht="38.450000000000003" customHeight="1">
      <c r="B15" s="1228" t="s">
        <v>55</v>
      </c>
      <c r="C15" s="1229" t="s">
        <v>653</v>
      </c>
      <c r="D15" s="1834"/>
      <c r="E15" s="1835"/>
      <c r="F15" s="1835"/>
      <c r="G15" s="1835"/>
      <c r="H15" s="1835"/>
      <c r="I15" s="1836"/>
    </row>
    <row r="16" spans="2:9" ht="38.450000000000003" customHeight="1">
      <c r="B16" s="1225">
        <v>4</v>
      </c>
      <c r="C16" s="1226" t="s">
        <v>650</v>
      </c>
      <c r="D16" s="1834"/>
      <c r="E16" s="1835"/>
      <c r="F16" s="1835"/>
      <c r="G16" s="1835"/>
      <c r="H16" s="1835"/>
      <c r="I16" s="1836"/>
    </row>
    <row r="17" spans="2:9" ht="38.450000000000003" customHeight="1">
      <c r="B17" s="1225">
        <v>5</v>
      </c>
      <c r="C17" s="1227" t="s">
        <v>651</v>
      </c>
      <c r="D17" s="1834"/>
      <c r="E17" s="1835"/>
      <c r="F17" s="1835"/>
      <c r="G17" s="1835"/>
      <c r="H17" s="1835"/>
      <c r="I17" s="1836"/>
    </row>
    <row r="18" spans="2:9" ht="38.450000000000003" customHeight="1">
      <c r="B18" s="1225">
        <v>6</v>
      </c>
      <c r="C18" s="1227" t="s">
        <v>652</v>
      </c>
      <c r="D18" s="1834"/>
      <c r="E18" s="1835"/>
      <c r="F18" s="1835"/>
      <c r="G18" s="1835"/>
      <c r="H18" s="1835"/>
      <c r="I18" s="1836"/>
    </row>
    <row r="19" spans="2:9" ht="38.450000000000003" customHeight="1">
      <c r="B19" s="1225" t="s">
        <v>17</v>
      </c>
      <c r="C19" s="1229" t="s">
        <v>245</v>
      </c>
      <c r="D19" s="1834"/>
      <c r="E19" s="1835"/>
      <c r="F19" s="1835"/>
      <c r="G19" s="1835"/>
      <c r="H19" s="1835"/>
      <c r="I19" s="1836"/>
    </row>
    <row r="20" spans="2:9" ht="38.450000000000003" customHeight="1">
      <c r="B20" s="1230"/>
      <c r="C20" s="1230" t="s">
        <v>245</v>
      </c>
      <c r="D20" s="1844"/>
      <c r="E20" s="1845"/>
      <c r="F20" s="1845"/>
      <c r="G20" s="1845"/>
      <c r="H20" s="1845"/>
      <c r="I20" s="1846"/>
    </row>
    <row r="21" spans="2:9" s="79" customFormat="1" ht="18" customHeight="1">
      <c r="B21" s="226"/>
      <c r="C21" s="1840"/>
      <c r="D21" s="1840"/>
      <c r="E21" s="1840"/>
      <c r="F21" s="1840"/>
      <c r="G21" s="1840"/>
      <c r="H21" s="1840"/>
      <c r="I21" s="1840"/>
    </row>
    <row r="22" spans="2:9" s="79" customFormat="1" ht="18">
      <c r="B22" s="125"/>
      <c r="C22" s="226"/>
      <c r="D22" s="226"/>
      <c r="E22" s="226"/>
      <c r="F22" s="226"/>
      <c r="G22" s="226"/>
      <c r="H22" s="226"/>
      <c r="I22" s="226"/>
    </row>
  </sheetData>
  <mergeCells count="8">
    <mergeCell ref="C21:I21"/>
    <mergeCell ref="C2:H2"/>
    <mergeCell ref="C4:H4"/>
    <mergeCell ref="B8:B9"/>
    <mergeCell ref="C8:C9"/>
    <mergeCell ref="D8:F8"/>
    <mergeCell ref="G8:I8"/>
    <mergeCell ref="D11:I20"/>
  </mergeCells>
  <pageMargins left="1.4173228346456701" right="1.49606299212598" top="0.98425196850393704" bottom="0.98425196850393704" header="0.511811023622047" footer="0.511811023622047"/>
  <pageSetup paperSize="9" scale="58" orientation="landscape" horizontalDpi="4294967292" r:id="rId1"/>
  <headerFooter alignWithMargins="0">
    <oddFooter>&amp;C&amp;26 52</oddFooter>
  </headerFooter>
</worksheet>
</file>

<file path=xl/worksheets/sheet25.xml><?xml version="1.0" encoding="utf-8"?>
<worksheet xmlns="http://schemas.openxmlformats.org/spreadsheetml/2006/main" xmlns:r="http://schemas.openxmlformats.org/officeDocument/2006/relationships">
  <dimension ref="B1:H24"/>
  <sheetViews>
    <sheetView view="pageBreakPreview" zoomScale="55" zoomScaleSheetLayoutView="55" workbookViewId="0">
      <selection activeCell="D5" sqref="D5"/>
    </sheetView>
  </sheetViews>
  <sheetFormatPr defaultColWidth="9.33203125" defaultRowHeight="15"/>
  <cols>
    <col min="1" max="1" width="9.33203125" style="56"/>
    <col min="2" max="2" width="9.83203125" style="56" customWidth="1"/>
    <col min="3" max="3" width="60" style="56" customWidth="1"/>
    <col min="4" max="4" width="22.6640625" style="56" customWidth="1"/>
    <col min="5" max="5" width="18.5" style="57" customWidth="1"/>
    <col min="6" max="6" width="23.33203125" style="57" customWidth="1"/>
    <col min="7" max="7" width="23.1640625" style="57" customWidth="1"/>
    <col min="8" max="16384" width="9.33203125" style="56"/>
  </cols>
  <sheetData>
    <row r="1" spans="2:8" ht="15.75" thickBot="1"/>
    <row r="2" spans="2:8" s="58" customFormat="1" ht="30" customHeight="1" thickBot="1">
      <c r="B2" s="243"/>
      <c r="C2" s="1856" t="s">
        <v>273</v>
      </c>
      <c r="D2" s="1857"/>
      <c r="E2" s="1857"/>
      <c r="F2" s="1857"/>
      <c r="G2" s="1858"/>
    </row>
    <row r="3" spans="2:8" s="58" customFormat="1" ht="13.9" customHeight="1" thickBot="1">
      <c r="B3" s="243"/>
      <c r="C3" s="244"/>
      <c r="D3" s="244"/>
      <c r="E3" s="244"/>
      <c r="F3" s="244"/>
      <c r="G3" s="244"/>
    </row>
    <row r="4" spans="2:8" s="1234" customFormat="1" ht="30" customHeight="1" thickBot="1">
      <c r="B4" s="1233"/>
      <c r="C4" s="1856" t="s">
        <v>305</v>
      </c>
      <c r="D4" s="1857"/>
      <c r="E4" s="1857"/>
      <c r="F4" s="1857"/>
      <c r="G4" s="1858"/>
    </row>
    <row r="5" spans="2:8" ht="16.5">
      <c r="B5" s="245"/>
      <c r="C5" s="153"/>
      <c r="D5" s="152"/>
      <c r="E5" s="638"/>
      <c r="F5" s="246"/>
      <c r="G5" s="246"/>
    </row>
    <row r="6" spans="2:8" ht="18.75">
      <c r="B6" s="245"/>
      <c r="C6" s="163" t="s">
        <v>349</v>
      </c>
      <c r="D6" s="152"/>
      <c r="E6" s="648" t="s">
        <v>771</v>
      </c>
      <c r="F6" s="246"/>
      <c r="G6" s="246"/>
    </row>
    <row r="7" spans="2:8" s="58" customFormat="1" ht="18.75">
      <c r="B7" s="243"/>
      <c r="C7" s="1159" t="s">
        <v>194</v>
      </c>
      <c r="D7" s="244"/>
      <c r="E7" s="648" t="s">
        <v>772</v>
      </c>
      <c r="F7" s="244"/>
    </row>
    <row r="8" spans="2:8" s="58" customFormat="1" ht="19.5" thickBot="1">
      <c r="B8" s="243"/>
      <c r="C8" s="1159"/>
      <c r="D8" s="244"/>
      <c r="E8" s="648"/>
      <c r="F8" s="244"/>
      <c r="G8" s="633" t="s">
        <v>804</v>
      </c>
    </row>
    <row r="9" spans="2:8" ht="30" customHeight="1">
      <c r="B9" s="1860" t="s">
        <v>115</v>
      </c>
      <c r="C9" s="1863" t="s">
        <v>34</v>
      </c>
      <c r="D9" s="1242" t="s">
        <v>676</v>
      </c>
      <c r="E9" s="1865" t="s">
        <v>787</v>
      </c>
      <c r="F9" s="1866"/>
      <c r="G9" s="1867"/>
    </row>
    <row r="10" spans="2:8" ht="20.25">
      <c r="B10" s="1861"/>
      <c r="C10" s="1864"/>
      <c r="D10" s="1243"/>
      <c r="E10" s="1859"/>
      <c r="F10" s="1859"/>
      <c r="G10" s="1859"/>
      <c r="H10" s="631"/>
    </row>
    <row r="11" spans="2:8" ht="37.5" customHeight="1">
      <c r="B11" s="1862"/>
      <c r="C11" s="1864"/>
      <c r="D11" s="1220" t="s">
        <v>35</v>
      </c>
      <c r="E11" s="1221" t="s">
        <v>760</v>
      </c>
      <c r="F11" s="1221" t="s">
        <v>165</v>
      </c>
      <c r="G11" s="1221" t="s">
        <v>35</v>
      </c>
    </row>
    <row r="12" spans="2:8" ht="20.45" customHeight="1">
      <c r="B12" s="1235">
        <v>1</v>
      </c>
      <c r="C12" s="1236">
        <v>2</v>
      </c>
      <c r="D12" s="1220">
        <v>3</v>
      </c>
      <c r="E12" s="1236">
        <v>4</v>
      </c>
      <c r="F12" s="1236">
        <v>5</v>
      </c>
      <c r="G12" s="1236">
        <v>6</v>
      </c>
    </row>
    <row r="13" spans="2:8" ht="29.45" customHeight="1">
      <c r="B13" s="1237">
        <v>1</v>
      </c>
      <c r="C13" s="1244" t="s">
        <v>209</v>
      </c>
      <c r="D13" s="1847" t="s">
        <v>762</v>
      </c>
      <c r="E13" s="1848"/>
      <c r="F13" s="1848"/>
      <c r="G13" s="1849"/>
    </row>
    <row r="14" spans="2:8" ht="29.45" customHeight="1">
      <c r="B14" s="1237">
        <v>2</v>
      </c>
      <c r="C14" s="1244" t="s">
        <v>298</v>
      </c>
      <c r="D14" s="1850"/>
      <c r="E14" s="1851"/>
      <c r="F14" s="1851"/>
      <c r="G14" s="1852"/>
    </row>
    <row r="15" spans="2:8" ht="29.45" customHeight="1">
      <c r="B15" s="1237">
        <v>3</v>
      </c>
      <c r="C15" s="1244" t="s">
        <v>210</v>
      </c>
      <c r="D15" s="1850"/>
      <c r="E15" s="1851"/>
      <c r="F15" s="1851"/>
      <c r="G15" s="1852"/>
    </row>
    <row r="16" spans="2:8" ht="29.45" customHeight="1">
      <c r="B16" s="1237"/>
      <c r="C16" s="1244" t="s">
        <v>117</v>
      </c>
      <c r="D16" s="1850"/>
      <c r="E16" s="1851"/>
      <c r="F16" s="1851"/>
      <c r="G16" s="1852"/>
    </row>
    <row r="17" spans="2:7" ht="40.15" customHeight="1">
      <c r="B17" s="1237">
        <v>4</v>
      </c>
      <c r="C17" s="1244" t="s">
        <v>351</v>
      </c>
      <c r="D17" s="1850"/>
      <c r="E17" s="1851"/>
      <c r="F17" s="1851"/>
      <c r="G17" s="1852"/>
    </row>
    <row r="18" spans="2:7" ht="29.45" customHeight="1">
      <c r="B18" s="1238"/>
      <c r="C18" s="1245" t="s">
        <v>117</v>
      </c>
      <c r="D18" s="1850"/>
      <c r="E18" s="1851"/>
      <c r="F18" s="1851"/>
      <c r="G18" s="1852"/>
    </row>
    <row r="19" spans="2:7" ht="29.45" customHeight="1">
      <c r="B19" s="1238">
        <v>5</v>
      </c>
      <c r="C19" s="1245" t="s">
        <v>327</v>
      </c>
      <c r="D19" s="1850"/>
      <c r="E19" s="1851"/>
      <c r="F19" s="1851"/>
      <c r="G19" s="1852"/>
    </row>
    <row r="20" spans="2:7" ht="29.45" customHeight="1">
      <c r="B20" s="1239">
        <v>6</v>
      </c>
      <c r="C20" s="1246" t="s">
        <v>116</v>
      </c>
      <c r="D20" s="1850"/>
      <c r="E20" s="1851"/>
      <c r="F20" s="1851"/>
      <c r="G20" s="1852"/>
    </row>
    <row r="21" spans="2:7" ht="29.45" customHeight="1">
      <c r="B21" s="1240">
        <v>7</v>
      </c>
      <c r="C21" s="1247" t="s">
        <v>310</v>
      </c>
      <c r="D21" s="1850"/>
      <c r="E21" s="1851"/>
      <c r="F21" s="1851"/>
      <c r="G21" s="1852"/>
    </row>
    <row r="22" spans="2:7" ht="29.45" customHeight="1" thickBot="1">
      <c r="B22" s="1241">
        <v>8</v>
      </c>
      <c r="C22" s="1248" t="s">
        <v>671</v>
      </c>
      <c r="D22" s="1853"/>
      <c r="E22" s="1854"/>
      <c r="F22" s="1854"/>
      <c r="G22" s="1855"/>
    </row>
    <row r="23" spans="2:7">
      <c r="C23" s="1249"/>
    </row>
    <row r="24" spans="2:7" ht="16.5">
      <c r="B24" s="125"/>
    </row>
  </sheetData>
  <mergeCells count="7">
    <mergeCell ref="D13:G22"/>
    <mergeCell ref="C2:G2"/>
    <mergeCell ref="C4:G4"/>
    <mergeCell ref="E10:G10"/>
    <mergeCell ref="B9:B11"/>
    <mergeCell ref="C9:C11"/>
    <mergeCell ref="E9:G9"/>
  </mergeCells>
  <phoneticPr fontId="28" type="noConversion"/>
  <printOptions horizontalCentered="1"/>
  <pageMargins left="0.43307086614173201" right="0.27559055118110198" top="0.48" bottom="0.511811023622047" header="0.33" footer="0.23622047244094499"/>
  <pageSetup paperSize="9" scale="75" orientation="landscape" r:id="rId1"/>
  <headerFooter alignWithMargins="0">
    <oddFooter>&amp;C&amp;22 53</oddFooter>
  </headerFooter>
</worksheet>
</file>

<file path=xl/worksheets/sheet26.xml><?xml version="1.0" encoding="utf-8"?>
<worksheet xmlns="http://schemas.openxmlformats.org/spreadsheetml/2006/main" xmlns:r="http://schemas.openxmlformats.org/officeDocument/2006/relationships">
  <sheetPr>
    <pageSetUpPr fitToPage="1"/>
  </sheetPr>
  <dimension ref="B1:H26"/>
  <sheetViews>
    <sheetView view="pageBreakPreview" zoomScale="65" zoomScaleSheetLayoutView="65" workbookViewId="0">
      <selection activeCell="H25" sqref="H25"/>
    </sheetView>
  </sheetViews>
  <sheetFormatPr defaultColWidth="9.33203125" defaultRowHeight="16.5"/>
  <cols>
    <col min="1" max="1" width="9.33203125" style="72"/>
    <col min="2" max="2" width="7.6640625" style="72" customWidth="1"/>
    <col min="3" max="3" width="53.83203125" style="72" customWidth="1"/>
    <col min="4" max="4" width="20" style="72" customWidth="1"/>
    <col min="5" max="5" width="16.33203125" style="72" customWidth="1"/>
    <col min="6" max="6" width="16" style="72" customWidth="1"/>
    <col min="7" max="8" width="19.83203125" style="72" customWidth="1"/>
    <col min="9" max="16384" width="9.33203125" style="72"/>
  </cols>
  <sheetData>
    <row r="1" spans="2:8" ht="17.25" thickBot="1">
      <c r="B1" s="73"/>
      <c r="C1" s="73"/>
      <c r="D1" s="73"/>
      <c r="E1" s="73"/>
      <c r="F1" s="73"/>
      <c r="G1" s="73"/>
      <c r="H1" s="73"/>
    </row>
    <row r="2" spans="2:8" ht="19.5" thickBot="1">
      <c r="B2" s="74"/>
      <c r="C2" s="1868" t="s">
        <v>274</v>
      </c>
      <c r="D2" s="1869"/>
      <c r="E2" s="1869"/>
      <c r="F2" s="1869"/>
      <c r="G2" s="1869"/>
      <c r="H2" s="1870"/>
    </row>
    <row r="3" spans="2:8" ht="17.25" thickBot="1">
      <c r="B3" s="74"/>
      <c r="E3" s="75"/>
      <c r="F3" s="75"/>
      <c r="G3" s="75"/>
      <c r="H3" s="75"/>
    </row>
    <row r="4" spans="2:8" ht="19.5" thickBot="1">
      <c r="B4" s="76"/>
      <c r="C4" s="1868" t="s">
        <v>353</v>
      </c>
      <c r="D4" s="1869"/>
      <c r="E4" s="1869"/>
      <c r="F4" s="1869"/>
      <c r="G4" s="1869"/>
      <c r="H4" s="1870"/>
    </row>
    <row r="5" spans="2:8" ht="18.75">
      <c r="B5" s="76"/>
      <c r="C5" s="640"/>
      <c r="D5" s="640"/>
      <c r="E5" s="640"/>
      <c r="F5" s="640"/>
      <c r="G5" s="640"/>
      <c r="H5" s="640"/>
    </row>
    <row r="6" spans="2:8" ht="18.75">
      <c r="C6" s="31" t="s">
        <v>349</v>
      </c>
      <c r="D6" s="29"/>
      <c r="E6" s="639" t="s">
        <v>771</v>
      </c>
    </row>
    <row r="7" spans="2:8" ht="18.75">
      <c r="C7" s="31" t="s">
        <v>194</v>
      </c>
      <c r="D7" s="29"/>
      <c r="E7" s="639" t="s">
        <v>772</v>
      </c>
    </row>
    <row r="8" spans="2:8" ht="21" thickBot="1">
      <c r="B8" s="77"/>
      <c r="C8" s="77"/>
      <c r="D8" s="77"/>
      <c r="E8" s="77"/>
      <c r="F8" s="77"/>
      <c r="G8" s="77"/>
      <c r="H8" s="631" t="s">
        <v>804</v>
      </c>
    </row>
    <row r="9" spans="2:8" ht="37.5" customHeight="1">
      <c r="B9" s="1871" t="s">
        <v>33</v>
      </c>
      <c r="C9" s="1874" t="s">
        <v>34</v>
      </c>
      <c r="D9" s="1874" t="s">
        <v>183</v>
      </c>
      <c r="E9" s="573" t="s">
        <v>676</v>
      </c>
      <c r="F9" s="1876" t="s">
        <v>787</v>
      </c>
      <c r="G9" s="1876"/>
      <c r="H9" s="1877"/>
    </row>
    <row r="10" spans="2:8">
      <c r="B10" s="1872"/>
      <c r="C10" s="1875"/>
      <c r="D10" s="1875"/>
      <c r="E10" s="195"/>
      <c r="F10" s="1878"/>
      <c r="G10" s="1879"/>
      <c r="H10" s="1880"/>
    </row>
    <row r="11" spans="2:8" ht="60.75" customHeight="1">
      <c r="B11" s="1873"/>
      <c r="C11" s="1875"/>
      <c r="D11" s="1875"/>
      <c r="E11" s="393" t="s">
        <v>35</v>
      </c>
      <c r="F11" s="138" t="s">
        <v>760</v>
      </c>
      <c r="G11" s="138" t="s">
        <v>165</v>
      </c>
      <c r="H11" s="685" t="s">
        <v>35</v>
      </c>
    </row>
    <row r="12" spans="2:8" ht="20.25" customHeight="1">
      <c r="B12" s="279">
        <v>1</v>
      </c>
      <c r="C12" s="280">
        <v>2</v>
      </c>
      <c r="D12" s="280">
        <v>3</v>
      </c>
      <c r="E12" s="393">
        <v>5</v>
      </c>
      <c r="F12" s="247">
        <v>8</v>
      </c>
      <c r="G12" s="247">
        <v>9</v>
      </c>
      <c r="H12" s="689">
        <v>10</v>
      </c>
    </row>
    <row r="13" spans="2:8" ht="24.95" customHeight="1">
      <c r="B13" s="272">
        <v>1</v>
      </c>
      <c r="C13" s="273" t="s">
        <v>184</v>
      </c>
      <c r="D13" s="274"/>
      <c r="E13" s="409"/>
      <c r="F13" s="594"/>
      <c r="G13" s="596"/>
      <c r="H13" s="690"/>
    </row>
    <row r="14" spans="2:8" ht="24.95" customHeight="1">
      <c r="B14" s="275">
        <v>2</v>
      </c>
      <c r="C14" s="273" t="s">
        <v>11</v>
      </c>
      <c r="D14" s="274"/>
      <c r="E14" s="409"/>
      <c r="F14" s="594"/>
      <c r="G14" s="596"/>
      <c r="H14" s="690"/>
    </row>
    <row r="15" spans="2:8" ht="24.95" customHeight="1">
      <c r="B15" s="275">
        <v>3</v>
      </c>
      <c r="C15" s="273" t="s">
        <v>301</v>
      </c>
      <c r="D15" s="276"/>
      <c r="E15" s="409"/>
      <c r="F15" s="594"/>
      <c r="G15" s="596"/>
      <c r="H15" s="690"/>
    </row>
    <row r="16" spans="2:8" ht="24.95" customHeight="1">
      <c r="B16" s="275">
        <v>4</v>
      </c>
      <c r="C16" s="273" t="s">
        <v>186</v>
      </c>
      <c r="D16" s="274"/>
      <c r="E16" s="409"/>
      <c r="F16" s="594"/>
      <c r="G16" s="596"/>
      <c r="H16" s="690"/>
    </row>
    <row r="17" spans="2:8" ht="24.95" customHeight="1">
      <c r="B17" s="275"/>
      <c r="C17" s="277" t="s">
        <v>187</v>
      </c>
      <c r="D17" s="274"/>
      <c r="E17" s="409"/>
      <c r="F17" s="594"/>
      <c r="G17" s="596"/>
      <c r="H17" s="690"/>
    </row>
    <row r="18" spans="2:8" ht="24.95" customHeight="1">
      <c r="B18" s="275">
        <v>5</v>
      </c>
      <c r="C18" s="273" t="s">
        <v>188</v>
      </c>
      <c r="D18" s="353" t="s">
        <v>386</v>
      </c>
      <c r="E18" s="409"/>
      <c r="F18" s="594"/>
      <c r="G18" s="596"/>
      <c r="H18" s="690"/>
    </row>
    <row r="19" spans="2:8" ht="33.75" customHeight="1">
      <c r="B19" s="275">
        <v>6</v>
      </c>
      <c r="C19" s="273" t="s">
        <v>388</v>
      </c>
      <c r="D19" s="353" t="s">
        <v>389</v>
      </c>
      <c r="E19" s="409"/>
      <c r="F19" s="594"/>
      <c r="G19" s="596"/>
      <c r="H19" s="690"/>
    </row>
    <row r="20" spans="2:8" ht="24.95" customHeight="1">
      <c r="B20" s="275">
        <v>7</v>
      </c>
      <c r="C20" s="277" t="s">
        <v>189</v>
      </c>
      <c r="D20" s="278" t="s">
        <v>190</v>
      </c>
      <c r="E20" s="409"/>
      <c r="F20" s="594"/>
      <c r="G20" s="596"/>
      <c r="H20" s="690"/>
    </row>
    <row r="21" spans="2:8" ht="24.95" customHeight="1">
      <c r="B21" s="275"/>
      <c r="C21" s="277"/>
      <c r="D21" s="278"/>
      <c r="E21" s="410"/>
      <c r="F21" s="594"/>
      <c r="G21" s="596"/>
      <c r="H21" s="690"/>
    </row>
    <row r="22" spans="2:8" ht="57" customHeight="1">
      <c r="B22" s="275"/>
      <c r="C22" s="277" t="s">
        <v>387</v>
      </c>
      <c r="D22" s="278"/>
      <c r="E22" s="411"/>
      <c r="F22" s="594"/>
      <c r="G22" s="596"/>
      <c r="H22" s="690"/>
    </row>
    <row r="23" spans="2:8" ht="55.5" customHeight="1">
      <c r="B23" s="275">
        <v>8</v>
      </c>
      <c r="C23" s="277" t="s">
        <v>672</v>
      </c>
      <c r="D23" s="278" t="s">
        <v>355</v>
      </c>
      <c r="E23" s="412">
        <v>2919.7890588460186</v>
      </c>
      <c r="F23" s="594">
        <v>2942.87</v>
      </c>
      <c r="G23" s="597">
        <v>2450</v>
      </c>
      <c r="H23" s="691">
        <v>3120.3174369267745</v>
      </c>
    </row>
    <row r="24" spans="2:8" ht="22.5" customHeight="1">
      <c r="B24" s="129">
        <v>9</v>
      </c>
      <c r="C24" s="127" t="s">
        <v>352</v>
      </c>
      <c r="D24" s="353" t="s">
        <v>357</v>
      </c>
      <c r="E24" s="413">
        <v>0.03</v>
      </c>
      <c r="F24" s="595">
        <v>0.03</v>
      </c>
      <c r="G24" s="595">
        <v>0.03</v>
      </c>
      <c r="H24" s="692">
        <v>0.03</v>
      </c>
    </row>
    <row r="25" spans="2:8" ht="23.25" customHeight="1" thickBot="1">
      <c r="B25" s="130">
        <v>10</v>
      </c>
      <c r="C25" s="354" t="s">
        <v>354</v>
      </c>
      <c r="D25" s="131" t="s">
        <v>356</v>
      </c>
      <c r="E25" s="686">
        <v>87.593671765380549</v>
      </c>
      <c r="F25" s="687">
        <v>88.29</v>
      </c>
      <c r="G25" s="688">
        <v>73.5</v>
      </c>
      <c r="H25" s="693">
        <v>93.609523107803227</v>
      </c>
    </row>
    <row r="26" spans="2:8">
      <c r="B26" s="125"/>
    </row>
  </sheetData>
  <mergeCells count="7">
    <mergeCell ref="C2:H2"/>
    <mergeCell ref="C4:H4"/>
    <mergeCell ref="B9:B11"/>
    <mergeCell ref="C9:C11"/>
    <mergeCell ref="D9:D11"/>
    <mergeCell ref="F9:H9"/>
    <mergeCell ref="F10:H10"/>
  </mergeCells>
  <phoneticPr fontId="28" type="noConversion"/>
  <pageMargins left="0.74803149606299202" right="0.74803149606299202" top="0.57999999999999996" bottom="0.46" header="0.36" footer="0.28999999999999998"/>
  <pageSetup scale="77" orientation="landscape" r:id="rId1"/>
  <headerFooter alignWithMargins="0">
    <oddFooter>&amp;C54</oddFooter>
  </headerFooter>
</worksheet>
</file>

<file path=xl/worksheets/sheet27.xml><?xml version="1.0" encoding="utf-8"?>
<worksheet xmlns="http://schemas.openxmlformats.org/spreadsheetml/2006/main" xmlns:r="http://schemas.openxmlformats.org/officeDocument/2006/relationships">
  <dimension ref="B1:G22"/>
  <sheetViews>
    <sheetView view="pageBreakPreview" topLeftCell="C1" zoomScale="70" zoomScaleSheetLayoutView="70" workbookViewId="0">
      <selection activeCell="C7" sqref="C7"/>
    </sheetView>
  </sheetViews>
  <sheetFormatPr defaultColWidth="9.33203125" defaultRowHeight="12.75"/>
  <cols>
    <col min="1" max="1" width="9.33203125" style="80"/>
    <col min="2" max="2" width="12.1640625" style="80" customWidth="1"/>
    <col min="3" max="3" width="49.6640625" style="80" customWidth="1"/>
    <col min="4" max="4" width="20.5" style="80" customWidth="1"/>
    <col min="5" max="5" width="18.6640625" style="80" customWidth="1"/>
    <col min="6" max="6" width="21" style="80" customWidth="1"/>
    <col min="7" max="7" width="23.1640625" style="80" customWidth="1"/>
    <col min="8" max="8" width="17.6640625" style="80" customWidth="1"/>
    <col min="9" max="16384" width="9.33203125" style="80"/>
  </cols>
  <sheetData>
    <row r="1" spans="2:7" ht="14.25" customHeight="1" thickBot="1"/>
    <row r="2" spans="2:7" ht="18.75" thickBot="1">
      <c r="C2" s="1883" t="s">
        <v>275</v>
      </c>
      <c r="D2" s="1884"/>
      <c r="E2" s="1884"/>
      <c r="F2" s="1884"/>
      <c r="G2" s="1885"/>
    </row>
    <row r="3" spans="2:7" ht="13.5" thickBot="1"/>
    <row r="4" spans="2:7" ht="18.75" thickBot="1">
      <c r="B4" s="81"/>
      <c r="C4" s="1886" t="s">
        <v>311</v>
      </c>
      <c r="D4" s="1887"/>
      <c r="E4" s="1887"/>
      <c r="F4" s="1887"/>
      <c r="G4" s="1888"/>
    </row>
    <row r="5" spans="2:7" ht="18">
      <c r="B5" s="81"/>
      <c r="C5" s="641"/>
      <c r="D5" s="641"/>
      <c r="E5" s="641"/>
      <c r="F5" s="641"/>
      <c r="G5" s="641"/>
    </row>
    <row r="6" spans="2:7" ht="18.75">
      <c r="B6" s="281"/>
      <c r="C6" s="152" t="s">
        <v>349</v>
      </c>
      <c r="D6" s="152"/>
      <c r="E6" s="643" t="s">
        <v>771</v>
      </c>
      <c r="G6" s="281"/>
    </row>
    <row r="7" spans="2:7" ht="18.75">
      <c r="B7" s="281"/>
      <c r="C7" s="152" t="s">
        <v>194</v>
      </c>
      <c r="D7" s="152"/>
      <c r="E7" s="642" t="s">
        <v>772</v>
      </c>
      <c r="G7" s="281"/>
    </row>
    <row r="8" spans="2:7" ht="16.5">
      <c r="B8" s="281"/>
      <c r="C8" s="282"/>
      <c r="D8" s="282"/>
      <c r="E8" s="282"/>
      <c r="F8" s="282"/>
      <c r="G8" s="282"/>
    </row>
    <row r="9" spans="2:7" ht="16.5" customHeight="1">
      <c r="B9" s="281"/>
      <c r="C9" s="281"/>
      <c r="D9" s="281"/>
      <c r="E9" s="281"/>
      <c r="F9" s="281"/>
      <c r="G9" s="631" t="s">
        <v>804</v>
      </c>
    </row>
    <row r="10" spans="2:7" ht="37.5" customHeight="1">
      <c r="B10" s="1882" t="s">
        <v>76</v>
      </c>
      <c r="C10" s="1882" t="s">
        <v>34</v>
      </c>
      <c r="D10" s="1891" t="s">
        <v>676</v>
      </c>
      <c r="E10" s="1892"/>
      <c r="F10" s="1893"/>
      <c r="G10" s="1889" t="s">
        <v>787</v>
      </c>
    </row>
    <row r="11" spans="2:7" ht="19.5" customHeight="1">
      <c r="B11" s="1882"/>
      <c r="C11" s="1882"/>
      <c r="D11" s="1894"/>
      <c r="E11" s="1895"/>
      <c r="F11" s="1896"/>
      <c r="G11" s="1890"/>
    </row>
    <row r="12" spans="2:7" ht="43.5" customHeight="1">
      <c r="B12" s="1882"/>
      <c r="C12" s="1882"/>
      <c r="D12" s="393" t="s">
        <v>638</v>
      </c>
      <c r="E12" s="393" t="s">
        <v>639</v>
      </c>
      <c r="F12" s="393" t="s">
        <v>640</v>
      </c>
      <c r="G12" s="611" t="s">
        <v>312</v>
      </c>
    </row>
    <row r="13" spans="2:7" ht="21" customHeight="1">
      <c r="B13" s="612">
        <v>1</v>
      </c>
      <c r="C13" s="341">
        <v>2</v>
      </c>
      <c r="D13" s="393">
        <v>3</v>
      </c>
      <c r="E13" s="393">
        <v>4</v>
      </c>
      <c r="F13" s="393" t="s">
        <v>643</v>
      </c>
      <c r="G13" s="612">
        <v>6</v>
      </c>
    </row>
    <row r="14" spans="2:7" s="340" customFormat="1" ht="21" customHeight="1">
      <c r="B14" s="694" t="s">
        <v>36</v>
      </c>
      <c r="C14" s="343" t="s">
        <v>313</v>
      </c>
      <c r="D14" s="1897" t="s">
        <v>762</v>
      </c>
      <c r="E14" s="1898"/>
      <c r="F14" s="1898"/>
      <c r="G14" s="1899"/>
    </row>
    <row r="15" spans="2:7" ht="30" customHeight="1">
      <c r="B15" s="345" t="s">
        <v>37</v>
      </c>
      <c r="C15" s="344" t="s">
        <v>314</v>
      </c>
      <c r="D15" s="1900"/>
      <c r="E15" s="1901"/>
      <c r="F15" s="1901"/>
      <c r="G15" s="1902"/>
    </row>
    <row r="16" spans="2:7" ht="30" customHeight="1">
      <c r="B16" s="345" t="s">
        <v>38</v>
      </c>
      <c r="C16" s="344" t="s">
        <v>315</v>
      </c>
      <c r="D16" s="1900"/>
      <c r="E16" s="1901"/>
      <c r="F16" s="1901"/>
      <c r="G16" s="1902"/>
    </row>
    <row r="17" spans="2:7" ht="30" customHeight="1">
      <c r="B17" s="345" t="s">
        <v>39</v>
      </c>
      <c r="C17" s="344" t="s">
        <v>316</v>
      </c>
      <c r="D17" s="1900"/>
      <c r="E17" s="1901"/>
      <c r="F17" s="1901"/>
      <c r="G17" s="1902"/>
    </row>
    <row r="18" spans="2:7" ht="36" customHeight="1">
      <c r="B18" s="345" t="s">
        <v>40</v>
      </c>
      <c r="C18" s="344" t="s">
        <v>317</v>
      </c>
      <c r="D18" s="1900"/>
      <c r="E18" s="1901"/>
      <c r="F18" s="1901"/>
      <c r="G18" s="1902"/>
    </row>
    <row r="19" spans="2:7" ht="22.5" customHeight="1">
      <c r="B19" s="345"/>
      <c r="C19" s="344" t="s">
        <v>318</v>
      </c>
      <c r="D19" s="1900"/>
      <c r="E19" s="1901"/>
      <c r="F19" s="1901"/>
      <c r="G19" s="1902"/>
    </row>
    <row r="20" spans="2:7" ht="30" customHeight="1">
      <c r="B20" s="345"/>
      <c r="C20" s="344"/>
      <c r="D20" s="1903"/>
      <c r="E20" s="1904"/>
      <c r="F20" s="1904"/>
      <c r="G20" s="1905"/>
    </row>
    <row r="21" spans="2:7" ht="34.5" customHeight="1">
      <c r="B21" s="346"/>
      <c r="C21" s="1881"/>
      <c r="D21" s="1881"/>
      <c r="E21" s="1881"/>
      <c r="F21" s="1881"/>
      <c r="G21" s="1881"/>
    </row>
    <row r="22" spans="2:7" ht="16.5">
      <c r="B22" s="125"/>
    </row>
  </sheetData>
  <mergeCells count="8">
    <mergeCell ref="C21:G21"/>
    <mergeCell ref="C10:C12"/>
    <mergeCell ref="C2:G2"/>
    <mergeCell ref="C4:G4"/>
    <mergeCell ref="B10:B12"/>
    <mergeCell ref="G10:G11"/>
    <mergeCell ref="D10:F11"/>
    <mergeCell ref="D14:G20"/>
  </mergeCells>
  <phoneticPr fontId="11" type="noConversion"/>
  <pageMargins left="2.2200000000000002" right="0.74803149606299202" top="0.71" bottom="0.56000000000000005" header="0.38" footer="0.25"/>
  <pageSetup paperSize="9" scale="72" pageOrder="overThenDown" orientation="landscape" horizontalDpi="4294967292" r:id="rId1"/>
  <headerFooter alignWithMargins="0">
    <oddFooter>&amp;C&amp;22 55</oddFooter>
  </headerFooter>
</worksheet>
</file>

<file path=xl/worksheets/sheet28.xml><?xml version="1.0" encoding="utf-8"?>
<worksheet xmlns="http://schemas.openxmlformats.org/spreadsheetml/2006/main" xmlns:r="http://schemas.openxmlformats.org/officeDocument/2006/relationships">
  <dimension ref="B1:S119"/>
  <sheetViews>
    <sheetView view="pageBreakPreview" zoomScale="65" zoomScaleSheetLayoutView="50" workbookViewId="0">
      <selection activeCell="C8" sqref="C8"/>
    </sheetView>
  </sheetViews>
  <sheetFormatPr defaultColWidth="9.33203125" defaultRowHeight="15.75"/>
  <cols>
    <col min="1" max="1" width="2.5" style="29" customWidth="1"/>
    <col min="2" max="2" width="8" style="29" customWidth="1"/>
    <col min="3" max="3" width="34.83203125" style="29" customWidth="1"/>
    <col min="4" max="4" width="23.5" style="29" customWidth="1"/>
    <col min="5" max="5" width="19.33203125" style="29" customWidth="1"/>
    <col min="6" max="6" width="17.1640625" style="29" customWidth="1"/>
    <col min="7" max="7" width="23.83203125" style="29" customWidth="1"/>
    <col min="8" max="8" width="18.33203125" style="29" customWidth="1"/>
    <col min="9" max="9" width="14.5" style="30" customWidth="1"/>
    <col min="10" max="10" width="17.1640625" style="30" customWidth="1"/>
    <col min="11" max="11" width="16.1640625" style="30" customWidth="1"/>
    <col min="12" max="12" width="15.33203125" style="30" customWidth="1"/>
    <col min="13" max="13" width="26.1640625" style="30" customWidth="1"/>
    <col min="14" max="14" width="13.5" style="30" customWidth="1"/>
    <col min="15" max="15" width="14.1640625" style="30" customWidth="1"/>
    <col min="16" max="16" width="12.83203125" style="30" customWidth="1"/>
    <col min="17" max="17" width="17.6640625" style="30" customWidth="1"/>
    <col min="18" max="18" width="16.33203125" style="30" customWidth="1"/>
    <col min="19" max="19" width="13.5" style="30" customWidth="1"/>
    <col min="20" max="20" width="14.1640625" style="29" customWidth="1"/>
    <col min="21" max="21" width="12.83203125" style="29" customWidth="1"/>
    <col min="22" max="22" width="15.6640625" style="29" customWidth="1"/>
    <col min="23" max="23" width="14" style="29" customWidth="1"/>
    <col min="24" max="24" width="13.5" style="29" customWidth="1"/>
    <col min="25" max="25" width="14.1640625" style="29" customWidth="1"/>
    <col min="26" max="26" width="12.83203125" style="29" customWidth="1"/>
    <col min="27" max="27" width="17.6640625" style="29" customWidth="1"/>
    <col min="28" max="28" width="16.6640625" style="29" customWidth="1"/>
    <col min="29" max="29" width="13.5" style="29" customWidth="1"/>
    <col min="30" max="30" width="14.1640625" style="29" customWidth="1"/>
    <col min="31" max="31" width="12.83203125" style="29" customWidth="1"/>
    <col min="32" max="32" width="17.6640625" style="29" customWidth="1"/>
    <col min="33" max="33" width="15.5" style="29" customWidth="1"/>
    <col min="34" max="16384" width="9.33203125" style="29"/>
  </cols>
  <sheetData>
    <row r="1" spans="2:19" ht="15" customHeight="1" thickBot="1">
      <c r="B1" s="152"/>
      <c r="C1" s="152"/>
      <c r="D1" s="152"/>
      <c r="E1" s="152"/>
      <c r="F1" s="152"/>
      <c r="G1" s="152"/>
      <c r="H1" s="152"/>
      <c r="I1" s="153"/>
      <c r="J1" s="153"/>
      <c r="K1" s="153"/>
      <c r="L1" s="153"/>
      <c r="M1" s="153"/>
    </row>
    <row r="2" spans="2:19" s="1178" customFormat="1" ht="30" customHeight="1" thickBot="1">
      <c r="B2" s="1251"/>
      <c r="C2" s="1251"/>
      <c r="D2" s="1911" t="s">
        <v>276</v>
      </c>
      <c r="E2" s="1912"/>
      <c r="F2" s="1912"/>
      <c r="G2" s="1913"/>
      <c r="H2" s="1252"/>
      <c r="I2" s="1252"/>
      <c r="J2" s="978"/>
      <c r="K2" s="978"/>
      <c r="L2" s="978"/>
      <c r="M2" s="978"/>
      <c r="N2" s="1253"/>
      <c r="O2" s="1253"/>
      <c r="P2" s="1253"/>
      <c r="Q2" s="1253"/>
      <c r="R2" s="1253"/>
      <c r="S2" s="1253"/>
    </row>
    <row r="3" spans="2:19" ht="17.25" thickBot="1">
      <c r="B3" s="152"/>
      <c r="C3" s="283"/>
      <c r="D3" s="283"/>
      <c r="E3" s="283"/>
      <c r="F3" s="283"/>
      <c r="G3" s="283"/>
      <c r="H3" s="284"/>
      <c r="I3" s="284"/>
      <c r="J3" s="153"/>
      <c r="K3" s="153"/>
      <c r="L3" s="153"/>
      <c r="M3" s="153"/>
    </row>
    <row r="4" spans="2:19" s="1257" customFormat="1" ht="30" customHeight="1" thickBot="1">
      <c r="B4" s="1254"/>
      <c r="C4" s="1255"/>
      <c r="D4" s="1911" t="s">
        <v>292</v>
      </c>
      <c r="E4" s="1912"/>
      <c r="F4" s="1912"/>
      <c r="G4" s="1913"/>
      <c r="H4" s="1256"/>
      <c r="I4" s="1256"/>
      <c r="J4" s="1255"/>
      <c r="K4" s="1255"/>
      <c r="L4" s="1255"/>
      <c r="M4" s="1255"/>
    </row>
    <row r="5" spans="2:19" ht="15.75" customHeight="1">
      <c r="B5" s="269"/>
      <c r="C5" s="152"/>
      <c r="D5" s="284"/>
      <c r="E5" s="284"/>
      <c r="F5" s="284"/>
      <c r="G5" s="284"/>
      <c r="H5" s="177"/>
      <c r="I5" s="284"/>
      <c r="J5" s="152"/>
      <c r="K5" s="152"/>
      <c r="L5" s="152"/>
      <c r="M5" s="152"/>
      <c r="N5" s="29"/>
      <c r="O5" s="29"/>
      <c r="P5" s="29"/>
      <c r="Q5" s="29"/>
      <c r="R5" s="29"/>
      <c r="S5" s="29"/>
    </row>
    <row r="6" spans="2:19" ht="18.75">
      <c r="B6" s="152"/>
      <c r="C6" s="1159" t="s">
        <v>349</v>
      </c>
      <c r="D6" s="152"/>
      <c r="E6" s="152"/>
      <c r="F6" s="648" t="s">
        <v>771</v>
      </c>
      <c r="G6" s="152"/>
      <c r="H6" s="152"/>
      <c r="I6" s="153"/>
      <c r="J6" s="153"/>
      <c r="K6" s="153"/>
      <c r="L6" s="153"/>
      <c r="M6" s="153"/>
    </row>
    <row r="7" spans="2:19" ht="18.75">
      <c r="B7" s="152"/>
      <c r="C7" s="1159" t="s">
        <v>194</v>
      </c>
      <c r="D7" s="152"/>
      <c r="E7" s="152"/>
      <c r="F7" s="648" t="s">
        <v>772</v>
      </c>
      <c r="G7" s="152"/>
      <c r="H7" s="152"/>
      <c r="I7" s="153"/>
      <c r="J7" s="153"/>
      <c r="K7" s="153"/>
      <c r="L7" s="153"/>
      <c r="M7" s="153"/>
    </row>
    <row r="8" spans="2:19" ht="15.75" customHeight="1">
      <c r="B8" s="152"/>
      <c r="C8" s="152"/>
      <c r="D8" s="152"/>
      <c r="E8" s="152"/>
      <c r="F8" s="152"/>
      <c r="G8" s="152"/>
      <c r="H8" s="152"/>
      <c r="I8" s="152"/>
      <c r="J8" s="152"/>
      <c r="K8" s="152"/>
      <c r="L8" s="152"/>
      <c r="M8" s="152"/>
      <c r="N8" s="29"/>
      <c r="O8" s="29"/>
      <c r="P8" s="29"/>
      <c r="Q8" s="29"/>
      <c r="R8" s="29"/>
      <c r="S8" s="29"/>
    </row>
    <row r="9" spans="2:19" ht="15.75" customHeight="1">
      <c r="B9" s="152"/>
      <c r="C9" s="176" t="s">
        <v>789</v>
      </c>
      <c r="D9" s="176" t="s">
        <v>77</v>
      </c>
      <c r="E9" s="152"/>
      <c r="F9" s="152"/>
      <c r="G9" s="152"/>
      <c r="H9" s="152"/>
      <c r="I9" s="176"/>
      <c r="J9" s="152"/>
      <c r="K9" s="152"/>
      <c r="L9" s="152"/>
      <c r="M9" s="152"/>
      <c r="N9" s="29"/>
      <c r="O9" s="29"/>
      <c r="P9" s="29"/>
      <c r="Q9" s="29"/>
      <c r="R9" s="29"/>
      <c r="S9" s="29"/>
    </row>
    <row r="10" spans="2:19" ht="19.5" thickBot="1">
      <c r="B10" s="152"/>
      <c r="C10" s="152"/>
      <c r="D10" s="152"/>
      <c r="E10" s="152"/>
      <c r="F10" s="152"/>
      <c r="G10" s="153"/>
      <c r="H10" s="152"/>
      <c r="I10" s="153"/>
      <c r="J10" s="153"/>
      <c r="K10" s="153"/>
      <c r="L10" s="153"/>
      <c r="M10" s="1165" t="s">
        <v>804</v>
      </c>
    </row>
    <row r="11" spans="2:19" ht="22.5" customHeight="1">
      <c r="B11" s="1915" t="s">
        <v>76</v>
      </c>
      <c r="C11" s="1918" t="s">
        <v>322</v>
      </c>
      <c r="D11" s="1918" t="s">
        <v>185</v>
      </c>
      <c r="E11" s="1918"/>
      <c r="F11" s="1918"/>
      <c r="G11" s="1918"/>
      <c r="H11" s="1918"/>
      <c r="I11" s="1914" t="s">
        <v>467</v>
      </c>
      <c r="J11" s="1914"/>
      <c r="K11" s="1914"/>
      <c r="L11" s="1914"/>
      <c r="M11" s="1877" t="s">
        <v>78</v>
      </c>
      <c r="O11" s="29"/>
      <c r="P11" s="29"/>
      <c r="Q11" s="29"/>
      <c r="R11" s="29"/>
      <c r="S11" s="29"/>
    </row>
    <row r="12" spans="2:19" ht="15.75" customHeight="1">
      <c r="B12" s="1916"/>
      <c r="C12" s="1919"/>
      <c r="D12" s="1919" t="s">
        <v>1</v>
      </c>
      <c r="E12" s="1919" t="s">
        <v>16</v>
      </c>
      <c r="F12" s="1919" t="s">
        <v>2</v>
      </c>
      <c r="G12" s="1919" t="s">
        <v>3</v>
      </c>
      <c r="H12" s="1919" t="s">
        <v>4</v>
      </c>
      <c r="I12" s="1910" t="s">
        <v>18</v>
      </c>
      <c r="J12" s="1906" t="s">
        <v>11</v>
      </c>
      <c r="K12" s="1906" t="s">
        <v>12</v>
      </c>
      <c r="L12" s="1906" t="s">
        <v>13</v>
      </c>
      <c r="M12" s="1908"/>
      <c r="O12" s="29"/>
      <c r="P12" s="29"/>
      <c r="Q12" s="29"/>
      <c r="R12" s="29"/>
      <c r="S12" s="29"/>
    </row>
    <row r="13" spans="2:19" ht="46.5" customHeight="1" thickBot="1">
      <c r="B13" s="1917"/>
      <c r="C13" s="1920"/>
      <c r="D13" s="1920"/>
      <c r="E13" s="1920"/>
      <c r="F13" s="1920"/>
      <c r="G13" s="1920"/>
      <c r="H13" s="1920"/>
      <c r="I13" s="1662"/>
      <c r="J13" s="1907"/>
      <c r="K13" s="1907"/>
      <c r="L13" s="1907"/>
      <c r="M13" s="1909"/>
      <c r="N13" s="29"/>
      <c r="O13" s="29"/>
      <c r="P13" s="29"/>
      <c r="Q13" s="29"/>
      <c r="R13" s="29"/>
      <c r="S13" s="29"/>
    </row>
    <row r="14" spans="2:19" ht="20.100000000000001" customHeight="1" thickBot="1">
      <c r="B14" s="695">
        <v>1</v>
      </c>
      <c r="C14" s="287">
        <v>2</v>
      </c>
      <c r="D14" s="286">
        <v>3</v>
      </c>
      <c r="E14" s="287">
        <v>4</v>
      </c>
      <c r="F14" s="286">
        <v>5</v>
      </c>
      <c r="G14" s="287">
        <v>6</v>
      </c>
      <c r="H14" s="286">
        <v>7</v>
      </c>
      <c r="I14" s="286">
        <v>8</v>
      </c>
      <c r="J14" s="286">
        <v>9</v>
      </c>
      <c r="K14" s="288">
        <v>10</v>
      </c>
      <c r="L14" s="286">
        <v>11</v>
      </c>
      <c r="M14" s="696">
        <v>12</v>
      </c>
      <c r="N14" s="29"/>
      <c r="O14" s="29"/>
      <c r="P14" s="29"/>
      <c r="Q14" s="29"/>
      <c r="R14" s="29"/>
      <c r="S14" s="29"/>
    </row>
    <row r="15" spans="2:19" ht="78" customHeight="1" thickBot="1">
      <c r="B15" s="1250">
        <v>1</v>
      </c>
      <c r="C15" s="697" t="s">
        <v>746</v>
      </c>
      <c r="D15" s="698">
        <v>31</v>
      </c>
      <c r="E15" s="698" t="s">
        <v>765</v>
      </c>
      <c r="F15" s="698" t="s">
        <v>765</v>
      </c>
      <c r="G15" s="698">
        <v>31</v>
      </c>
      <c r="H15" s="699" t="s">
        <v>765</v>
      </c>
      <c r="I15" s="699" t="s">
        <v>765</v>
      </c>
      <c r="J15" s="699" t="s">
        <v>765</v>
      </c>
      <c r="K15" s="699" t="s">
        <v>765</v>
      </c>
      <c r="L15" s="699" t="s">
        <v>765</v>
      </c>
      <c r="M15" s="700" t="s">
        <v>778</v>
      </c>
      <c r="O15" s="29"/>
      <c r="P15" s="29"/>
      <c r="Q15" s="29"/>
      <c r="R15" s="29"/>
      <c r="S15" s="29"/>
    </row>
    <row r="16" spans="2:19" ht="20.100000000000001" customHeight="1">
      <c r="B16" s="152"/>
      <c r="C16" s="285"/>
      <c r="D16" s="1693"/>
      <c r="E16" s="1693"/>
      <c r="F16" s="1693"/>
      <c r="G16" s="1693"/>
      <c r="H16" s="153"/>
      <c r="I16" s="285"/>
      <c r="J16" s="153"/>
      <c r="K16" s="153"/>
      <c r="L16" s="153"/>
      <c r="M16" s="153"/>
      <c r="O16" s="29"/>
      <c r="P16" s="29"/>
      <c r="Q16" s="29"/>
      <c r="R16" s="29"/>
      <c r="S16" s="29"/>
    </row>
    <row r="17" spans="2:19" ht="20.100000000000001" customHeight="1">
      <c r="B17" s="153"/>
      <c r="C17" s="153"/>
      <c r="D17" s="1693"/>
      <c r="E17" s="1693"/>
      <c r="F17" s="1693"/>
      <c r="G17" s="1693"/>
      <c r="H17" s="152"/>
      <c r="I17" s="152"/>
      <c r="J17" s="152"/>
      <c r="K17" s="152"/>
      <c r="L17" s="152"/>
      <c r="M17" s="152"/>
      <c r="O17" s="29"/>
      <c r="P17" s="29"/>
      <c r="Q17" s="29"/>
      <c r="R17" s="29"/>
      <c r="S17" s="29"/>
    </row>
    <row r="18" spans="2:19" ht="20.100000000000001" customHeight="1">
      <c r="B18" s="153"/>
      <c r="C18" s="153"/>
      <c r="D18" s="1693"/>
      <c r="E18" s="1693"/>
      <c r="F18" s="1693"/>
      <c r="G18" s="1693"/>
      <c r="H18" s="152"/>
      <c r="I18" s="152"/>
      <c r="J18" s="152"/>
      <c r="K18" s="152"/>
      <c r="L18" s="152"/>
      <c r="M18" s="152"/>
      <c r="O18" s="29"/>
      <c r="P18" s="29"/>
      <c r="Q18" s="29"/>
      <c r="R18" s="29"/>
      <c r="S18" s="29"/>
    </row>
    <row r="19" spans="2:19" ht="20.100000000000001" customHeight="1">
      <c r="B19" s="153"/>
      <c r="C19" s="125"/>
      <c r="D19" s="153"/>
      <c r="E19" s="153"/>
      <c r="F19" s="153"/>
      <c r="G19" s="153"/>
      <c r="H19" s="152"/>
      <c r="I19" s="152"/>
      <c r="J19" s="152"/>
      <c r="K19" s="152"/>
      <c r="L19" s="152"/>
      <c r="M19" s="152"/>
      <c r="O19" s="29"/>
      <c r="P19" s="29"/>
      <c r="Q19" s="29"/>
      <c r="R19" s="29"/>
      <c r="S19" s="29"/>
    </row>
    <row r="20" spans="2:19" ht="20.100000000000001" customHeight="1">
      <c r="B20" s="30"/>
      <c r="C20" s="30"/>
      <c r="D20" s="30"/>
      <c r="E20" s="30"/>
      <c r="F20" s="30"/>
      <c r="G20" s="30"/>
      <c r="I20" s="29"/>
      <c r="J20" s="29"/>
      <c r="K20" s="29"/>
      <c r="L20" s="29"/>
      <c r="M20" s="29"/>
      <c r="O20" s="29"/>
      <c r="P20" s="29"/>
      <c r="Q20" s="29"/>
      <c r="R20" s="29"/>
      <c r="S20" s="29"/>
    </row>
    <row r="21" spans="2:19" ht="20.100000000000001" customHeight="1">
      <c r="B21" s="30"/>
      <c r="C21" s="30"/>
      <c r="D21" s="30"/>
      <c r="E21" s="30"/>
      <c r="F21" s="30"/>
      <c r="G21" s="30"/>
      <c r="I21" s="29"/>
      <c r="J21" s="29"/>
      <c r="K21" s="29"/>
      <c r="L21" s="29"/>
      <c r="M21" s="29"/>
      <c r="O21" s="29"/>
      <c r="P21" s="29"/>
      <c r="Q21" s="29"/>
      <c r="R21" s="29"/>
      <c r="S21" s="29"/>
    </row>
    <row r="22" spans="2:19" ht="20.100000000000001" customHeight="1">
      <c r="B22" s="30"/>
      <c r="C22" s="30"/>
      <c r="D22" s="30"/>
      <c r="E22" s="30"/>
      <c r="F22" s="30"/>
      <c r="G22" s="30"/>
      <c r="I22" s="29"/>
      <c r="J22" s="29"/>
      <c r="K22" s="29"/>
      <c r="L22" s="29"/>
      <c r="M22" s="29"/>
      <c r="O22" s="29"/>
      <c r="P22" s="29"/>
      <c r="Q22" s="29"/>
      <c r="R22" s="29"/>
      <c r="S22" s="29"/>
    </row>
    <row r="23" spans="2:19" ht="20.100000000000001" customHeight="1">
      <c r="B23" s="30"/>
      <c r="C23" s="30"/>
      <c r="D23" s="30"/>
      <c r="E23" s="30"/>
      <c r="F23" s="30"/>
      <c r="G23" s="30"/>
      <c r="I23" s="29"/>
      <c r="J23" s="29"/>
      <c r="K23" s="29"/>
      <c r="L23" s="29"/>
      <c r="M23" s="29"/>
      <c r="O23" s="29"/>
      <c r="P23" s="29"/>
      <c r="Q23" s="29"/>
      <c r="R23" s="29"/>
      <c r="S23" s="29"/>
    </row>
    <row r="24" spans="2:19">
      <c r="B24" s="30"/>
      <c r="C24" s="30"/>
      <c r="D24" s="30"/>
      <c r="E24" s="30"/>
      <c r="F24" s="30"/>
      <c r="G24" s="30"/>
      <c r="I24" s="29"/>
      <c r="J24" s="29"/>
      <c r="K24" s="29"/>
      <c r="L24" s="29"/>
      <c r="M24" s="29"/>
    </row>
    <row r="25" spans="2:19" ht="8.25" customHeight="1">
      <c r="B25" s="30"/>
      <c r="C25" s="30"/>
      <c r="D25" s="30"/>
      <c r="E25" s="30"/>
      <c r="F25" s="30"/>
      <c r="G25" s="30"/>
      <c r="I25" s="29"/>
      <c r="J25" s="29"/>
      <c r="K25" s="29"/>
      <c r="L25" s="29"/>
      <c r="M25" s="29"/>
      <c r="N25" s="29"/>
      <c r="O25" s="29"/>
      <c r="P25" s="29"/>
      <c r="Q25" s="29"/>
      <c r="R25" s="29"/>
      <c r="S25" s="29"/>
    </row>
    <row r="26" spans="2:19" ht="15.75" customHeight="1">
      <c r="B26" s="30"/>
      <c r="C26" s="30"/>
      <c r="D26" s="30"/>
      <c r="E26" s="30"/>
      <c r="F26" s="30"/>
      <c r="G26" s="30"/>
      <c r="I26" s="29"/>
      <c r="J26" s="29"/>
      <c r="K26" s="29"/>
      <c r="L26" s="29"/>
      <c r="M26" s="29"/>
      <c r="N26" s="29"/>
      <c r="O26" s="29"/>
      <c r="P26" s="29"/>
      <c r="Q26" s="29"/>
      <c r="R26" s="29"/>
      <c r="S26" s="29"/>
    </row>
    <row r="27" spans="2:19" ht="15.75" customHeight="1">
      <c r="B27" s="30"/>
      <c r="C27" s="30"/>
      <c r="D27" s="30"/>
      <c r="E27" s="30"/>
      <c r="F27" s="30"/>
      <c r="G27" s="30"/>
      <c r="I27" s="29"/>
      <c r="J27" s="29"/>
      <c r="K27" s="29"/>
      <c r="L27" s="29"/>
      <c r="M27" s="29"/>
      <c r="N27" s="29"/>
      <c r="O27" s="29"/>
      <c r="P27" s="29"/>
      <c r="Q27" s="29"/>
      <c r="R27" s="29"/>
      <c r="S27" s="29"/>
    </row>
    <row r="28" spans="2:19" ht="29.25" customHeight="1">
      <c r="B28" s="30"/>
      <c r="C28" s="30"/>
      <c r="D28" s="30"/>
      <c r="E28" s="30"/>
      <c r="F28" s="30"/>
      <c r="G28" s="30"/>
      <c r="I28" s="29"/>
      <c r="J28" s="29"/>
      <c r="K28" s="29"/>
      <c r="L28" s="29"/>
      <c r="M28" s="29"/>
      <c r="N28" s="29"/>
      <c r="O28" s="29"/>
      <c r="P28" s="29"/>
      <c r="Q28" s="29"/>
      <c r="R28" s="29"/>
      <c r="S28" s="29"/>
    </row>
    <row r="29" spans="2:19">
      <c r="B29" s="30"/>
      <c r="C29" s="30"/>
      <c r="D29" s="30"/>
      <c r="E29" s="30"/>
      <c r="F29" s="30"/>
      <c r="G29" s="30"/>
      <c r="I29" s="29"/>
      <c r="J29" s="29"/>
      <c r="K29" s="29"/>
      <c r="L29" s="29"/>
      <c r="M29" s="29"/>
      <c r="N29" s="29"/>
      <c r="O29" s="29"/>
      <c r="P29" s="29"/>
      <c r="Q29" s="29"/>
      <c r="R29" s="29"/>
      <c r="S29" s="29"/>
    </row>
    <row r="30" spans="2:19">
      <c r="B30" s="30"/>
      <c r="C30" s="30"/>
      <c r="D30" s="30"/>
      <c r="E30" s="30"/>
      <c r="F30" s="30"/>
      <c r="G30" s="30"/>
      <c r="I30" s="29"/>
      <c r="J30" s="29"/>
      <c r="K30" s="29"/>
      <c r="L30" s="29"/>
      <c r="M30" s="29"/>
      <c r="N30" s="29"/>
      <c r="O30" s="29"/>
      <c r="P30" s="29"/>
      <c r="Q30" s="29"/>
      <c r="R30" s="29"/>
      <c r="S30" s="29"/>
    </row>
    <row r="31" spans="2:19">
      <c r="B31" s="30"/>
      <c r="C31" s="30"/>
      <c r="D31" s="30"/>
      <c r="E31" s="30"/>
      <c r="F31" s="30"/>
      <c r="G31" s="30"/>
      <c r="I31" s="29"/>
      <c r="J31" s="29"/>
      <c r="K31" s="29"/>
      <c r="L31" s="29"/>
      <c r="M31" s="29"/>
      <c r="N31" s="29"/>
      <c r="O31" s="29"/>
      <c r="P31" s="29"/>
      <c r="Q31" s="29"/>
      <c r="R31" s="29"/>
      <c r="S31" s="29"/>
    </row>
    <row r="32" spans="2:19">
      <c r="B32" s="30"/>
      <c r="C32" s="30"/>
      <c r="D32" s="30"/>
      <c r="E32" s="30"/>
      <c r="F32" s="30"/>
      <c r="G32" s="30"/>
      <c r="I32" s="29"/>
      <c r="J32" s="29"/>
      <c r="K32" s="29"/>
      <c r="L32" s="29"/>
      <c r="M32" s="29"/>
      <c r="N32" s="29"/>
      <c r="O32" s="29"/>
      <c r="P32" s="29"/>
      <c r="Q32" s="29"/>
      <c r="R32" s="29"/>
      <c r="S32" s="29"/>
    </row>
    <row r="33" spans="2:19">
      <c r="B33" s="30"/>
      <c r="C33" s="30"/>
      <c r="D33" s="30"/>
      <c r="E33" s="30"/>
      <c r="F33" s="30"/>
      <c r="G33" s="30"/>
      <c r="I33" s="29"/>
      <c r="J33" s="29"/>
      <c r="K33" s="29"/>
      <c r="L33" s="29"/>
      <c r="M33" s="29"/>
      <c r="N33" s="29"/>
      <c r="O33" s="29"/>
      <c r="P33" s="29"/>
      <c r="Q33" s="29"/>
      <c r="R33" s="29"/>
      <c r="S33" s="29"/>
    </row>
    <row r="34" spans="2:19">
      <c r="B34" s="30"/>
      <c r="C34" s="30"/>
      <c r="D34" s="30"/>
      <c r="E34" s="30"/>
      <c r="F34" s="30"/>
      <c r="G34" s="30"/>
      <c r="I34" s="29"/>
      <c r="J34" s="29"/>
      <c r="K34" s="29"/>
      <c r="L34" s="29"/>
      <c r="M34" s="29"/>
      <c r="N34" s="29"/>
      <c r="O34" s="29"/>
      <c r="P34" s="29"/>
      <c r="Q34" s="29"/>
      <c r="R34" s="29"/>
      <c r="S34" s="29"/>
    </row>
    <row r="35" spans="2:19">
      <c r="B35" s="30"/>
      <c r="C35" s="30"/>
      <c r="D35" s="30"/>
      <c r="E35" s="30"/>
      <c r="F35" s="30"/>
      <c r="G35" s="30"/>
      <c r="I35" s="29"/>
      <c r="J35" s="29"/>
      <c r="K35" s="29"/>
      <c r="L35" s="29"/>
      <c r="M35" s="29"/>
      <c r="N35" s="29"/>
      <c r="O35" s="29"/>
      <c r="P35" s="29"/>
      <c r="Q35" s="29"/>
      <c r="R35" s="29"/>
      <c r="S35" s="29"/>
    </row>
    <row r="36" spans="2:19">
      <c r="B36" s="30"/>
      <c r="C36" s="30"/>
      <c r="D36" s="30"/>
      <c r="E36" s="30"/>
      <c r="F36" s="30"/>
      <c r="G36" s="30"/>
      <c r="I36" s="29"/>
      <c r="J36" s="29"/>
      <c r="K36" s="29"/>
      <c r="L36" s="29"/>
      <c r="M36" s="29"/>
      <c r="N36" s="29"/>
      <c r="O36" s="29"/>
      <c r="P36" s="29"/>
      <c r="Q36" s="29"/>
      <c r="R36" s="29"/>
      <c r="S36" s="29"/>
    </row>
    <row r="37" spans="2:19">
      <c r="B37" s="30"/>
      <c r="C37" s="30"/>
      <c r="D37" s="30"/>
      <c r="E37" s="30"/>
      <c r="F37" s="30"/>
      <c r="G37" s="30"/>
      <c r="I37" s="29"/>
      <c r="J37" s="29"/>
      <c r="K37" s="29"/>
      <c r="L37" s="29"/>
      <c r="M37" s="29"/>
      <c r="N37" s="29"/>
      <c r="O37" s="29"/>
      <c r="P37" s="29"/>
      <c r="Q37" s="29"/>
      <c r="R37" s="29"/>
      <c r="S37" s="29"/>
    </row>
    <row r="38" spans="2:19">
      <c r="B38" s="30"/>
      <c r="C38" s="30"/>
      <c r="D38" s="30"/>
      <c r="E38" s="30"/>
      <c r="F38" s="30"/>
      <c r="G38" s="30"/>
      <c r="I38" s="29"/>
      <c r="J38" s="29"/>
      <c r="K38" s="29"/>
      <c r="L38" s="29"/>
      <c r="M38" s="29"/>
      <c r="N38" s="29"/>
      <c r="O38" s="29"/>
      <c r="P38" s="29"/>
      <c r="Q38" s="29"/>
      <c r="R38" s="29"/>
      <c r="S38" s="29"/>
    </row>
    <row r="39" spans="2:19" ht="9" customHeight="1">
      <c r="B39" s="30"/>
      <c r="C39" s="30"/>
      <c r="D39" s="30"/>
      <c r="E39" s="30"/>
      <c r="F39" s="30"/>
      <c r="G39" s="30"/>
      <c r="I39" s="29"/>
      <c r="J39" s="29"/>
      <c r="K39" s="29"/>
      <c r="L39" s="29"/>
      <c r="M39" s="29"/>
      <c r="N39" s="29"/>
      <c r="O39" s="29"/>
      <c r="P39" s="29"/>
      <c r="Q39" s="29"/>
      <c r="R39" s="29"/>
      <c r="S39" s="29"/>
    </row>
    <row r="40" spans="2:19">
      <c r="B40" s="30"/>
      <c r="C40" s="30"/>
      <c r="D40" s="30"/>
      <c r="E40" s="30"/>
      <c r="F40" s="30"/>
      <c r="G40" s="30"/>
      <c r="I40" s="29"/>
      <c r="J40" s="29"/>
      <c r="K40" s="29"/>
      <c r="L40" s="29"/>
      <c r="M40" s="29"/>
      <c r="N40" s="29"/>
      <c r="O40" s="29"/>
      <c r="P40" s="29"/>
      <c r="Q40" s="29"/>
      <c r="R40" s="29"/>
      <c r="S40" s="29"/>
    </row>
    <row r="41" spans="2:19" ht="6" customHeight="1">
      <c r="B41" s="30"/>
      <c r="C41" s="30"/>
      <c r="D41" s="30"/>
      <c r="E41" s="30"/>
      <c r="F41" s="30"/>
      <c r="G41" s="30"/>
      <c r="I41" s="29"/>
      <c r="J41" s="29"/>
      <c r="K41" s="29"/>
      <c r="L41" s="29"/>
      <c r="M41" s="29"/>
      <c r="N41" s="29"/>
      <c r="O41" s="29"/>
      <c r="P41" s="29"/>
      <c r="Q41" s="29"/>
      <c r="R41" s="29"/>
      <c r="S41" s="29"/>
    </row>
    <row r="42" spans="2:19" ht="15.75" customHeight="1">
      <c r="B42" s="30"/>
      <c r="C42" s="30"/>
      <c r="D42" s="30"/>
      <c r="E42" s="30"/>
      <c r="F42" s="30"/>
      <c r="G42" s="30"/>
      <c r="I42" s="29"/>
      <c r="J42" s="29"/>
      <c r="K42" s="29"/>
      <c r="L42" s="29"/>
      <c r="M42" s="29"/>
      <c r="N42" s="29"/>
      <c r="O42" s="29"/>
      <c r="P42" s="29"/>
      <c r="Q42" s="29"/>
      <c r="R42" s="29"/>
      <c r="S42" s="29"/>
    </row>
    <row r="43" spans="2:19" ht="15.75" customHeight="1">
      <c r="B43" s="30"/>
      <c r="C43" s="30"/>
      <c r="D43" s="30"/>
      <c r="E43" s="30"/>
      <c r="F43" s="30"/>
      <c r="G43" s="30"/>
      <c r="I43" s="29"/>
      <c r="J43" s="29"/>
      <c r="K43" s="29"/>
      <c r="L43" s="29"/>
      <c r="M43" s="29"/>
      <c r="N43" s="29"/>
      <c r="O43" s="29"/>
      <c r="P43" s="29"/>
      <c r="Q43" s="29"/>
      <c r="R43" s="29"/>
      <c r="S43" s="29"/>
    </row>
    <row r="44" spans="2:19" ht="28.5" customHeight="1">
      <c r="B44" s="30"/>
      <c r="C44" s="30"/>
      <c r="D44" s="30"/>
      <c r="E44" s="30"/>
      <c r="F44" s="30"/>
      <c r="G44" s="30"/>
      <c r="I44" s="29"/>
      <c r="J44" s="29"/>
      <c r="K44" s="29"/>
      <c r="L44" s="29"/>
      <c r="M44" s="29"/>
      <c r="N44" s="29"/>
      <c r="O44" s="29"/>
      <c r="P44" s="29"/>
      <c r="Q44" s="29"/>
      <c r="R44" s="29"/>
      <c r="S44" s="29"/>
    </row>
    <row r="45" spans="2:19">
      <c r="B45" s="30"/>
      <c r="C45" s="30"/>
      <c r="D45" s="30"/>
      <c r="E45" s="30"/>
      <c r="F45" s="30"/>
      <c r="G45" s="30"/>
      <c r="I45" s="29"/>
      <c r="J45" s="29"/>
      <c r="K45" s="29"/>
      <c r="L45" s="29"/>
      <c r="M45" s="29"/>
      <c r="N45" s="29"/>
      <c r="O45" s="29"/>
      <c r="P45" s="29"/>
      <c r="Q45" s="29"/>
      <c r="R45" s="29"/>
      <c r="S45" s="29"/>
    </row>
    <row r="46" spans="2:19">
      <c r="B46" s="30"/>
      <c r="C46" s="30"/>
      <c r="D46" s="30"/>
      <c r="E46" s="30"/>
      <c r="F46" s="30"/>
      <c r="G46" s="30"/>
      <c r="I46" s="29"/>
      <c r="J46" s="29"/>
      <c r="K46" s="29"/>
      <c r="L46" s="29"/>
      <c r="M46" s="29"/>
      <c r="N46" s="29"/>
      <c r="O46" s="29"/>
      <c r="P46" s="29"/>
      <c r="Q46" s="29"/>
      <c r="R46" s="29"/>
      <c r="S46" s="29"/>
    </row>
    <row r="47" spans="2:19">
      <c r="B47" s="30"/>
      <c r="C47" s="30"/>
      <c r="D47" s="30"/>
      <c r="E47" s="30"/>
      <c r="F47" s="30"/>
      <c r="G47" s="30"/>
      <c r="I47" s="29"/>
      <c r="J47" s="29"/>
      <c r="K47" s="29"/>
      <c r="L47" s="29"/>
      <c r="M47" s="29"/>
      <c r="N47" s="29"/>
      <c r="O47" s="29"/>
      <c r="P47" s="29"/>
      <c r="Q47" s="29"/>
      <c r="R47" s="29"/>
      <c r="S47" s="29"/>
    </row>
    <row r="48" spans="2:19">
      <c r="B48" s="30"/>
      <c r="C48" s="30"/>
      <c r="D48" s="30"/>
      <c r="E48" s="30"/>
      <c r="F48" s="30"/>
      <c r="G48" s="30"/>
      <c r="I48" s="29"/>
      <c r="J48" s="29"/>
      <c r="K48" s="29"/>
      <c r="L48" s="29"/>
      <c r="M48" s="29"/>
      <c r="N48" s="29"/>
      <c r="O48" s="29"/>
      <c r="P48" s="29"/>
      <c r="Q48" s="29"/>
      <c r="R48" s="29"/>
      <c r="S48" s="29"/>
    </row>
    <row r="49" spans="2:19">
      <c r="B49" s="30"/>
      <c r="C49" s="30"/>
      <c r="D49" s="30"/>
      <c r="E49" s="30"/>
      <c r="F49" s="30"/>
      <c r="G49" s="30"/>
      <c r="I49" s="29"/>
      <c r="J49" s="29"/>
      <c r="K49" s="29"/>
      <c r="L49" s="29"/>
      <c r="M49" s="29"/>
      <c r="N49" s="29"/>
      <c r="O49" s="29"/>
      <c r="P49" s="29"/>
      <c r="Q49" s="29"/>
      <c r="R49" s="29"/>
      <c r="S49" s="29"/>
    </row>
    <row r="50" spans="2:19">
      <c r="B50" s="30"/>
      <c r="C50" s="30"/>
      <c r="D50" s="30"/>
      <c r="E50" s="30"/>
      <c r="F50" s="30"/>
      <c r="G50" s="30"/>
      <c r="I50" s="29"/>
      <c r="J50" s="29"/>
      <c r="K50" s="29"/>
      <c r="L50" s="29"/>
      <c r="M50" s="29"/>
      <c r="N50" s="29"/>
      <c r="O50" s="29"/>
      <c r="P50" s="29"/>
      <c r="Q50" s="29"/>
      <c r="R50" s="29"/>
      <c r="S50" s="29"/>
    </row>
    <row r="51" spans="2:19">
      <c r="B51" s="30"/>
      <c r="C51" s="30"/>
      <c r="D51" s="30"/>
      <c r="E51" s="30"/>
      <c r="F51" s="30"/>
      <c r="G51" s="30"/>
      <c r="I51" s="29"/>
      <c r="J51" s="29"/>
      <c r="K51" s="29"/>
      <c r="L51" s="29"/>
      <c r="M51" s="29"/>
      <c r="N51" s="29"/>
      <c r="O51" s="29"/>
      <c r="P51" s="29"/>
      <c r="Q51" s="29"/>
      <c r="R51" s="29"/>
      <c r="S51" s="29"/>
    </row>
    <row r="52" spans="2:19">
      <c r="B52" s="30"/>
      <c r="C52" s="30"/>
      <c r="D52" s="30"/>
      <c r="E52" s="30"/>
      <c r="F52" s="30"/>
      <c r="G52" s="30"/>
      <c r="I52" s="29"/>
      <c r="J52" s="29"/>
      <c r="K52" s="29"/>
      <c r="L52" s="29"/>
      <c r="M52" s="29"/>
      <c r="N52" s="29"/>
      <c r="O52" s="29"/>
      <c r="P52" s="29"/>
      <c r="Q52" s="29"/>
      <c r="R52" s="29"/>
      <c r="S52" s="29"/>
    </row>
    <row r="53" spans="2:19">
      <c r="B53" s="30"/>
      <c r="C53" s="30"/>
      <c r="D53" s="30"/>
      <c r="E53" s="30"/>
      <c r="F53" s="30"/>
      <c r="G53" s="30"/>
      <c r="I53" s="29"/>
      <c r="J53" s="29"/>
      <c r="K53" s="29"/>
      <c r="L53" s="29"/>
      <c r="M53" s="29"/>
      <c r="N53" s="29"/>
      <c r="O53" s="29"/>
      <c r="P53" s="29"/>
      <c r="Q53" s="29"/>
      <c r="R53" s="29"/>
      <c r="S53" s="29"/>
    </row>
    <row r="54" spans="2:19">
      <c r="B54" s="30"/>
      <c r="C54" s="30"/>
      <c r="D54" s="30"/>
      <c r="E54" s="30"/>
      <c r="F54" s="30"/>
      <c r="G54" s="30"/>
      <c r="I54" s="29"/>
      <c r="J54" s="29"/>
      <c r="K54" s="29"/>
      <c r="L54" s="29"/>
      <c r="M54" s="29"/>
      <c r="N54" s="29"/>
      <c r="O54" s="29"/>
      <c r="P54" s="29"/>
      <c r="Q54" s="29"/>
      <c r="R54" s="29"/>
      <c r="S54" s="29"/>
    </row>
    <row r="55" spans="2:19">
      <c r="B55" s="30"/>
      <c r="C55" s="30"/>
      <c r="D55" s="30"/>
      <c r="E55" s="30"/>
      <c r="F55" s="30"/>
      <c r="G55" s="30"/>
      <c r="I55" s="29"/>
      <c r="J55" s="29"/>
      <c r="K55" s="29"/>
      <c r="L55" s="29"/>
      <c r="M55" s="29"/>
      <c r="N55" s="29"/>
      <c r="O55" s="29"/>
      <c r="P55" s="29"/>
      <c r="Q55" s="29"/>
      <c r="R55" s="29"/>
      <c r="S55" s="29"/>
    </row>
    <row r="56" spans="2:19">
      <c r="B56" s="30"/>
      <c r="C56" s="30"/>
      <c r="D56" s="30"/>
      <c r="E56" s="30"/>
      <c r="F56" s="30"/>
      <c r="G56" s="30"/>
      <c r="I56" s="29"/>
      <c r="J56" s="29"/>
      <c r="K56" s="29"/>
      <c r="L56" s="29"/>
      <c r="M56" s="29"/>
      <c r="N56" s="29"/>
      <c r="O56" s="29"/>
      <c r="P56" s="29"/>
      <c r="Q56" s="29"/>
      <c r="R56" s="29"/>
      <c r="S56" s="29"/>
    </row>
    <row r="57" spans="2:19" ht="5.25" customHeight="1">
      <c r="B57" s="30"/>
      <c r="C57" s="30"/>
      <c r="D57" s="30"/>
      <c r="E57" s="30"/>
      <c r="F57" s="30"/>
      <c r="G57" s="30"/>
      <c r="I57" s="29"/>
      <c r="J57" s="29"/>
      <c r="K57" s="29"/>
      <c r="L57" s="29"/>
      <c r="M57" s="29"/>
      <c r="N57" s="29"/>
      <c r="O57" s="29"/>
      <c r="P57" s="29"/>
      <c r="Q57" s="29"/>
      <c r="R57" s="29"/>
      <c r="S57" s="29"/>
    </row>
    <row r="58" spans="2:19" ht="15.75" customHeight="1">
      <c r="B58" s="30"/>
      <c r="C58" s="30"/>
      <c r="D58" s="30"/>
      <c r="E58" s="30"/>
      <c r="F58" s="30"/>
      <c r="G58" s="30"/>
      <c r="I58" s="29"/>
      <c r="J58" s="29"/>
      <c r="K58" s="29"/>
      <c r="L58" s="29"/>
      <c r="M58" s="29"/>
      <c r="N58" s="29"/>
      <c r="O58" s="29"/>
      <c r="P58" s="29"/>
      <c r="Q58" s="29"/>
      <c r="R58" s="29"/>
      <c r="S58" s="29"/>
    </row>
    <row r="59" spans="2:19" ht="15.75" customHeight="1">
      <c r="B59" s="30"/>
      <c r="C59" s="30"/>
      <c r="D59" s="30"/>
      <c r="E59" s="30"/>
      <c r="F59" s="30"/>
      <c r="G59" s="30"/>
      <c r="I59" s="29"/>
      <c r="J59" s="29"/>
      <c r="K59" s="29"/>
      <c r="L59" s="29"/>
      <c r="M59" s="29"/>
      <c r="N59" s="29"/>
      <c r="O59" s="29"/>
      <c r="P59" s="29"/>
      <c r="Q59" s="29"/>
      <c r="R59" s="29"/>
      <c r="S59" s="29"/>
    </row>
    <row r="60" spans="2:19" ht="27.75" customHeight="1">
      <c r="B60" s="30"/>
      <c r="C60" s="30"/>
      <c r="D60" s="30"/>
      <c r="E60" s="30"/>
      <c r="F60" s="30"/>
      <c r="G60" s="30"/>
      <c r="I60" s="29"/>
      <c r="J60" s="29"/>
      <c r="K60" s="29"/>
      <c r="L60" s="29"/>
      <c r="M60" s="29"/>
      <c r="N60" s="29"/>
      <c r="O60" s="29"/>
      <c r="P60" s="29"/>
      <c r="Q60" s="29"/>
      <c r="R60" s="29"/>
      <c r="S60" s="29"/>
    </row>
    <row r="61" spans="2:19">
      <c r="B61" s="30"/>
      <c r="C61" s="30"/>
      <c r="D61" s="30"/>
      <c r="E61" s="30"/>
      <c r="F61" s="30"/>
      <c r="G61" s="30"/>
      <c r="I61" s="29"/>
      <c r="J61" s="29"/>
      <c r="K61" s="29"/>
      <c r="L61" s="29"/>
      <c r="M61" s="29"/>
      <c r="N61" s="29"/>
      <c r="O61" s="29"/>
      <c r="P61" s="29"/>
      <c r="Q61" s="29"/>
      <c r="R61" s="29"/>
      <c r="S61" s="29"/>
    </row>
    <row r="62" spans="2:19">
      <c r="B62" s="30"/>
      <c r="C62" s="30"/>
      <c r="D62" s="30"/>
      <c r="E62" s="30"/>
      <c r="F62" s="30"/>
      <c r="G62" s="30"/>
      <c r="I62" s="29"/>
      <c r="J62" s="29"/>
      <c r="K62" s="29"/>
      <c r="L62" s="29"/>
      <c r="M62" s="29"/>
      <c r="N62" s="29"/>
      <c r="O62" s="29"/>
      <c r="P62" s="29"/>
      <c r="Q62" s="29"/>
      <c r="R62" s="29"/>
      <c r="S62" s="29"/>
    </row>
    <row r="63" spans="2:19">
      <c r="B63" s="30"/>
      <c r="C63" s="30"/>
      <c r="D63" s="30"/>
      <c r="E63" s="30"/>
      <c r="F63" s="30"/>
      <c r="G63" s="30"/>
      <c r="I63" s="29"/>
      <c r="J63" s="29"/>
      <c r="K63" s="29"/>
      <c r="L63" s="29"/>
      <c r="M63" s="29"/>
      <c r="N63" s="29"/>
      <c r="O63" s="29"/>
      <c r="P63" s="29"/>
      <c r="Q63" s="29"/>
      <c r="R63" s="29"/>
      <c r="S63" s="29"/>
    </row>
    <row r="64" spans="2:19">
      <c r="B64" s="30"/>
      <c r="C64" s="30"/>
      <c r="D64" s="30"/>
      <c r="E64" s="30"/>
      <c r="F64" s="30"/>
      <c r="G64" s="30"/>
      <c r="I64" s="29"/>
      <c r="J64" s="29"/>
      <c r="K64" s="29"/>
      <c r="L64" s="29"/>
      <c r="M64" s="29"/>
      <c r="N64" s="29"/>
      <c r="O64" s="29"/>
      <c r="P64" s="29"/>
      <c r="Q64" s="29"/>
      <c r="R64" s="29"/>
      <c r="S64" s="29"/>
    </row>
    <row r="65" spans="2:19">
      <c r="B65" s="30"/>
      <c r="C65" s="30"/>
      <c r="D65" s="30"/>
      <c r="E65" s="30"/>
      <c r="F65" s="30"/>
      <c r="G65" s="30"/>
      <c r="I65" s="29"/>
      <c r="J65" s="29"/>
      <c r="K65" s="29"/>
      <c r="L65" s="29"/>
      <c r="M65" s="29"/>
      <c r="N65" s="29"/>
      <c r="O65" s="29"/>
      <c r="P65" s="29"/>
      <c r="Q65" s="29"/>
      <c r="R65" s="29"/>
      <c r="S65" s="29"/>
    </row>
    <row r="66" spans="2:19">
      <c r="B66" s="30"/>
      <c r="C66" s="30"/>
      <c r="D66" s="30"/>
      <c r="E66" s="30"/>
      <c r="F66" s="30"/>
      <c r="G66" s="30"/>
      <c r="I66" s="29"/>
      <c r="J66" s="29"/>
      <c r="K66" s="29"/>
      <c r="L66" s="29"/>
      <c r="M66" s="29"/>
      <c r="N66" s="29"/>
      <c r="O66" s="29"/>
      <c r="P66" s="29"/>
      <c r="Q66" s="29"/>
      <c r="R66" s="29"/>
      <c r="S66" s="29"/>
    </row>
    <row r="67" spans="2:19">
      <c r="B67" s="30"/>
      <c r="C67" s="30"/>
      <c r="D67" s="30"/>
      <c r="E67" s="30"/>
      <c r="F67" s="30"/>
      <c r="G67" s="30"/>
      <c r="I67" s="29"/>
      <c r="J67" s="29"/>
      <c r="K67" s="29"/>
      <c r="L67" s="29"/>
      <c r="M67" s="29"/>
      <c r="N67" s="29"/>
      <c r="O67" s="29"/>
      <c r="P67" s="29"/>
      <c r="Q67" s="29"/>
      <c r="R67" s="29"/>
      <c r="S67" s="29"/>
    </row>
    <row r="68" spans="2:19">
      <c r="B68" s="30"/>
      <c r="C68" s="30"/>
      <c r="D68" s="30"/>
      <c r="E68" s="30"/>
      <c r="F68" s="30"/>
      <c r="G68" s="30"/>
      <c r="I68" s="29"/>
      <c r="J68" s="29"/>
      <c r="K68" s="29"/>
      <c r="L68" s="29"/>
      <c r="M68" s="29"/>
      <c r="N68" s="29"/>
      <c r="O68" s="29"/>
      <c r="P68" s="29"/>
      <c r="Q68" s="29"/>
      <c r="R68" s="29"/>
      <c r="S68" s="29"/>
    </row>
    <row r="69" spans="2:19">
      <c r="B69" s="30"/>
      <c r="C69" s="30"/>
      <c r="D69" s="30"/>
      <c r="E69" s="30"/>
      <c r="F69" s="30"/>
      <c r="G69" s="30"/>
      <c r="I69" s="29"/>
      <c r="J69" s="29"/>
      <c r="K69" s="29"/>
      <c r="L69" s="29"/>
      <c r="M69" s="29"/>
      <c r="N69" s="29"/>
      <c r="O69" s="29"/>
      <c r="P69" s="29"/>
      <c r="Q69" s="29"/>
      <c r="R69" s="29"/>
      <c r="S69" s="29"/>
    </row>
    <row r="70" spans="2:19">
      <c r="B70" s="30"/>
      <c r="C70" s="30"/>
      <c r="D70" s="30"/>
      <c r="E70" s="30"/>
      <c r="F70" s="30"/>
      <c r="G70" s="30"/>
      <c r="I70" s="29"/>
      <c r="J70" s="29"/>
      <c r="K70" s="29"/>
      <c r="L70" s="29"/>
      <c r="M70" s="29"/>
      <c r="N70" s="29"/>
      <c r="O70" s="29"/>
      <c r="P70" s="29"/>
      <c r="Q70" s="29"/>
      <c r="R70" s="29"/>
      <c r="S70" s="29"/>
    </row>
    <row r="71" spans="2:19">
      <c r="B71" s="30"/>
      <c r="C71" s="30"/>
      <c r="D71" s="30"/>
      <c r="E71" s="30"/>
      <c r="F71" s="30"/>
      <c r="G71" s="30"/>
      <c r="I71" s="29"/>
      <c r="J71" s="29"/>
      <c r="K71" s="29"/>
      <c r="L71" s="29"/>
      <c r="M71" s="29"/>
      <c r="N71" s="29"/>
      <c r="O71" s="29"/>
      <c r="P71" s="29"/>
      <c r="Q71" s="29"/>
      <c r="R71" s="29"/>
      <c r="S71" s="29"/>
    </row>
    <row r="72" spans="2:19">
      <c r="B72" s="30"/>
      <c r="C72" s="30"/>
      <c r="D72" s="30"/>
      <c r="E72" s="30"/>
      <c r="F72" s="30"/>
      <c r="G72" s="30"/>
      <c r="I72" s="29"/>
      <c r="J72" s="29"/>
      <c r="K72" s="29"/>
      <c r="L72" s="29"/>
      <c r="M72" s="29"/>
      <c r="N72" s="29"/>
      <c r="O72" s="29"/>
      <c r="P72" s="29"/>
      <c r="Q72" s="29"/>
      <c r="R72" s="29"/>
      <c r="S72" s="29"/>
    </row>
    <row r="73" spans="2:19" ht="7.5" customHeight="1">
      <c r="B73" s="30"/>
      <c r="C73" s="30"/>
      <c r="D73" s="30"/>
      <c r="E73" s="30"/>
      <c r="F73" s="30"/>
      <c r="G73" s="30"/>
      <c r="I73" s="29"/>
      <c r="J73" s="29"/>
      <c r="K73" s="29"/>
      <c r="L73" s="29"/>
      <c r="M73" s="29"/>
      <c r="N73" s="29"/>
      <c r="O73" s="29"/>
      <c r="P73" s="29"/>
      <c r="Q73" s="29"/>
      <c r="R73" s="29"/>
      <c r="S73" s="29"/>
    </row>
    <row r="74" spans="2:19" ht="15.75" customHeight="1">
      <c r="B74" s="30"/>
      <c r="C74" s="30"/>
      <c r="D74" s="30"/>
      <c r="E74" s="30"/>
      <c r="F74" s="30"/>
      <c r="G74" s="30"/>
      <c r="I74" s="29"/>
      <c r="J74" s="29"/>
      <c r="K74" s="29"/>
      <c r="L74" s="29"/>
      <c r="M74" s="29"/>
      <c r="N74" s="29"/>
      <c r="O74" s="29"/>
      <c r="P74" s="29"/>
      <c r="Q74" s="29"/>
      <c r="R74" s="29"/>
      <c r="S74" s="29"/>
    </row>
    <row r="75" spans="2:19" ht="15.75" customHeight="1">
      <c r="B75" s="30"/>
      <c r="C75" s="30"/>
      <c r="D75" s="30"/>
      <c r="E75" s="30"/>
      <c r="F75" s="30"/>
      <c r="G75" s="30"/>
      <c r="I75" s="29"/>
      <c r="J75" s="29"/>
      <c r="K75" s="29"/>
      <c r="L75" s="29"/>
      <c r="M75" s="29"/>
      <c r="N75" s="29"/>
      <c r="O75" s="29"/>
      <c r="P75" s="29"/>
      <c r="Q75" s="29"/>
      <c r="R75" s="29"/>
      <c r="S75" s="29"/>
    </row>
    <row r="76" spans="2:19" ht="29.25" customHeight="1">
      <c r="B76" s="30"/>
      <c r="C76" s="30"/>
      <c r="D76" s="30"/>
      <c r="E76" s="30"/>
      <c r="F76" s="30"/>
      <c r="G76" s="30"/>
      <c r="I76" s="29"/>
      <c r="J76" s="29"/>
      <c r="K76" s="29"/>
      <c r="L76" s="29"/>
      <c r="M76" s="29"/>
      <c r="N76" s="29"/>
      <c r="O76" s="29"/>
      <c r="P76" s="29"/>
      <c r="Q76" s="29"/>
      <c r="R76" s="29"/>
      <c r="S76" s="29"/>
    </row>
    <row r="77" spans="2:19">
      <c r="B77" s="30"/>
      <c r="C77" s="30"/>
      <c r="D77" s="30"/>
      <c r="E77" s="30"/>
      <c r="F77" s="30"/>
      <c r="G77" s="30"/>
      <c r="I77" s="29"/>
      <c r="J77" s="29"/>
      <c r="K77" s="29"/>
      <c r="L77" s="29"/>
      <c r="M77" s="29"/>
      <c r="N77" s="29"/>
      <c r="O77" s="29"/>
      <c r="P77" s="29"/>
      <c r="Q77" s="29"/>
      <c r="R77" s="29"/>
      <c r="S77" s="29"/>
    </row>
    <row r="78" spans="2:19">
      <c r="B78" s="30"/>
      <c r="C78" s="30"/>
      <c r="D78" s="30"/>
      <c r="E78" s="30"/>
      <c r="F78" s="30"/>
      <c r="G78" s="30"/>
      <c r="I78" s="29"/>
      <c r="J78" s="29"/>
      <c r="K78" s="29"/>
      <c r="L78" s="29"/>
      <c r="M78" s="29"/>
      <c r="N78" s="29"/>
      <c r="O78" s="29"/>
      <c r="P78" s="29"/>
      <c r="Q78" s="29"/>
      <c r="R78" s="29"/>
      <c r="S78" s="29"/>
    </row>
    <row r="79" spans="2:19">
      <c r="B79" s="30"/>
      <c r="C79" s="30"/>
      <c r="D79" s="30"/>
      <c r="E79" s="30"/>
      <c r="F79" s="30"/>
      <c r="G79" s="30"/>
      <c r="I79" s="29"/>
      <c r="J79" s="29"/>
      <c r="K79" s="29"/>
      <c r="L79" s="29"/>
      <c r="M79" s="29"/>
      <c r="N79" s="29"/>
      <c r="O79" s="29"/>
      <c r="P79" s="29"/>
      <c r="Q79" s="29"/>
      <c r="R79" s="29"/>
      <c r="S79" s="29"/>
    </row>
    <row r="80" spans="2:19">
      <c r="B80" s="30"/>
      <c r="C80" s="30"/>
      <c r="D80" s="30"/>
      <c r="E80" s="30"/>
      <c r="F80" s="30"/>
      <c r="G80" s="30"/>
      <c r="I80" s="29"/>
      <c r="J80" s="29"/>
      <c r="K80" s="29"/>
      <c r="L80" s="29"/>
      <c r="M80" s="29"/>
      <c r="N80" s="29"/>
      <c r="O80" s="29"/>
      <c r="P80" s="29"/>
      <c r="Q80" s="29"/>
      <c r="R80" s="29"/>
      <c r="S80" s="29"/>
    </row>
    <row r="81" spans="2:19">
      <c r="B81" s="30"/>
      <c r="C81" s="30"/>
      <c r="D81" s="30"/>
      <c r="E81" s="30"/>
      <c r="F81" s="30"/>
      <c r="G81" s="30"/>
      <c r="I81" s="29"/>
      <c r="J81" s="29"/>
      <c r="K81" s="29"/>
      <c r="L81" s="29"/>
      <c r="M81" s="29"/>
      <c r="N81" s="29"/>
      <c r="O81" s="29"/>
      <c r="P81" s="29"/>
      <c r="Q81" s="29"/>
      <c r="R81" s="29"/>
      <c r="S81" s="29"/>
    </row>
    <row r="82" spans="2:19">
      <c r="B82" s="30"/>
      <c r="C82" s="30"/>
      <c r="D82" s="30"/>
      <c r="E82" s="30"/>
      <c r="F82" s="30"/>
      <c r="G82" s="30"/>
      <c r="I82" s="29"/>
      <c r="J82" s="29"/>
      <c r="K82" s="29"/>
      <c r="L82" s="29"/>
      <c r="M82" s="29"/>
      <c r="N82" s="29"/>
      <c r="O82" s="29"/>
      <c r="P82" s="29"/>
      <c r="Q82" s="29"/>
      <c r="R82" s="29"/>
      <c r="S82" s="29"/>
    </row>
    <row r="83" spans="2:19">
      <c r="B83" s="30"/>
      <c r="C83" s="30"/>
      <c r="D83" s="30"/>
      <c r="E83" s="30"/>
      <c r="F83" s="30"/>
      <c r="G83" s="30"/>
      <c r="I83" s="29"/>
      <c r="J83" s="29"/>
      <c r="K83" s="29"/>
      <c r="L83" s="29"/>
      <c r="M83" s="29"/>
      <c r="N83" s="29"/>
      <c r="O83" s="29"/>
      <c r="P83" s="29"/>
      <c r="Q83" s="29"/>
      <c r="R83" s="29"/>
      <c r="S83" s="29"/>
    </row>
    <row r="84" spans="2:19">
      <c r="B84" s="30"/>
      <c r="C84" s="30"/>
      <c r="D84" s="30"/>
      <c r="E84" s="30"/>
      <c r="F84" s="30"/>
      <c r="G84" s="30"/>
      <c r="I84" s="29"/>
      <c r="J84" s="29"/>
      <c r="K84" s="29"/>
      <c r="L84" s="29"/>
      <c r="M84" s="29"/>
      <c r="N84" s="29"/>
      <c r="O84" s="29"/>
      <c r="P84" s="29"/>
      <c r="Q84" s="29"/>
      <c r="R84" s="29"/>
      <c r="S84" s="29"/>
    </row>
    <row r="85" spans="2:19">
      <c r="B85" s="30"/>
      <c r="C85" s="30"/>
      <c r="D85" s="30"/>
      <c r="E85" s="30"/>
      <c r="F85" s="30"/>
      <c r="G85" s="30"/>
      <c r="I85" s="29"/>
      <c r="J85" s="29"/>
      <c r="K85" s="29"/>
      <c r="L85" s="29"/>
      <c r="M85" s="29"/>
      <c r="N85" s="29"/>
      <c r="O85" s="29"/>
      <c r="P85" s="29"/>
      <c r="Q85" s="29"/>
      <c r="R85" s="29"/>
      <c r="S85" s="29"/>
    </row>
    <row r="86" spans="2:19">
      <c r="B86" s="30"/>
      <c r="C86" s="30"/>
      <c r="D86" s="30"/>
      <c r="E86" s="30"/>
      <c r="F86" s="30"/>
      <c r="G86" s="30"/>
      <c r="I86" s="29"/>
      <c r="J86" s="29"/>
      <c r="K86" s="29"/>
      <c r="L86" s="29"/>
      <c r="M86" s="29"/>
      <c r="N86" s="29"/>
      <c r="O86" s="29"/>
      <c r="P86" s="29"/>
      <c r="Q86" s="29"/>
      <c r="R86" s="29"/>
      <c r="S86" s="29"/>
    </row>
    <row r="87" spans="2:19">
      <c r="B87" s="30"/>
      <c r="C87" s="30"/>
      <c r="D87" s="30"/>
      <c r="E87" s="30"/>
      <c r="F87" s="30"/>
      <c r="G87" s="30"/>
      <c r="I87" s="29"/>
      <c r="J87" s="29"/>
      <c r="K87" s="29"/>
      <c r="L87" s="29"/>
      <c r="M87" s="29"/>
      <c r="N87" s="29"/>
      <c r="O87" s="29"/>
      <c r="P87" s="29"/>
      <c r="Q87" s="29"/>
      <c r="R87" s="29"/>
      <c r="S87" s="29"/>
    </row>
    <row r="88" spans="2:19">
      <c r="B88" s="30"/>
      <c r="C88" s="30"/>
      <c r="D88" s="30"/>
      <c r="E88" s="30"/>
      <c r="F88" s="30"/>
      <c r="G88" s="30"/>
      <c r="I88" s="29"/>
      <c r="J88" s="29"/>
      <c r="K88" s="29"/>
      <c r="L88" s="29"/>
      <c r="M88" s="29"/>
      <c r="N88" s="29"/>
      <c r="O88" s="29"/>
      <c r="P88" s="29"/>
      <c r="Q88" s="29"/>
      <c r="R88" s="29"/>
      <c r="S88" s="29"/>
    </row>
    <row r="89" spans="2:19" ht="7.5" customHeight="1">
      <c r="B89" s="30"/>
      <c r="C89" s="30"/>
      <c r="D89" s="30"/>
      <c r="E89" s="30"/>
      <c r="F89" s="30"/>
      <c r="G89" s="30"/>
      <c r="I89" s="29"/>
      <c r="J89" s="29"/>
      <c r="K89" s="29"/>
      <c r="L89" s="29"/>
      <c r="M89" s="29"/>
      <c r="N89" s="29"/>
      <c r="O89" s="29"/>
      <c r="P89" s="29"/>
      <c r="Q89" s="29"/>
      <c r="R89" s="29"/>
      <c r="S89" s="29"/>
    </row>
    <row r="90" spans="2:19" ht="15.75" customHeight="1">
      <c r="B90" s="30"/>
      <c r="C90" s="30"/>
      <c r="D90" s="30"/>
      <c r="E90" s="30"/>
      <c r="F90" s="30"/>
      <c r="G90" s="30"/>
      <c r="I90" s="29"/>
      <c r="J90" s="29"/>
      <c r="K90" s="29"/>
      <c r="L90" s="29"/>
      <c r="M90" s="29"/>
      <c r="N90" s="29"/>
      <c r="O90" s="29"/>
      <c r="P90" s="29"/>
      <c r="Q90" s="29"/>
      <c r="R90" s="29"/>
      <c r="S90" s="29"/>
    </row>
    <row r="91" spans="2:19" ht="15.75" customHeight="1">
      <c r="B91" s="30"/>
      <c r="C91" s="30"/>
      <c r="D91" s="30"/>
      <c r="E91" s="30"/>
      <c r="F91" s="30"/>
      <c r="G91" s="30"/>
      <c r="I91" s="29"/>
      <c r="J91" s="29"/>
      <c r="K91" s="29"/>
      <c r="L91" s="29"/>
      <c r="M91" s="29"/>
      <c r="N91" s="29"/>
      <c r="O91" s="29"/>
      <c r="P91" s="29"/>
      <c r="Q91" s="29"/>
      <c r="R91" s="29"/>
      <c r="S91" s="29"/>
    </row>
    <row r="92" spans="2:19" ht="30" customHeight="1">
      <c r="B92" s="30"/>
      <c r="C92" s="30"/>
      <c r="D92" s="30"/>
      <c r="E92" s="30"/>
      <c r="F92" s="30"/>
      <c r="G92" s="30"/>
      <c r="I92" s="29"/>
      <c r="J92" s="29"/>
      <c r="K92" s="29"/>
      <c r="L92" s="29"/>
      <c r="M92" s="29"/>
      <c r="N92" s="29"/>
      <c r="O92" s="29"/>
      <c r="P92" s="29"/>
      <c r="Q92" s="29"/>
      <c r="R92" s="29"/>
      <c r="S92" s="29"/>
    </row>
    <row r="93" spans="2:19">
      <c r="B93" s="30"/>
      <c r="C93" s="30"/>
      <c r="D93" s="30"/>
      <c r="E93" s="30"/>
      <c r="F93" s="30"/>
      <c r="G93" s="30"/>
      <c r="I93" s="29"/>
      <c r="J93" s="29"/>
      <c r="K93" s="29"/>
      <c r="L93" s="29"/>
      <c r="M93" s="29"/>
      <c r="N93" s="29"/>
      <c r="O93" s="29"/>
      <c r="P93" s="29"/>
      <c r="Q93" s="29"/>
      <c r="R93" s="29"/>
      <c r="S93" s="29"/>
    </row>
    <row r="94" spans="2:19">
      <c r="B94" s="30"/>
      <c r="C94" s="30"/>
      <c r="D94" s="30"/>
      <c r="E94" s="30"/>
      <c r="F94" s="30"/>
      <c r="G94" s="30"/>
      <c r="I94" s="29"/>
      <c r="J94" s="29"/>
      <c r="K94" s="29"/>
      <c r="L94" s="29"/>
      <c r="M94" s="29"/>
      <c r="N94" s="29"/>
      <c r="O94" s="29"/>
      <c r="P94" s="29"/>
      <c r="Q94" s="29"/>
      <c r="R94" s="29"/>
      <c r="S94" s="29"/>
    </row>
    <row r="95" spans="2:19">
      <c r="B95" s="30"/>
      <c r="C95" s="30"/>
      <c r="D95" s="30"/>
      <c r="E95" s="30"/>
      <c r="F95" s="30"/>
      <c r="G95" s="30"/>
      <c r="I95" s="29"/>
      <c r="J95" s="29"/>
      <c r="K95" s="29"/>
      <c r="L95" s="29"/>
      <c r="M95" s="29"/>
      <c r="N95" s="29"/>
      <c r="O95" s="29"/>
      <c r="P95" s="29"/>
      <c r="Q95" s="29"/>
      <c r="R95" s="29"/>
      <c r="S95" s="29"/>
    </row>
    <row r="96" spans="2:19">
      <c r="B96" s="30"/>
      <c r="C96" s="30"/>
      <c r="D96" s="30"/>
      <c r="E96" s="30"/>
      <c r="F96" s="30"/>
      <c r="G96" s="30"/>
      <c r="I96" s="29"/>
      <c r="J96" s="29"/>
      <c r="K96" s="29"/>
      <c r="L96" s="29"/>
      <c r="M96" s="29"/>
      <c r="N96" s="29"/>
      <c r="O96" s="29"/>
      <c r="P96" s="29"/>
      <c r="Q96" s="29"/>
      <c r="R96" s="29"/>
      <c r="S96" s="29"/>
    </row>
    <row r="97" spans="2:19">
      <c r="B97" s="30"/>
      <c r="C97" s="30"/>
      <c r="D97" s="30"/>
      <c r="E97" s="30"/>
      <c r="F97" s="30"/>
      <c r="G97" s="30"/>
      <c r="I97" s="29"/>
      <c r="J97" s="29"/>
      <c r="K97" s="29"/>
      <c r="L97" s="29"/>
      <c r="M97" s="29"/>
      <c r="N97" s="29"/>
      <c r="O97" s="29"/>
      <c r="P97" s="29"/>
      <c r="Q97" s="29"/>
      <c r="R97" s="29"/>
      <c r="S97" s="29"/>
    </row>
    <row r="98" spans="2:19">
      <c r="B98" s="30"/>
      <c r="C98" s="30"/>
      <c r="D98" s="30"/>
      <c r="E98" s="30"/>
      <c r="F98" s="30"/>
      <c r="G98" s="30"/>
      <c r="I98" s="29"/>
      <c r="J98" s="29"/>
      <c r="K98" s="29"/>
      <c r="L98" s="29"/>
      <c r="M98" s="29"/>
      <c r="N98" s="29"/>
      <c r="O98" s="29"/>
      <c r="P98" s="29"/>
      <c r="Q98" s="29"/>
      <c r="R98" s="29"/>
      <c r="S98" s="29"/>
    </row>
    <row r="99" spans="2:19">
      <c r="B99" s="30"/>
      <c r="C99" s="30"/>
      <c r="D99" s="30"/>
      <c r="E99" s="30"/>
      <c r="F99" s="30"/>
      <c r="G99" s="30"/>
      <c r="I99" s="29"/>
      <c r="J99" s="29"/>
      <c r="K99" s="29"/>
      <c r="L99" s="29"/>
      <c r="M99" s="29"/>
      <c r="N99" s="29"/>
      <c r="O99" s="29"/>
      <c r="P99" s="29"/>
      <c r="Q99" s="29"/>
      <c r="R99" s="29"/>
      <c r="S99" s="29"/>
    </row>
    <row r="100" spans="2:19">
      <c r="B100" s="30"/>
      <c r="C100" s="30"/>
      <c r="D100" s="30"/>
      <c r="E100" s="30"/>
      <c r="F100" s="30"/>
      <c r="G100" s="30"/>
      <c r="I100" s="29"/>
      <c r="J100" s="29"/>
      <c r="K100" s="29"/>
      <c r="L100" s="29"/>
      <c r="M100" s="29"/>
      <c r="N100" s="29"/>
      <c r="O100" s="29"/>
      <c r="P100" s="29"/>
      <c r="Q100" s="29"/>
      <c r="R100" s="29"/>
      <c r="S100" s="29"/>
    </row>
    <row r="101" spans="2:19">
      <c r="B101" s="30"/>
      <c r="C101" s="30"/>
      <c r="D101" s="30"/>
      <c r="E101" s="30"/>
      <c r="F101" s="30"/>
      <c r="G101" s="30"/>
      <c r="I101" s="29"/>
      <c r="J101" s="29"/>
      <c r="K101" s="29"/>
      <c r="L101" s="29"/>
      <c r="M101" s="29"/>
      <c r="N101" s="29"/>
      <c r="O101" s="29"/>
      <c r="P101" s="29"/>
      <c r="Q101" s="29"/>
      <c r="R101" s="29"/>
      <c r="S101" s="29"/>
    </row>
    <row r="102" spans="2:19">
      <c r="B102" s="30"/>
      <c r="C102" s="30"/>
      <c r="D102" s="30"/>
      <c r="E102" s="30"/>
      <c r="F102" s="30"/>
      <c r="G102" s="30"/>
      <c r="I102" s="29"/>
      <c r="J102" s="29"/>
      <c r="K102" s="29"/>
      <c r="L102" s="29"/>
      <c r="M102" s="29"/>
      <c r="N102" s="29"/>
      <c r="O102" s="29"/>
      <c r="P102" s="29"/>
      <c r="Q102" s="29"/>
      <c r="R102" s="29"/>
      <c r="S102" s="29"/>
    </row>
    <row r="103" spans="2:19">
      <c r="B103" s="30"/>
      <c r="C103" s="30"/>
      <c r="D103" s="30"/>
      <c r="E103" s="30"/>
      <c r="F103" s="30"/>
      <c r="G103" s="30"/>
      <c r="I103" s="29"/>
      <c r="J103" s="29"/>
      <c r="K103" s="29"/>
      <c r="L103" s="29"/>
      <c r="M103" s="29"/>
      <c r="N103" s="29"/>
      <c r="O103" s="29"/>
      <c r="P103" s="29"/>
      <c r="Q103" s="29"/>
      <c r="R103" s="29"/>
      <c r="S103" s="29"/>
    </row>
    <row r="104" spans="2:19">
      <c r="B104" s="30"/>
      <c r="C104" s="30"/>
      <c r="D104" s="30"/>
      <c r="E104" s="30"/>
      <c r="F104" s="30"/>
      <c r="G104" s="30"/>
      <c r="I104" s="29"/>
      <c r="J104" s="29"/>
      <c r="K104" s="29"/>
      <c r="L104" s="29"/>
      <c r="M104" s="29"/>
      <c r="N104" s="29"/>
      <c r="O104" s="29"/>
      <c r="P104" s="29"/>
      <c r="Q104" s="29"/>
      <c r="R104" s="29"/>
      <c r="S104" s="29"/>
    </row>
    <row r="105" spans="2:19" ht="3.75" customHeight="1">
      <c r="B105" s="30"/>
      <c r="C105" s="30"/>
      <c r="D105" s="30"/>
      <c r="E105" s="30"/>
      <c r="F105" s="30"/>
      <c r="G105" s="30"/>
      <c r="I105" s="29"/>
      <c r="J105" s="29"/>
      <c r="K105" s="29"/>
      <c r="L105" s="29"/>
      <c r="M105" s="29"/>
      <c r="N105" s="29"/>
      <c r="O105" s="29"/>
      <c r="P105" s="29"/>
      <c r="Q105" s="29"/>
      <c r="R105" s="29"/>
      <c r="S105" s="29"/>
    </row>
    <row r="106" spans="2:19" ht="15.75" customHeight="1">
      <c r="B106" s="30"/>
      <c r="C106" s="30"/>
      <c r="D106" s="30"/>
      <c r="E106" s="30"/>
      <c r="F106" s="30"/>
      <c r="G106" s="30"/>
      <c r="I106" s="29"/>
      <c r="J106" s="29"/>
      <c r="K106" s="29"/>
      <c r="L106" s="29"/>
      <c r="M106" s="29"/>
      <c r="N106" s="29"/>
      <c r="O106" s="29"/>
      <c r="P106" s="29"/>
      <c r="Q106" s="29"/>
      <c r="R106" s="29"/>
      <c r="S106" s="29"/>
    </row>
    <row r="107" spans="2:19" ht="15.75" customHeight="1">
      <c r="B107" s="30"/>
      <c r="C107" s="30"/>
      <c r="D107" s="30"/>
      <c r="E107" s="30"/>
      <c r="F107" s="30"/>
      <c r="G107" s="30"/>
      <c r="I107" s="29"/>
      <c r="J107" s="29"/>
      <c r="K107" s="29"/>
      <c r="L107" s="29"/>
      <c r="M107" s="29"/>
      <c r="N107" s="29"/>
      <c r="O107" s="29"/>
      <c r="P107" s="29"/>
      <c r="Q107" s="29"/>
      <c r="R107" s="29"/>
      <c r="S107" s="29"/>
    </row>
    <row r="108" spans="2:19" ht="39" customHeight="1">
      <c r="B108" s="30"/>
      <c r="C108" s="30"/>
      <c r="D108" s="30"/>
      <c r="E108" s="30"/>
      <c r="F108" s="30"/>
      <c r="G108" s="30"/>
      <c r="I108" s="29"/>
      <c r="J108" s="29"/>
      <c r="K108" s="29"/>
      <c r="L108" s="29"/>
      <c r="M108" s="29"/>
      <c r="N108" s="29"/>
      <c r="O108" s="29"/>
      <c r="P108" s="29"/>
      <c r="Q108" s="29"/>
      <c r="R108" s="29"/>
      <c r="S108" s="29"/>
    </row>
    <row r="109" spans="2:19">
      <c r="B109" s="30"/>
      <c r="C109" s="30"/>
      <c r="D109" s="30"/>
      <c r="E109" s="30"/>
      <c r="F109" s="30"/>
      <c r="G109" s="30"/>
      <c r="I109" s="29"/>
      <c r="J109" s="29"/>
      <c r="K109" s="29"/>
      <c r="L109" s="29"/>
      <c r="M109" s="29"/>
      <c r="N109" s="29"/>
      <c r="O109" s="29"/>
      <c r="P109" s="29"/>
      <c r="Q109" s="29"/>
      <c r="R109" s="29"/>
      <c r="S109" s="29"/>
    </row>
    <row r="110" spans="2:19">
      <c r="B110" s="30"/>
      <c r="C110" s="30"/>
      <c r="D110" s="30"/>
      <c r="E110" s="30"/>
      <c r="F110" s="30"/>
      <c r="G110" s="30"/>
      <c r="I110" s="29"/>
      <c r="J110" s="29"/>
      <c r="K110" s="29"/>
      <c r="L110" s="29"/>
      <c r="M110" s="29"/>
      <c r="N110" s="29"/>
      <c r="O110" s="29"/>
      <c r="P110" s="29"/>
      <c r="Q110" s="29"/>
      <c r="R110" s="29"/>
      <c r="S110" s="29"/>
    </row>
    <row r="111" spans="2:19">
      <c r="B111" s="30"/>
      <c r="C111" s="30"/>
      <c r="D111" s="30"/>
      <c r="E111" s="30"/>
      <c r="F111" s="30"/>
      <c r="G111" s="30"/>
      <c r="I111" s="29"/>
      <c r="J111" s="29"/>
      <c r="K111" s="29"/>
      <c r="L111" s="29"/>
      <c r="M111" s="29"/>
      <c r="N111" s="29"/>
      <c r="O111" s="29"/>
      <c r="P111" s="29"/>
      <c r="Q111" s="29"/>
      <c r="R111" s="29"/>
      <c r="S111" s="29"/>
    </row>
    <row r="112" spans="2:19">
      <c r="N112" s="29"/>
      <c r="O112" s="29"/>
      <c r="P112" s="29"/>
      <c r="Q112" s="29"/>
      <c r="R112" s="29"/>
      <c r="S112" s="29"/>
    </row>
    <row r="113" spans="14:19">
      <c r="N113" s="29"/>
      <c r="O113" s="29"/>
      <c r="P113" s="29"/>
      <c r="Q113" s="29"/>
      <c r="R113" s="29"/>
      <c r="S113" s="29"/>
    </row>
    <row r="114" spans="14:19">
      <c r="N114" s="29"/>
      <c r="O114" s="29"/>
      <c r="P114" s="29"/>
      <c r="Q114" s="29"/>
      <c r="R114" s="29"/>
      <c r="S114" s="29"/>
    </row>
    <row r="115" spans="14:19">
      <c r="N115" s="29"/>
      <c r="O115" s="29"/>
      <c r="P115" s="29"/>
      <c r="Q115" s="29"/>
      <c r="R115" s="29"/>
      <c r="S115" s="29"/>
    </row>
    <row r="116" spans="14:19">
      <c r="N116" s="29"/>
      <c r="O116" s="29"/>
      <c r="P116" s="29"/>
      <c r="Q116" s="29"/>
      <c r="R116" s="29"/>
      <c r="S116" s="29"/>
    </row>
    <row r="117" spans="14:19">
      <c r="N117" s="29"/>
      <c r="O117" s="29"/>
      <c r="P117" s="29"/>
      <c r="Q117" s="29"/>
      <c r="R117" s="29"/>
      <c r="S117" s="29"/>
    </row>
    <row r="118" spans="14:19">
      <c r="N118" s="29"/>
      <c r="O118" s="29"/>
      <c r="P118" s="29"/>
      <c r="Q118" s="29"/>
      <c r="R118" s="29"/>
      <c r="S118" s="29"/>
    </row>
    <row r="119" spans="14:19">
      <c r="N119" s="29"/>
      <c r="O119" s="29"/>
      <c r="P119" s="29"/>
      <c r="Q119" s="29"/>
      <c r="R119" s="29"/>
      <c r="S119" s="29"/>
    </row>
  </sheetData>
  <mergeCells count="17">
    <mergeCell ref="B11:B13"/>
    <mergeCell ref="D11:H11"/>
    <mergeCell ref="D12:D13"/>
    <mergeCell ref="E12:E13"/>
    <mergeCell ref="F12:F13"/>
    <mergeCell ref="C11:C13"/>
    <mergeCell ref="G12:G13"/>
    <mergeCell ref="H12:H13"/>
    <mergeCell ref="D16:G18"/>
    <mergeCell ref="J12:J13"/>
    <mergeCell ref="M11:M13"/>
    <mergeCell ref="I12:I13"/>
    <mergeCell ref="D2:G2"/>
    <mergeCell ref="D4:G4"/>
    <mergeCell ref="I11:L11"/>
    <mergeCell ref="K12:K13"/>
    <mergeCell ref="L12:L13"/>
  </mergeCells>
  <phoneticPr fontId="0" type="noConversion"/>
  <printOptions horizontalCentered="1"/>
  <pageMargins left="0" right="0" top="0.98425196850393704" bottom="0.98425196850393704" header="0.511811023622047" footer="0.511811023622047"/>
  <pageSetup paperSize="9" scale="67" pageOrder="overThenDown" orientation="landscape" horizontalDpi="4294967292" r:id="rId1"/>
  <headerFooter alignWithMargins="0">
    <oddFooter>&amp;C&amp;22 56</oddFooter>
  </headerFooter>
</worksheet>
</file>

<file path=xl/worksheets/sheet29.xml><?xml version="1.0" encoding="utf-8"?>
<worksheet xmlns="http://schemas.openxmlformats.org/spreadsheetml/2006/main" xmlns:r="http://schemas.openxmlformats.org/officeDocument/2006/relationships">
  <dimension ref="B1:S118"/>
  <sheetViews>
    <sheetView view="pageBreakPreview" zoomScale="65" zoomScaleSheetLayoutView="50" workbookViewId="0">
      <selection activeCell="C10" sqref="C10"/>
    </sheetView>
  </sheetViews>
  <sheetFormatPr defaultColWidth="9.33203125" defaultRowHeight="15.75"/>
  <cols>
    <col min="1" max="1" width="9.33203125" style="29"/>
    <col min="2" max="2" width="8.5" style="29" customWidth="1"/>
    <col min="3" max="3" width="34.83203125" style="29" customWidth="1"/>
    <col min="4" max="4" width="23.5" style="29" customWidth="1"/>
    <col min="5" max="5" width="19.33203125" style="29" customWidth="1"/>
    <col min="6" max="6" width="17.1640625" style="29" customWidth="1"/>
    <col min="7" max="7" width="23.83203125" style="29" customWidth="1"/>
    <col min="8" max="8" width="18.33203125" style="29" customWidth="1"/>
    <col min="9" max="9" width="14.5" style="30" customWidth="1"/>
    <col min="10" max="10" width="17.1640625" style="30" customWidth="1"/>
    <col min="11" max="11" width="16.1640625" style="30" customWidth="1"/>
    <col min="12" max="12" width="15.33203125" style="30" customWidth="1"/>
    <col min="13" max="13" width="22.33203125" style="30" customWidth="1"/>
    <col min="14" max="14" width="13.5" style="30" customWidth="1"/>
    <col min="15" max="15" width="14.1640625" style="30" customWidth="1"/>
    <col min="16" max="16" width="12.83203125" style="30" customWidth="1"/>
    <col min="17" max="17" width="17.6640625" style="30" customWidth="1"/>
    <col min="18" max="18" width="16.33203125" style="30" customWidth="1"/>
    <col min="19" max="19" width="13.5" style="30" customWidth="1"/>
    <col min="20" max="20" width="14.1640625" style="29" customWidth="1"/>
    <col min="21" max="21" width="12.83203125" style="29" customWidth="1"/>
    <col min="22" max="22" width="15.6640625" style="29" customWidth="1"/>
    <col min="23" max="23" width="14" style="29" customWidth="1"/>
    <col min="24" max="24" width="13.5" style="29" customWidth="1"/>
    <col min="25" max="25" width="14.1640625" style="29" customWidth="1"/>
    <col min="26" max="26" width="12.83203125" style="29" customWidth="1"/>
    <col min="27" max="27" width="17.6640625" style="29" customWidth="1"/>
    <col min="28" max="28" width="16.6640625" style="29" customWidth="1"/>
    <col min="29" max="29" width="13.5" style="29" customWidth="1"/>
    <col min="30" max="30" width="14.1640625" style="29" customWidth="1"/>
    <col min="31" max="31" width="12.83203125" style="29" customWidth="1"/>
    <col min="32" max="32" width="17.6640625" style="29" customWidth="1"/>
    <col min="33" max="33" width="15.5" style="29" customWidth="1"/>
    <col min="34" max="16384" width="9.33203125" style="29"/>
  </cols>
  <sheetData>
    <row r="1" spans="2:19" ht="15" customHeight="1" thickBot="1">
      <c r="B1" s="152"/>
      <c r="C1" s="152"/>
      <c r="D1" s="152"/>
      <c r="E1" s="152"/>
      <c r="F1" s="152"/>
      <c r="G1" s="152"/>
      <c r="H1" s="152"/>
      <c r="I1" s="153"/>
      <c r="J1" s="153"/>
      <c r="K1" s="153"/>
      <c r="L1" s="153"/>
      <c r="M1" s="153"/>
    </row>
    <row r="2" spans="2:19" s="1257" customFormat="1" ht="30" customHeight="1" thickBot="1">
      <c r="B2" s="1255"/>
      <c r="C2" s="1255"/>
      <c r="D2" s="1911" t="s">
        <v>276</v>
      </c>
      <c r="E2" s="1912"/>
      <c r="F2" s="1912"/>
      <c r="G2" s="1913"/>
      <c r="H2" s="1256"/>
      <c r="I2" s="1256"/>
      <c r="J2" s="1260"/>
      <c r="K2" s="1260"/>
      <c r="L2" s="1260"/>
      <c r="M2" s="1260"/>
      <c r="N2" s="1261"/>
      <c r="O2" s="1261"/>
      <c r="P2" s="1261"/>
      <c r="Q2" s="1261"/>
      <c r="R2" s="1261"/>
      <c r="S2" s="1261"/>
    </row>
    <row r="3" spans="2:19" ht="17.25" thickBot="1">
      <c r="B3" s="152"/>
      <c r="C3" s="283"/>
      <c r="D3" s="283"/>
      <c r="E3" s="283"/>
      <c r="F3" s="283"/>
      <c r="G3" s="283"/>
      <c r="H3" s="284"/>
      <c r="I3" s="284"/>
      <c r="J3" s="153"/>
      <c r="K3" s="153"/>
      <c r="L3" s="153"/>
      <c r="M3" s="153"/>
    </row>
    <row r="4" spans="2:19" s="1257" customFormat="1" ht="30" customHeight="1" thickBot="1">
      <c r="B4" s="1254"/>
      <c r="C4" s="1255"/>
      <c r="D4" s="1911" t="s">
        <v>292</v>
      </c>
      <c r="E4" s="1912"/>
      <c r="F4" s="1912"/>
      <c r="G4" s="1913"/>
      <c r="H4" s="1256"/>
      <c r="I4" s="1256"/>
      <c r="J4" s="1255"/>
      <c r="K4" s="1255"/>
      <c r="L4" s="1255"/>
      <c r="M4" s="1255"/>
    </row>
    <row r="5" spans="2:19" ht="15.75" customHeight="1">
      <c r="B5" s="269"/>
      <c r="C5" s="152"/>
      <c r="D5" s="284"/>
      <c r="E5" s="284"/>
      <c r="F5" s="284"/>
      <c r="G5" s="284"/>
      <c r="H5" s="177"/>
      <c r="I5" s="284"/>
      <c r="J5" s="152"/>
      <c r="K5" s="152"/>
      <c r="L5" s="152"/>
      <c r="M5" s="152"/>
      <c r="N5" s="29"/>
      <c r="O5" s="29"/>
      <c r="P5" s="29"/>
      <c r="Q5" s="29"/>
      <c r="R5" s="29"/>
      <c r="S5" s="29"/>
    </row>
    <row r="6" spans="2:19" ht="15.75" customHeight="1">
      <c r="B6" s="269"/>
      <c r="C6" s="152"/>
      <c r="D6" s="284"/>
      <c r="E6" s="646"/>
      <c r="F6" s="284"/>
      <c r="G6" s="284"/>
      <c r="H6" s="177"/>
      <c r="I6" s="284"/>
      <c r="J6" s="152"/>
      <c r="K6" s="152"/>
      <c r="L6" s="152"/>
      <c r="M6" s="152"/>
      <c r="N6" s="29"/>
      <c r="O6" s="29"/>
      <c r="P6" s="29"/>
      <c r="Q6" s="29"/>
      <c r="R6" s="29"/>
      <c r="S6" s="29"/>
    </row>
    <row r="7" spans="2:19" ht="18.75">
      <c r="B7" s="152"/>
      <c r="C7" s="1159" t="s">
        <v>349</v>
      </c>
      <c r="D7" s="152"/>
      <c r="E7" s="647"/>
      <c r="F7" s="648" t="s">
        <v>771</v>
      </c>
      <c r="G7" s="152"/>
      <c r="H7" s="152"/>
      <c r="I7" s="153"/>
      <c r="J7" s="153"/>
      <c r="K7" s="153"/>
      <c r="L7" s="153"/>
      <c r="M7" s="153"/>
    </row>
    <row r="8" spans="2:19" ht="18.75">
      <c r="B8" s="152"/>
      <c r="C8" s="1159" t="s">
        <v>194</v>
      </c>
      <c r="D8" s="152"/>
      <c r="E8" s="152"/>
      <c r="F8" s="648" t="s">
        <v>772</v>
      </c>
      <c r="G8" s="152"/>
      <c r="H8" s="152"/>
      <c r="I8" s="153"/>
      <c r="J8" s="153"/>
      <c r="K8" s="153"/>
      <c r="L8" s="153"/>
      <c r="M8" s="153"/>
    </row>
    <row r="9" spans="2:19" ht="15.75" customHeight="1">
      <c r="B9" s="152"/>
      <c r="C9" s="152"/>
      <c r="D9" s="152"/>
      <c r="E9" s="152"/>
      <c r="F9" s="152"/>
      <c r="G9" s="152"/>
      <c r="H9" s="152"/>
      <c r="I9" s="152"/>
      <c r="J9" s="152"/>
      <c r="K9" s="152"/>
      <c r="L9" s="152"/>
      <c r="M9" s="152"/>
      <c r="N9" s="29"/>
      <c r="O9" s="29"/>
      <c r="P9" s="29"/>
      <c r="Q9" s="29"/>
      <c r="R9" s="29"/>
      <c r="S9" s="29"/>
    </row>
    <row r="10" spans="2:19" ht="15.75" customHeight="1">
      <c r="B10" s="152"/>
      <c r="C10" s="635" t="s">
        <v>789</v>
      </c>
      <c r="D10" s="635" t="s">
        <v>77</v>
      </c>
      <c r="E10" s="152"/>
      <c r="F10" s="152"/>
      <c r="G10" s="152"/>
      <c r="H10" s="152"/>
      <c r="I10" s="176"/>
      <c r="J10" s="152"/>
      <c r="K10" s="152"/>
      <c r="L10" s="152"/>
      <c r="M10" s="152"/>
      <c r="N10" s="29"/>
      <c r="O10" s="29"/>
      <c r="P10" s="29"/>
      <c r="Q10" s="29"/>
      <c r="R10" s="29"/>
      <c r="S10" s="29"/>
    </row>
    <row r="11" spans="2:19" ht="17.25" thickBot="1">
      <c r="B11" s="152"/>
      <c r="C11" s="152"/>
      <c r="D11" s="152"/>
      <c r="E11" s="152"/>
      <c r="F11" s="152"/>
      <c r="G11" s="153"/>
      <c r="H11" s="152"/>
      <c r="I11" s="153"/>
      <c r="J11" s="153"/>
      <c r="K11" s="153"/>
      <c r="L11" s="153"/>
      <c r="M11" s="633" t="s">
        <v>804</v>
      </c>
    </row>
    <row r="12" spans="2:19" ht="22.5" customHeight="1">
      <c r="B12" s="1930" t="s">
        <v>76</v>
      </c>
      <c r="C12" s="1933" t="s">
        <v>322</v>
      </c>
      <c r="D12" s="1933" t="s">
        <v>185</v>
      </c>
      <c r="E12" s="1933"/>
      <c r="F12" s="1933"/>
      <c r="G12" s="1933"/>
      <c r="H12" s="1933"/>
      <c r="I12" s="1866" t="s">
        <v>467</v>
      </c>
      <c r="J12" s="1866"/>
      <c r="K12" s="1866"/>
      <c r="L12" s="1866"/>
      <c r="M12" s="1921" t="s">
        <v>78</v>
      </c>
      <c r="O12" s="29"/>
      <c r="P12" s="29"/>
      <c r="Q12" s="29"/>
      <c r="R12" s="29"/>
      <c r="S12" s="29"/>
    </row>
    <row r="13" spans="2:19" ht="15.75" customHeight="1">
      <c r="B13" s="1931"/>
      <c r="C13" s="1924"/>
      <c r="D13" s="1924" t="s">
        <v>1</v>
      </c>
      <c r="E13" s="1924" t="s">
        <v>16</v>
      </c>
      <c r="F13" s="1924" t="s">
        <v>2</v>
      </c>
      <c r="G13" s="1924" t="s">
        <v>3</v>
      </c>
      <c r="H13" s="1924" t="s">
        <v>4</v>
      </c>
      <c r="I13" s="1926" t="s">
        <v>18</v>
      </c>
      <c r="J13" s="1928" t="s">
        <v>11</v>
      </c>
      <c r="K13" s="1928" t="s">
        <v>12</v>
      </c>
      <c r="L13" s="1928" t="s">
        <v>13</v>
      </c>
      <c r="M13" s="1922"/>
      <c r="O13" s="29"/>
      <c r="P13" s="29"/>
      <c r="Q13" s="29"/>
      <c r="R13" s="29"/>
      <c r="S13" s="29"/>
    </row>
    <row r="14" spans="2:19" ht="46.5" customHeight="1" thickBot="1">
      <c r="B14" s="1932"/>
      <c r="C14" s="1925"/>
      <c r="D14" s="1925"/>
      <c r="E14" s="1925"/>
      <c r="F14" s="1925"/>
      <c r="G14" s="1925"/>
      <c r="H14" s="1925"/>
      <c r="I14" s="1927"/>
      <c r="J14" s="1929"/>
      <c r="K14" s="1929"/>
      <c r="L14" s="1929"/>
      <c r="M14" s="1923"/>
      <c r="N14" s="29"/>
      <c r="O14" s="29"/>
      <c r="P14" s="29"/>
      <c r="Q14" s="29"/>
      <c r="R14" s="29"/>
      <c r="S14" s="29"/>
    </row>
    <row r="15" spans="2:19" ht="20.100000000000001" customHeight="1" thickBot="1">
      <c r="B15" s="1278">
        <v>1</v>
      </c>
      <c r="C15" s="1279">
        <v>2</v>
      </c>
      <c r="D15" s="1280">
        <v>3</v>
      </c>
      <c r="E15" s="1279">
        <v>4</v>
      </c>
      <c r="F15" s="1280">
        <v>5</v>
      </c>
      <c r="G15" s="1279">
        <v>6</v>
      </c>
      <c r="H15" s="1280">
        <v>7</v>
      </c>
      <c r="I15" s="1280">
        <v>8</v>
      </c>
      <c r="J15" s="1280">
        <v>9</v>
      </c>
      <c r="K15" s="1281">
        <v>10</v>
      </c>
      <c r="L15" s="1280">
        <v>11</v>
      </c>
      <c r="M15" s="1282">
        <v>12</v>
      </c>
      <c r="N15" s="29"/>
      <c r="O15" s="29"/>
      <c r="P15" s="29"/>
      <c r="Q15" s="29"/>
      <c r="R15" s="29"/>
      <c r="S15" s="29"/>
    </row>
    <row r="16" spans="2:19" ht="54.75" customHeight="1" thickBot="1">
      <c r="B16" s="1250" t="s">
        <v>765</v>
      </c>
      <c r="C16" s="697" t="s">
        <v>765</v>
      </c>
      <c r="D16" s="698" t="s">
        <v>765</v>
      </c>
      <c r="E16" s="1258" t="s">
        <v>765</v>
      </c>
      <c r="F16" s="1258" t="s">
        <v>765</v>
      </c>
      <c r="G16" s="698" t="s">
        <v>765</v>
      </c>
      <c r="H16" s="1258" t="s">
        <v>765</v>
      </c>
      <c r="I16" s="1258" t="s">
        <v>765</v>
      </c>
      <c r="J16" s="1258" t="s">
        <v>765</v>
      </c>
      <c r="K16" s="1258" t="s">
        <v>765</v>
      </c>
      <c r="L16" s="1258" t="s">
        <v>765</v>
      </c>
      <c r="M16" s="1259" t="s">
        <v>765</v>
      </c>
      <c r="O16" s="29"/>
      <c r="P16" s="29"/>
      <c r="Q16" s="29"/>
      <c r="R16" s="29"/>
      <c r="S16" s="29"/>
    </row>
    <row r="17" spans="2:19" ht="20.100000000000001" customHeight="1">
      <c r="B17" s="152"/>
      <c r="C17" s="285"/>
      <c r="D17" s="1693"/>
      <c r="E17" s="1693"/>
      <c r="F17" s="1693"/>
      <c r="G17" s="1693"/>
      <c r="H17" s="153"/>
      <c r="I17" s="285"/>
      <c r="J17" s="153"/>
      <c r="K17" s="153"/>
      <c r="L17" s="153"/>
      <c r="M17" s="153"/>
      <c r="O17" s="29"/>
      <c r="P17" s="29"/>
      <c r="Q17" s="29"/>
      <c r="R17" s="29"/>
      <c r="S17" s="29"/>
    </row>
    <row r="18" spans="2:19" ht="20.100000000000001" customHeight="1">
      <c r="B18" s="153"/>
      <c r="C18" s="153"/>
      <c r="D18" s="1693"/>
      <c r="E18" s="1693"/>
      <c r="F18" s="1693"/>
      <c r="G18" s="1693"/>
      <c r="H18" s="152"/>
      <c r="I18" s="152"/>
      <c r="J18" s="152"/>
      <c r="K18" s="152"/>
      <c r="L18" s="152"/>
      <c r="M18" s="152"/>
      <c r="O18" s="29"/>
      <c r="P18" s="29"/>
      <c r="Q18" s="29"/>
      <c r="R18" s="29"/>
      <c r="S18" s="29"/>
    </row>
    <row r="19" spans="2:19" ht="20.100000000000001" customHeight="1">
      <c r="B19" s="153"/>
      <c r="C19" s="153"/>
      <c r="D19" s="1693"/>
      <c r="E19" s="1693"/>
      <c r="F19" s="1693"/>
      <c r="G19" s="1693"/>
      <c r="H19" s="152"/>
      <c r="I19" s="152"/>
      <c r="J19" s="152"/>
      <c r="K19" s="152"/>
      <c r="L19" s="152"/>
      <c r="M19" s="152"/>
      <c r="O19" s="29"/>
      <c r="P19" s="29"/>
      <c r="Q19" s="29"/>
      <c r="R19" s="29"/>
      <c r="S19" s="29"/>
    </row>
    <row r="20" spans="2:19" ht="20.100000000000001" customHeight="1">
      <c r="B20" s="153"/>
      <c r="C20" s="125"/>
      <c r="D20" s="153"/>
      <c r="E20" s="153"/>
      <c r="F20" s="153"/>
      <c r="G20" s="153"/>
      <c r="H20" s="152"/>
      <c r="I20" s="152"/>
      <c r="J20" s="152"/>
      <c r="K20" s="152"/>
      <c r="L20" s="152"/>
      <c r="M20" s="152"/>
      <c r="O20" s="29"/>
      <c r="P20" s="29"/>
      <c r="Q20" s="29"/>
      <c r="R20" s="29"/>
      <c r="S20" s="29"/>
    </row>
    <row r="21" spans="2:19" ht="20.100000000000001" customHeight="1">
      <c r="B21" s="30"/>
      <c r="C21" s="30"/>
      <c r="D21" s="30"/>
      <c r="E21" s="30"/>
      <c r="F21" s="30"/>
      <c r="G21" s="30"/>
      <c r="I21" s="29"/>
      <c r="J21" s="29"/>
      <c r="K21" s="29"/>
      <c r="L21" s="29"/>
      <c r="M21" s="29"/>
      <c r="O21" s="29"/>
      <c r="P21" s="29"/>
      <c r="Q21" s="29"/>
      <c r="R21" s="29"/>
      <c r="S21" s="29"/>
    </row>
    <row r="22" spans="2:19" ht="20.100000000000001" customHeight="1">
      <c r="B22" s="30"/>
      <c r="C22" s="30"/>
      <c r="D22" s="30"/>
      <c r="E22" s="30"/>
      <c r="F22" s="30"/>
      <c r="G22" s="30"/>
      <c r="I22" s="29"/>
      <c r="J22" s="29"/>
      <c r="K22" s="29"/>
      <c r="L22" s="29"/>
      <c r="M22" s="29"/>
      <c r="O22" s="29"/>
      <c r="P22" s="29"/>
      <c r="Q22" s="29"/>
      <c r="R22" s="29"/>
      <c r="S22" s="29"/>
    </row>
    <row r="23" spans="2:19">
      <c r="B23" s="30"/>
      <c r="C23" s="30"/>
      <c r="D23" s="30"/>
      <c r="E23" s="30"/>
      <c r="F23" s="30"/>
      <c r="G23" s="30"/>
      <c r="I23" s="29"/>
      <c r="J23" s="29"/>
      <c r="K23" s="29"/>
      <c r="L23" s="29"/>
      <c r="M23" s="29"/>
    </row>
    <row r="24" spans="2:19" ht="8.25" customHeight="1">
      <c r="B24" s="30"/>
      <c r="C24" s="30"/>
      <c r="D24" s="30"/>
      <c r="E24" s="30"/>
      <c r="F24" s="30"/>
      <c r="G24" s="30"/>
      <c r="I24" s="29"/>
      <c r="J24" s="29"/>
      <c r="K24" s="29"/>
      <c r="L24" s="29"/>
      <c r="M24" s="29"/>
      <c r="N24" s="29"/>
      <c r="O24" s="29"/>
      <c r="P24" s="29"/>
      <c r="Q24" s="29"/>
      <c r="R24" s="29"/>
      <c r="S24" s="29"/>
    </row>
    <row r="25" spans="2:19" ht="15.75" customHeight="1">
      <c r="B25" s="30"/>
      <c r="C25" s="30"/>
      <c r="D25" s="30"/>
      <c r="E25" s="30"/>
      <c r="F25" s="30"/>
      <c r="G25" s="30"/>
      <c r="I25" s="29"/>
      <c r="J25" s="29"/>
      <c r="K25" s="29"/>
      <c r="L25" s="29"/>
      <c r="M25" s="29"/>
      <c r="N25" s="29"/>
      <c r="O25" s="29"/>
      <c r="P25" s="29"/>
      <c r="Q25" s="29"/>
      <c r="R25" s="29"/>
      <c r="S25" s="29"/>
    </row>
    <row r="26" spans="2:19" ht="15.75" customHeight="1">
      <c r="B26" s="30"/>
      <c r="C26" s="30"/>
      <c r="D26" s="30"/>
      <c r="E26" s="30"/>
      <c r="F26" s="30"/>
      <c r="G26" s="30"/>
      <c r="I26" s="29"/>
      <c r="J26" s="29"/>
      <c r="K26" s="29"/>
      <c r="L26" s="29"/>
      <c r="M26" s="29"/>
      <c r="N26" s="29"/>
      <c r="O26" s="29"/>
      <c r="P26" s="29"/>
      <c r="Q26" s="29"/>
      <c r="R26" s="29"/>
      <c r="S26" s="29"/>
    </row>
    <row r="27" spans="2:19" ht="29.25" customHeight="1">
      <c r="B27" s="30"/>
      <c r="C27" s="30"/>
      <c r="D27" s="30"/>
      <c r="E27" s="30"/>
      <c r="F27" s="30"/>
      <c r="G27" s="30"/>
      <c r="I27" s="29"/>
      <c r="J27" s="29"/>
      <c r="K27" s="29"/>
      <c r="L27" s="29"/>
      <c r="M27" s="29"/>
      <c r="N27" s="29"/>
      <c r="O27" s="29"/>
      <c r="P27" s="29"/>
      <c r="Q27" s="29"/>
      <c r="R27" s="29"/>
      <c r="S27" s="29"/>
    </row>
    <row r="28" spans="2:19">
      <c r="B28" s="30"/>
      <c r="C28" s="30"/>
      <c r="D28" s="30"/>
      <c r="E28" s="30"/>
      <c r="F28" s="30"/>
      <c r="G28" s="30"/>
      <c r="I28" s="29"/>
      <c r="J28" s="29"/>
      <c r="K28" s="29"/>
      <c r="L28" s="29"/>
      <c r="M28" s="29"/>
      <c r="N28" s="29"/>
      <c r="O28" s="29"/>
      <c r="P28" s="29"/>
      <c r="Q28" s="29"/>
      <c r="R28" s="29"/>
      <c r="S28" s="29"/>
    </row>
    <row r="29" spans="2:19">
      <c r="B29" s="30"/>
      <c r="C29" s="30"/>
      <c r="D29" s="30"/>
      <c r="E29" s="30"/>
      <c r="F29" s="30"/>
      <c r="G29" s="30"/>
      <c r="I29" s="29"/>
      <c r="J29" s="29"/>
      <c r="K29" s="29"/>
      <c r="L29" s="29"/>
      <c r="M29" s="29"/>
      <c r="N29" s="29"/>
      <c r="O29" s="29"/>
      <c r="P29" s="29"/>
      <c r="Q29" s="29"/>
      <c r="R29" s="29"/>
      <c r="S29" s="29"/>
    </row>
    <row r="30" spans="2:19">
      <c r="B30" s="30"/>
      <c r="C30" s="30"/>
      <c r="D30" s="30"/>
      <c r="E30" s="30"/>
      <c r="F30" s="30"/>
      <c r="G30" s="30"/>
      <c r="I30" s="29"/>
      <c r="J30" s="29"/>
      <c r="K30" s="29"/>
      <c r="L30" s="29"/>
      <c r="M30" s="29"/>
      <c r="N30" s="29"/>
      <c r="O30" s="29"/>
      <c r="P30" s="29"/>
      <c r="Q30" s="29"/>
      <c r="R30" s="29"/>
      <c r="S30" s="29"/>
    </row>
    <row r="31" spans="2:19">
      <c r="B31" s="30"/>
      <c r="C31" s="30"/>
      <c r="D31" s="30"/>
      <c r="E31" s="30"/>
      <c r="F31" s="30"/>
      <c r="G31" s="30"/>
      <c r="I31" s="29"/>
      <c r="J31" s="29"/>
      <c r="K31" s="29"/>
      <c r="L31" s="29"/>
      <c r="M31" s="29"/>
      <c r="N31" s="29"/>
      <c r="O31" s="29"/>
      <c r="P31" s="29"/>
      <c r="Q31" s="29"/>
      <c r="R31" s="29"/>
      <c r="S31" s="29"/>
    </row>
    <row r="32" spans="2:19">
      <c r="B32" s="30"/>
      <c r="C32" s="30"/>
      <c r="D32" s="30"/>
      <c r="E32" s="30"/>
      <c r="F32" s="30"/>
      <c r="G32" s="30"/>
      <c r="I32" s="29"/>
      <c r="J32" s="29"/>
      <c r="K32" s="29"/>
      <c r="L32" s="29"/>
      <c r="M32" s="29"/>
      <c r="N32" s="29"/>
      <c r="O32" s="29"/>
      <c r="P32" s="29"/>
      <c r="Q32" s="29"/>
      <c r="R32" s="29"/>
      <c r="S32" s="29"/>
    </row>
    <row r="33" spans="2:19">
      <c r="B33" s="30"/>
      <c r="C33" s="30"/>
      <c r="D33" s="30"/>
      <c r="E33" s="30"/>
      <c r="F33" s="30"/>
      <c r="G33" s="30"/>
      <c r="I33" s="29"/>
      <c r="J33" s="29"/>
      <c r="K33" s="29"/>
      <c r="L33" s="29"/>
      <c r="M33" s="29"/>
      <c r="N33" s="29"/>
      <c r="O33" s="29"/>
      <c r="P33" s="29"/>
      <c r="Q33" s="29"/>
      <c r="R33" s="29"/>
      <c r="S33" s="29"/>
    </row>
    <row r="34" spans="2:19">
      <c r="B34" s="30"/>
      <c r="C34" s="30"/>
      <c r="D34" s="30"/>
      <c r="E34" s="30"/>
      <c r="F34" s="30"/>
      <c r="G34" s="30"/>
      <c r="I34" s="29"/>
      <c r="J34" s="29"/>
      <c r="K34" s="29"/>
      <c r="L34" s="29"/>
      <c r="M34" s="29"/>
      <c r="N34" s="29"/>
      <c r="O34" s="29"/>
      <c r="P34" s="29"/>
      <c r="Q34" s="29"/>
      <c r="R34" s="29"/>
      <c r="S34" s="29"/>
    </row>
    <row r="35" spans="2:19">
      <c r="B35" s="30"/>
      <c r="C35" s="30"/>
      <c r="D35" s="30"/>
      <c r="E35" s="30"/>
      <c r="F35" s="30"/>
      <c r="G35" s="30"/>
      <c r="I35" s="29"/>
      <c r="J35" s="29"/>
      <c r="K35" s="29"/>
      <c r="L35" s="29"/>
      <c r="M35" s="29"/>
      <c r="N35" s="29"/>
      <c r="O35" s="29"/>
      <c r="P35" s="29"/>
      <c r="Q35" s="29"/>
      <c r="R35" s="29"/>
      <c r="S35" s="29"/>
    </row>
    <row r="36" spans="2:19">
      <c r="B36" s="30"/>
      <c r="C36" s="30"/>
      <c r="D36" s="30"/>
      <c r="E36" s="30"/>
      <c r="F36" s="30"/>
      <c r="G36" s="30"/>
      <c r="I36" s="29"/>
      <c r="J36" s="29"/>
      <c r="K36" s="29"/>
      <c r="L36" s="29"/>
      <c r="M36" s="29"/>
      <c r="N36" s="29"/>
      <c r="O36" s="29"/>
      <c r="P36" s="29"/>
      <c r="Q36" s="29"/>
      <c r="R36" s="29"/>
      <c r="S36" s="29"/>
    </row>
    <row r="37" spans="2:19">
      <c r="B37" s="30"/>
      <c r="C37" s="30"/>
      <c r="D37" s="30"/>
      <c r="E37" s="30"/>
      <c r="F37" s="30"/>
      <c r="G37" s="30"/>
      <c r="I37" s="29"/>
      <c r="J37" s="29"/>
      <c r="K37" s="29"/>
      <c r="L37" s="29"/>
      <c r="M37" s="29"/>
      <c r="N37" s="29"/>
      <c r="O37" s="29"/>
      <c r="P37" s="29"/>
      <c r="Q37" s="29"/>
      <c r="R37" s="29"/>
      <c r="S37" s="29"/>
    </row>
    <row r="38" spans="2:19" ht="9" customHeight="1">
      <c r="B38" s="30"/>
      <c r="C38" s="30"/>
      <c r="D38" s="30"/>
      <c r="E38" s="30"/>
      <c r="F38" s="30"/>
      <c r="G38" s="30"/>
      <c r="I38" s="29"/>
      <c r="J38" s="29"/>
      <c r="K38" s="29"/>
      <c r="L38" s="29"/>
      <c r="M38" s="29"/>
      <c r="N38" s="29"/>
      <c r="O38" s="29"/>
      <c r="P38" s="29"/>
      <c r="Q38" s="29"/>
      <c r="R38" s="29"/>
      <c r="S38" s="29"/>
    </row>
    <row r="39" spans="2:19">
      <c r="B39" s="30"/>
      <c r="C39" s="30"/>
      <c r="D39" s="30"/>
      <c r="E39" s="30"/>
      <c r="F39" s="30"/>
      <c r="G39" s="30"/>
      <c r="I39" s="29"/>
      <c r="J39" s="29"/>
      <c r="K39" s="29"/>
      <c r="L39" s="29"/>
      <c r="M39" s="29"/>
      <c r="N39" s="29"/>
      <c r="O39" s="29"/>
      <c r="P39" s="29"/>
      <c r="Q39" s="29"/>
      <c r="R39" s="29"/>
      <c r="S39" s="29"/>
    </row>
    <row r="40" spans="2:19" ht="6" customHeight="1">
      <c r="B40" s="30"/>
      <c r="C40" s="30"/>
      <c r="D40" s="30"/>
      <c r="E40" s="30"/>
      <c r="F40" s="30"/>
      <c r="G40" s="30"/>
      <c r="I40" s="29"/>
      <c r="J40" s="29"/>
      <c r="K40" s="29"/>
      <c r="L40" s="29"/>
      <c r="M40" s="29"/>
      <c r="N40" s="29"/>
      <c r="O40" s="29"/>
      <c r="P40" s="29"/>
      <c r="Q40" s="29"/>
      <c r="R40" s="29"/>
      <c r="S40" s="29"/>
    </row>
    <row r="41" spans="2:19" ht="15.75" customHeight="1">
      <c r="B41" s="30"/>
      <c r="C41" s="30"/>
      <c r="D41" s="30"/>
      <c r="E41" s="30"/>
      <c r="F41" s="30"/>
      <c r="G41" s="30"/>
      <c r="I41" s="29"/>
      <c r="J41" s="29"/>
      <c r="K41" s="29"/>
      <c r="L41" s="29"/>
      <c r="M41" s="29"/>
      <c r="N41" s="29"/>
      <c r="O41" s="29"/>
      <c r="P41" s="29"/>
      <c r="Q41" s="29"/>
      <c r="R41" s="29"/>
      <c r="S41" s="29"/>
    </row>
    <row r="42" spans="2:19" ht="15.75" customHeight="1">
      <c r="B42" s="30"/>
      <c r="C42" s="30"/>
      <c r="D42" s="30"/>
      <c r="E42" s="30"/>
      <c r="F42" s="30"/>
      <c r="G42" s="30"/>
      <c r="I42" s="29"/>
      <c r="J42" s="29"/>
      <c r="K42" s="29"/>
      <c r="L42" s="29"/>
      <c r="M42" s="29"/>
      <c r="N42" s="29"/>
      <c r="O42" s="29"/>
      <c r="P42" s="29"/>
      <c r="Q42" s="29"/>
      <c r="R42" s="29"/>
      <c r="S42" s="29"/>
    </row>
    <row r="43" spans="2:19" ht="28.5" customHeight="1">
      <c r="B43" s="30"/>
      <c r="C43" s="30"/>
      <c r="D43" s="30"/>
      <c r="E43" s="30"/>
      <c r="F43" s="30"/>
      <c r="G43" s="30"/>
      <c r="I43" s="29"/>
      <c r="J43" s="29"/>
      <c r="K43" s="29"/>
      <c r="L43" s="29"/>
      <c r="M43" s="29"/>
      <c r="N43" s="29"/>
      <c r="O43" s="29"/>
      <c r="P43" s="29"/>
      <c r="Q43" s="29"/>
      <c r="R43" s="29"/>
      <c r="S43" s="29"/>
    </row>
    <row r="44" spans="2:19">
      <c r="B44" s="30"/>
      <c r="C44" s="30"/>
      <c r="D44" s="30"/>
      <c r="E44" s="30"/>
      <c r="F44" s="30"/>
      <c r="G44" s="30"/>
      <c r="I44" s="29"/>
      <c r="J44" s="29"/>
      <c r="K44" s="29"/>
      <c r="L44" s="29"/>
      <c r="M44" s="29"/>
      <c r="N44" s="29"/>
      <c r="O44" s="29"/>
      <c r="P44" s="29"/>
      <c r="Q44" s="29"/>
      <c r="R44" s="29"/>
      <c r="S44" s="29"/>
    </row>
    <row r="45" spans="2:19">
      <c r="B45" s="30"/>
      <c r="C45" s="30"/>
      <c r="D45" s="30"/>
      <c r="E45" s="30"/>
      <c r="F45" s="30"/>
      <c r="G45" s="30"/>
      <c r="I45" s="29"/>
      <c r="J45" s="29"/>
      <c r="K45" s="29"/>
      <c r="L45" s="29"/>
      <c r="M45" s="29"/>
      <c r="N45" s="29"/>
      <c r="O45" s="29"/>
      <c r="P45" s="29"/>
      <c r="Q45" s="29"/>
      <c r="R45" s="29"/>
      <c r="S45" s="29"/>
    </row>
    <row r="46" spans="2:19">
      <c r="B46" s="30"/>
      <c r="C46" s="30"/>
      <c r="D46" s="30"/>
      <c r="E46" s="30"/>
      <c r="F46" s="30"/>
      <c r="G46" s="30"/>
      <c r="I46" s="29"/>
      <c r="J46" s="29"/>
      <c r="K46" s="29"/>
      <c r="L46" s="29"/>
      <c r="M46" s="29"/>
      <c r="N46" s="29"/>
      <c r="O46" s="29"/>
      <c r="P46" s="29"/>
      <c r="Q46" s="29"/>
      <c r="R46" s="29"/>
      <c r="S46" s="29"/>
    </row>
    <row r="47" spans="2:19">
      <c r="B47" s="30"/>
      <c r="C47" s="30"/>
      <c r="D47" s="30"/>
      <c r="E47" s="30"/>
      <c r="F47" s="30"/>
      <c r="G47" s="30"/>
      <c r="I47" s="29"/>
      <c r="J47" s="29"/>
      <c r="K47" s="29"/>
      <c r="L47" s="29"/>
      <c r="M47" s="29"/>
      <c r="N47" s="29"/>
      <c r="O47" s="29"/>
      <c r="P47" s="29"/>
      <c r="Q47" s="29"/>
      <c r="R47" s="29"/>
      <c r="S47" s="29"/>
    </row>
    <row r="48" spans="2:19">
      <c r="B48" s="30"/>
      <c r="C48" s="30"/>
      <c r="D48" s="30"/>
      <c r="E48" s="30"/>
      <c r="F48" s="30"/>
      <c r="G48" s="30"/>
      <c r="I48" s="29"/>
      <c r="J48" s="29"/>
      <c r="K48" s="29"/>
      <c r="L48" s="29"/>
      <c r="M48" s="29"/>
      <c r="N48" s="29"/>
      <c r="O48" s="29"/>
      <c r="P48" s="29"/>
      <c r="Q48" s="29"/>
      <c r="R48" s="29"/>
      <c r="S48" s="29"/>
    </row>
    <row r="49" spans="2:19">
      <c r="B49" s="30"/>
      <c r="C49" s="30"/>
      <c r="D49" s="30"/>
      <c r="E49" s="30"/>
      <c r="F49" s="30"/>
      <c r="G49" s="30"/>
      <c r="I49" s="29"/>
      <c r="J49" s="29"/>
      <c r="K49" s="29"/>
      <c r="L49" s="29"/>
      <c r="M49" s="29"/>
      <c r="N49" s="29"/>
      <c r="O49" s="29"/>
      <c r="P49" s="29"/>
      <c r="Q49" s="29"/>
      <c r="R49" s="29"/>
      <c r="S49" s="29"/>
    </row>
    <row r="50" spans="2:19">
      <c r="B50" s="30"/>
      <c r="C50" s="30"/>
      <c r="D50" s="30"/>
      <c r="E50" s="30"/>
      <c r="F50" s="30"/>
      <c r="G50" s="30"/>
      <c r="I50" s="29"/>
      <c r="J50" s="29"/>
      <c r="K50" s="29"/>
      <c r="L50" s="29"/>
      <c r="M50" s="29"/>
      <c r="N50" s="29"/>
      <c r="O50" s="29"/>
      <c r="P50" s="29"/>
      <c r="Q50" s="29"/>
      <c r="R50" s="29"/>
      <c r="S50" s="29"/>
    </row>
    <row r="51" spans="2:19">
      <c r="B51" s="30"/>
      <c r="C51" s="30"/>
      <c r="D51" s="30"/>
      <c r="E51" s="30"/>
      <c r="F51" s="30"/>
      <c r="G51" s="30"/>
      <c r="I51" s="29"/>
      <c r="J51" s="29"/>
      <c r="K51" s="29"/>
      <c r="L51" s="29"/>
      <c r="M51" s="29"/>
      <c r="N51" s="29"/>
      <c r="O51" s="29"/>
      <c r="P51" s="29"/>
      <c r="Q51" s="29"/>
      <c r="R51" s="29"/>
      <c r="S51" s="29"/>
    </row>
    <row r="52" spans="2:19">
      <c r="B52" s="30"/>
      <c r="C52" s="30"/>
      <c r="D52" s="30"/>
      <c r="E52" s="30"/>
      <c r="F52" s="30"/>
      <c r="G52" s="30"/>
      <c r="I52" s="29"/>
      <c r="J52" s="29"/>
      <c r="K52" s="29"/>
      <c r="L52" s="29"/>
      <c r="M52" s="29"/>
      <c r="N52" s="29"/>
      <c r="O52" s="29"/>
      <c r="P52" s="29"/>
      <c r="Q52" s="29"/>
      <c r="R52" s="29"/>
      <c r="S52" s="29"/>
    </row>
    <row r="53" spans="2:19">
      <c r="B53" s="30"/>
      <c r="C53" s="30"/>
      <c r="D53" s="30"/>
      <c r="E53" s="30"/>
      <c r="F53" s="30"/>
      <c r="G53" s="30"/>
      <c r="I53" s="29"/>
      <c r="J53" s="29"/>
      <c r="K53" s="29"/>
      <c r="L53" s="29"/>
      <c r="M53" s="29"/>
      <c r="N53" s="29"/>
      <c r="O53" s="29"/>
      <c r="P53" s="29"/>
      <c r="Q53" s="29"/>
      <c r="R53" s="29"/>
      <c r="S53" s="29"/>
    </row>
    <row r="54" spans="2:19">
      <c r="B54" s="30"/>
      <c r="C54" s="30"/>
      <c r="D54" s="30"/>
      <c r="E54" s="30"/>
      <c r="F54" s="30"/>
      <c r="G54" s="30"/>
      <c r="I54" s="29"/>
      <c r="J54" s="29"/>
      <c r="K54" s="29"/>
      <c r="L54" s="29"/>
      <c r="M54" s="29"/>
      <c r="N54" s="29"/>
      <c r="O54" s="29"/>
      <c r="P54" s="29"/>
      <c r="Q54" s="29"/>
      <c r="R54" s="29"/>
      <c r="S54" s="29"/>
    </row>
    <row r="55" spans="2:19">
      <c r="B55" s="30"/>
      <c r="C55" s="30"/>
      <c r="D55" s="30"/>
      <c r="E55" s="30"/>
      <c r="F55" s="30"/>
      <c r="G55" s="30"/>
      <c r="I55" s="29"/>
      <c r="J55" s="29"/>
      <c r="K55" s="29"/>
      <c r="L55" s="29"/>
      <c r="M55" s="29"/>
      <c r="N55" s="29"/>
      <c r="O55" s="29"/>
      <c r="P55" s="29"/>
      <c r="Q55" s="29"/>
      <c r="R55" s="29"/>
      <c r="S55" s="29"/>
    </row>
    <row r="56" spans="2:19" ht="5.25" customHeight="1">
      <c r="B56" s="30"/>
      <c r="C56" s="30"/>
      <c r="D56" s="30"/>
      <c r="E56" s="30"/>
      <c r="F56" s="30"/>
      <c r="G56" s="30"/>
      <c r="I56" s="29"/>
      <c r="J56" s="29"/>
      <c r="K56" s="29"/>
      <c r="L56" s="29"/>
      <c r="M56" s="29"/>
      <c r="N56" s="29"/>
      <c r="O56" s="29"/>
      <c r="P56" s="29"/>
      <c r="Q56" s="29"/>
      <c r="R56" s="29"/>
      <c r="S56" s="29"/>
    </row>
    <row r="57" spans="2:19" ht="15.75" customHeight="1">
      <c r="B57" s="30"/>
      <c r="C57" s="30"/>
      <c r="D57" s="30"/>
      <c r="E57" s="30"/>
      <c r="F57" s="30"/>
      <c r="G57" s="30"/>
      <c r="I57" s="29"/>
      <c r="J57" s="29"/>
      <c r="K57" s="29"/>
      <c r="L57" s="29"/>
      <c r="M57" s="29"/>
      <c r="N57" s="29"/>
      <c r="O57" s="29"/>
      <c r="P57" s="29"/>
      <c r="Q57" s="29"/>
      <c r="R57" s="29"/>
      <c r="S57" s="29"/>
    </row>
    <row r="58" spans="2:19" ht="15.75" customHeight="1">
      <c r="B58" s="30"/>
      <c r="C58" s="30"/>
      <c r="D58" s="30"/>
      <c r="E58" s="30"/>
      <c r="F58" s="30"/>
      <c r="G58" s="30"/>
      <c r="I58" s="29"/>
      <c r="J58" s="29"/>
      <c r="K58" s="29"/>
      <c r="L58" s="29"/>
      <c r="M58" s="29"/>
      <c r="N58" s="29"/>
      <c r="O58" s="29"/>
      <c r="P58" s="29"/>
      <c r="Q58" s="29"/>
      <c r="R58" s="29"/>
      <c r="S58" s="29"/>
    </row>
    <row r="59" spans="2:19" ht="27.75" customHeight="1">
      <c r="B59" s="30"/>
      <c r="C59" s="30"/>
      <c r="D59" s="30"/>
      <c r="E59" s="30"/>
      <c r="F59" s="30"/>
      <c r="G59" s="30"/>
      <c r="I59" s="29"/>
      <c r="J59" s="29"/>
      <c r="K59" s="29"/>
      <c r="L59" s="29"/>
      <c r="M59" s="29"/>
      <c r="N59" s="29"/>
      <c r="O59" s="29"/>
      <c r="P59" s="29"/>
      <c r="Q59" s="29"/>
      <c r="R59" s="29"/>
      <c r="S59" s="29"/>
    </row>
    <row r="60" spans="2:19">
      <c r="B60" s="30"/>
      <c r="C60" s="30"/>
      <c r="D60" s="30"/>
      <c r="E60" s="30"/>
      <c r="F60" s="30"/>
      <c r="G60" s="30"/>
      <c r="I60" s="29"/>
      <c r="J60" s="29"/>
      <c r="K60" s="29"/>
      <c r="L60" s="29"/>
      <c r="M60" s="29"/>
      <c r="N60" s="29"/>
      <c r="O60" s="29"/>
      <c r="P60" s="29"/>
      <c r="Q60" s="29"/>
      <c r="R60" s="29"/>
      <c r="S60" s="29"/>
    </row>
    <row r="61" spans="2:19">
      <c r="B61" s="30"/>
      <c r="C61" s="30"/>
      <c r="D61" s="30"/>
      <c r="E61" s="30"/>
      <c r="F61" s="30"/>
      <c r="G61" s="30"/>
      <c r="I61" s="29"/>
      <c r="J61" s="29"/>
      <c r="K61" s="29"/>
      <c r="L61" s="29"/>
      <c r="M61" s="29"/>
      <c r="N61" s="29"/>
      <c r="O61" s="29"/>
      <c r="P61" s="29"/>
      <c r="Q61" s="29"/>
      <c r="R61" s="29"/>
      <c r="S61" s="29"/>
    </row>
    <row r="62" spans="2:19">
      <c r="B62" s="30"/>
      <c r="C62" s="30"/>
      <c r="D62" s="30"/>
      <c r="E62" s="30"/>
      <c r="F62" s="30"/>
      <c r="G62" s="30"/>
      <c r="I62" s="29"/>
      <c r="J62" s="29"/>
      <c r="K62" s="29"/>
      <c r="L62" s="29"/>
      <c r="M62" s="29"/>
      <c r="N62" s="29"/>
      <c r="O62" s="29"/>
      <c r="P62" s="29"/>
      <c r="Q62" s="29"/>
      <c r="R62" s="29"/>
      <c r="S62" s="29"/>
    </row>
    <row r="63" spans="2:19">
      <c r="B63" s="30"/>
      <c r="C63" s="30"/>
      <c r="D63" s="30"/>
      <c r="E63" s="30"/>
      <c r="F63" s="30"/>
      <c r="G63" s="30"/>
      <c r="I63" s="29"/>
      <c r="J63" s="29"/>
      <c r="K63" s="29"/>
      <c r="L63" s="29"/>
      <c r="M63" s="29"/>
      <c r="N63" s="29"/>
      <c r="O63" s="29"/>
      <c r="P63" s="29"/>
      <c r="Q63" s="29"/>
      <c r="R63" s="29"/>
      <c r="S63" s="29"/>
    </row>
    <row r="64" spans="2:19">
      <c r="B64" s="30"/>
      <c r="C64" s="30"/>
      <c r="D64" s="30"/>
      <c r="E64" s="30"/>
      <c r="F64" s="30"/>
      <c r="G64" s="30"/>
      <c r="I64" s="29"/>
      <c r="J64" s="29"/>
      <c r="K64" s="29"/>
      <c r="L64" s="29"/>
      <c r="M64" s="29"/>
      <c r="N64" s="29"/>
      <c r="O64" s="29"/>
      <c r="P64" s="29"/>
      <c r="Q64" s="29"/>
      <c r="R64" s="29"/>
      <c r="S64" s="29"/>
    </row>
    <row r="65" spans="2:19">
      <c r="B65" s="30"/>
      <c r="C65" s="30"/>
      <c r="D65" s="30"/>
      <c r="E65" s="30"/>
      <c r="F65" s="30"/>
      <c r="G65" s="30"/>
      <c r="I65" s="29"/>
      <c r="J65" s="29"/>
      <c r="K65" s="29"/>
      <c r="L65" s="29"/>
      <c r="M65" s="29"/>
      <c r="N65" s="29"/>
      <c r="O65" s="29"/>
      <c r="P65" s="29"/>
      <c r="Q65" s="29"/>
      <c r="R65" s="29"/>
      <c r="S65" s="29"/>
    </row>
    <row r="66" spans="2:19">
      <c r="B66" s="30"/>
      <c r="C66" s="30"/>
      <c r="D66" s="30"/>
      <c r="E66" s="30"/>
      <c r="F66" s="30"/>
      <c r="G66" s="30"/>
      <c r="I66" s="29"/>
      <c r="J66" s="29"/>
      <c r="K66" s="29"/>
      <c r="L66" s="29"/>
      <c r="M66" s="29"/>
      <c r="N66" s="29"/>
      <c r="O66" s="29"/>
      <c r="P66" s="29"/>
      <c r="Q66" s="29"/>
      <c r="R66" s="29"/>
      <c r="S66" s="29"/>
    </row>
    <row r="67" spans="2:19">
      <c r="B67" s="30"/>
      <c r="C67" s="30"/>
      <c r="D67" s="30"/>
      <c r="E67" s="30"/>
      <c r="F67" s="30"/>
      <c r="G67" s="30"/>
      <c r="I67" s="29"/>
      <c r="J67" s="29"/>
      <c r="K67" s="29"/>
      <c r="L67" s="29"/>
      <c r="M67" s="29"/>
      <c r="N67" s="29"/>
      <c r="O67" s="29"/>
      <c r="P67" s="29"/>
      <c r="Q67" s="29"/>
      <c r="R67" s="29"/>
      <c r="S67" s="29"/>
    </row>
    <row r="68" spans="2:19">
      <c r="B68" s="30"/>
      <c r="C68" s="30"/>
      <c r="D68" s="30"/>
      <c r="E68" s="30"/>
      <c r="F68" s="30"/>
      <c r="G68" s="30"/>
      <c r="I68" s="29"/>
      <c r="J68" s="29"/>
      <c r="K68" s="29"/>
      <c r="L68" s="29"/>
      <c r="M68" s="29"/>
      <c r="N68" s="29"/>
      <c r="O68" s="29"/>
      <c r="P68" s="29"/>
      <c r="Q68" s="29"/>
      <c r="R68" s="29"/>
      <c r="S68" s="29"/>
    </row>
    <row r="69" spans="2:19">
      <c r="B69" s="30"/>
      <c r="C69" s="30"/>
      <c r="D69" s="30"/>
      <c r="E69" s="30"/>
      <c r="F69" s="30"/>
      <c r="G69" s="30"/>
      <c r="I69" s="29"/>
      <c r="J69" s="29"/>
      <c r="K69" s="29"/>
      <c r="L69" s="29"/>
      <c r="M69" s="29"/>
      <c r="N69" s="29"/>
      <c r="O69" s="29"/>
      <c r="P69" s="29"/>
      <c r="Q69" s="29"/>
      <c r="R69" s="29"/>
      <c r="S69" s="29"/>
    </row>
    <row r="70" spans="2:19">
      <c r="B70" s="30"/>
      <c r="C70" s="30"/>
      <c r="D70" s="30"/>
      <c r="E70" s="30"/>
      <c r="F70" s="30"/>
      <c r="G70" s="30"/>
      <c r="I70" s="29"/>
      <c r="J70" s="29"/>
      <c r="K70" s="29"/>
      <c r="L70" s="29"/>
      <c r="M70" s="29"/>
      <c r="N70" s="29"/>
      <c r="O70" s="29"/>
      <c r="P70" s="29"/>
      <c r="Q70" s="29"/>
      <c r="R70" s="29"/>
      <c r="S70" s="29"/>
    </row>
    <row r="71" spans="2:19">
      <c r="B71" s="30"/>
      <c r="C71" s="30"/>
      <c r="D71" s="30"/>
      <c r="E71" s="30"/>
      <c r="F71" s="30"/>
      <c r="G71" s="30"/>
      <c r="I71" s="29"/>
      <c r="J71" s="29"/>
      <c r="K71" s="29"/>
      <c r="L71" s="29"/>
      <c r="M71" s="29"/>
      <c r="N71" s="29"/>
      <c r="O71" s="29"/>
      <c r="P71" s="29"/>
      <c r="Q71" s="29"/>
      <c r="R71" s="29"/>
      <c r="S71" s="29"/>
    </row>
    <row r="72" spans="2:19" ht="7.5" customHeight="1">
      <c r="B72" s="30"/>
      <c r="C72" s="30"/>
      <c r="D72" s="30"/>
      <c r="E72" s="30"/>
      <c r="F72" s="30"/>
      <c r="G72" s="30"/>
      <c r="I72" s="29"/>
      <c r="J72" s="29"/>
      <c r="K72" s="29"/>
      <c r="L72" s="29"/>
      <c r="M72" s="29"/>
      <c r="N72" s="29"/>
      <c r="O72" s="29"/>
      <c r="P72" s="29"/>
      <c r="Q72" s="29"/>
      <c r="R72" s="29"/>
      <c r="S72" s="29"/>
    </row>
    <row r="73" spans="2:19" ht="15.75" customHeight="1">
      <c r="B73" s="30"/>
      <c r="C73" s="30"/>
      <c r="D73" s="30"/>
      <c r="E73" s="30"/>
      <c r="F73" s="30"/>
      <c r="G73" s="30"/>
      <c r="I73" s="29"/>
      <c r="J73" s="29"/>
      <c r="K73" s="29"/>
      <c r="L73" s="29"/>
      <c r="M73" s="29"/>
      <c r="N73" s="29"/>
      <c r="O73" s="29"/>
      <c r="P73" s="29"/>
      <c r="Q73" s="29"/>
      <c r="R73" s="29"/>
      <c r="S73" s="29"/>
    </row>
    <row r="74" spans="2:19" ht="15.75" customHeight="1">
      <c r="B74" s="30"/>
      <c r="C74" s="30"/>
      <c r="D74" s="30"/>
      <c r="E74" s="30"/>
      <c r="F74" s="30"/>
      <c r="G74" s="30"/>
      <c r="I74" s="29"/>
      <c r="J74" s="29"/>
      <c r="K74" s="29"/>
      <c r="L74" s="29"/>
      <c r="M74" s="29"/>
      <c r="N74" s="29"/>
      <c r="O74" s="29"/>
      <c r="P74" s="29"/>
      <c r="Q74" s="29"/>
      <c r="R74" s="29"/>
      <c r="S74" s="29"/>
    </row>
    <row r="75" spans="2:19" ht="29.25" customHeight="1">
      <c r="B75" s="30"/>
      <c r="C75" s="30"/>
      <c r="D75" s="30"/>
      <c r="E75" s="30"/>
      <c r="F75" s="30"/>
      <c r="G75" s="30"/>
      <c r="I75" s="29"/>
      <c r="J75" s="29"/>
      <c r="K75" s="29"/>
      <c r="L75" s="29"/>
      <c r="M75" s="29"/>
      <c r="N75" s="29"/>
      <c r="O75" s="29"/>
      <c r="P75" s="29"/>
      <c r="Q75" s="29"/>
      <c r="R75" s="29"/>
      <c r="S75" s="29"/>
    </row>
    <row r="76" spans="2:19">
      <c r="B76" s="30"/>
      <c r="C76" s="30"/>
      <c r="D76" s="30"/>
      <c r="E76" s="30"/>
      <c r="F76" s="30"/>
      <c r="G76" s="30"/>
      <c r="I76" s="29"/>
      <c r="J76" s="29"/>
      <c r="K76" s="29"/>
      <c r="L76" s="29"/>
      <c r="M76" s="29"/>
      <c r="N76" s="29"/>
      <c r="O76" s="29"/>
      <c r="P76" s="29"/>
      <c r="Q76" s="29"/>
      <c r="R76" s="29"/>
      <c r="S76" s="29"/>
    </row>
    <row r="77" spans="2:19">
      <c r="B77" s="30"/>
      <c r="C77" s="30"/>
      <c r="D77" s="30"/>
      <c r="E77" s="30"/>
      <c r="F77" s="30"/>
      <c r="G77" s="30"/>
      <c r="I77" s="29"/>
      <c r="J77" s="29"/>
      <c r="K77" s="29"/>
      <c r="L77" s="29"/>
      <c r="M77" s="29"/>
      <c r="N77" s="29"/>
      <c r="O77" s="29"/>
      <c r="P77" s="29"/>
      <c r="Q77" s="29"/>
      <c r="R77" s="29"/>
      <c r="S77" s="29"/>
    </row>
    <row r="78" spans="2:19">
      <c r="B78" s="30"/>
      <c r="C78" s="30"/>
      <c r="D78" s="30"/>
      <c r="E78" s="30"/>
      <c r="F78" s="30"/>
      <c r="G78" s="30"/>
      <c r="I78" s="29"/>
      <c r="J78" s="29"/>
      <c r="K78" s="29"/>
      <c r="L78" s="29"/>
      <c r="M78" s="29"/>
      <c r="N78" s="29"/>
      <c r="O78" s="29"/>
      <c r="P78" s="29"/>
      <c r="Q78" s="29"/>
      <c r="R78" s="29"/>
      <c r="S78" s="29"/>
    </row>
    <row r="79" spans="2:19">
      <c r="B79" s="30"/>
      <c r="C79" s="30"/>
      <c r="D79" s="30"/>
      <c r="E79" s="30"/>
      <c r="F79" s="30"/>
      <c r="G79" s="30"/>
      <c r="I79" s="29"/>
      <c r="J79" s="29"/>
      <c r="K79" s="29"/>
      <c r="L79" s="29"/>
      <c r="M79" s="29"/>
      <c r="N79" s="29"/>
      <c r="O79" s="29"/>
      <c r="P79" s="29"/>
      <c r="Q79" s="29"/>
      <c r="R79" s="29"/>
      <c r="S79" s="29"/>
    </row>
    <row r="80" spans="2:19">
      <c r="B80" s="30"/>
      <c r="C80" s="30"/>
      <c r="D80" s="30"/>
      <c r="E80" s="30"/>
      <c r="F80" s="30"/>
      <c r="G80" s="30"/>
      <c r="I80" s="29"/>
      <c r="J80" s="29"/>
      <c r="K80" s="29"/>
      <c r="L80" s="29"/>
      <c r="M80" s="29"/>
      <c r="N80" s="29"/>
      <c r="O80" s="29"/>
      <c r="P80" s="29"/>
      <c r="Q80" s="29"/>
      <c r="R80" s="29"/>
      <c r="S80" s="29"/>
    </row>
    <row r="81" spans="2:19">
      <c r="B81" s="30"/>
      <c r="C81" s="30"/>
      <c r="D81" s="30"/>
      <c r="E81" s="30"/>
      <c r="F81" s="30"/>
      <c r="G81" s="30"/>
      <c r="I81" s="29"/>
      <c r="J81" s="29"/>
      <c r="K81" s="29"/>
      <c r="L81" s="29"/>
      <c r="M81" s="29"/>
      <c r="N81" s="29"/>
      <c r="O81" s="29"/>
      <c r="P81" s="29"/>
      <c r="Q81" s="29"/>
      <c r="R81" s="29"/>
      <c r="S81" s="29"/>
    </row>
    <row r="82" spans="2:19">
      <c r="B82" s="30"/>
      <c r="C82" s="30"/>
      <c r="D82" s="30"/>
      <c r="E82" s="30"/>
      <c r="F82" s="30"/>
      <c r="G82" s="30"/>
      <c r="I82" s="29"/>
      <c r="J82" s="29"/>
      <c r="K82" s="29"/>
      <c r="L82" s="29"/>
      <c r="M82" s="29"/>
      <c r="N82" s="29"/>
      <c r="O82" s="29"/>
      <c r="P82" s="29"/>
      <c r="Q82" s="29"/>
      <c r="R82" s="29"/>
      <c r="S82" s="29"/>
    </row>
    <row r="83" spans="2:19">
      <c r="B83" s="30"/>
      <c r="C83" s="30"/>
      <c r="D83" s="30"/>
      <c r="E83" s="30"/>
      <c r="F83" s="30"/>
      <c r="G83" s="30"/>
      <c r="I83" s="29"/>
      <c r="J83" s="29"/>
      <c r="K83" s="29"/>
      <c r="L83" s="29"/>
      <c r="M83" s="29"/>
      <c r="N83" s="29"/>
      <c r="O83" s="29"/>
      <c r="P83" s="29"/>
      <c r="Q83" s="29"/>
      <c r="R83" s="29"/>
      <c r="S83" s="29"/>
    </row>
    <row r="84" spans="2:19">
      <c r="B84" s="30"/>
      <c r="C84" s="30"/>
      <c r="D84" s="30"/>
      <c r="E84" s="30"/>
      <c r="F84" s="30"/>
      <c r="G84" s="30"/>
      <c r="I84" s="29"/>
      <c r="J84" s="29"/>
      <c r="K84" s="29"/>
      <c r="L84" s="29"/>
      <c r="M84" s="29"/>
      <c r="N84" s="29"/>
      <c r="O84" s="29"/>
      <c r="P84" s="29"/>
      <c r="Q84" s="29"/>
      <c r="R84" s="29"/>
      <c r="S84" s="29"/>
    </row>
    <row r="85" spans="2:19">
      <c r="B85" s="30"/>
      <c r="C85" s="30"/>
      <c r="D85" s="30"/>
      <c r="E85" s="30"/>
      <c r="F85" s="30"/>
      <c r="G85" s="30"/>
      <c r="I85" s="29"/>
      <c r="J85" s="29"/>
      <c r="K85" s="29"/>
      <c r="L85" s="29"/>
      <c r="M85" s="29"/>
      <c r="N85" s="29"/>
      <c r="O85" s="29"/>
      <c r="P85" s="29"/>
      <c r="Q85" s="29"/>
      <c r="R85" s="29"/>
      <c r="S85" s="29"/>
    </row>
    <row r="86" spans="2:19">
      <c r="B86" s="30"/>
      <c r="C86" s="30"/>
      <c r="D86" s="30"/>
      <c r="E86" s="30"/>
      <c r="F86" s="30"/>
      <c r="G86" s="30"/>
      <c r="I86" s="29"/>
      <c r="J86" s="29"/>
      <c r="K86" s="29"/>
      <c r="L86" s="29"/>
      <c r="M86" s="29"/>
      <c r="N86" s="29"/>
      <c r="O86" s="29"/>
      <c r="P86" s="29"/>
      <c r="Q86" s="29"/>
      <c r="R86" s="29"/>
      <c r="S86" s="29"/>
    </row>
    <row r="87" spans="2:19">
      <c r="B87" s="30"/>
      <c r="C87" s="30"/>
      <c r="D87" s="30"/>
      <c r="E87" s="30"/>
      <c r="F87" s="30"/>
      <c r="G87" s="30"/>
      <c r="I87" s="29"/>
      <c r="J87" s="29"/>
      <c r="K87" s="29"/>
      <c r="L87" s="29"/>
      <c r="M87" s="29"/>
      <c r="N87" s="29"/>
      <c r="O87" s="29"/>
      <c r="P87" s="29"/>
      <c r="Q87" s="29"/>
      <c r="R87" s="29"/>
      <c r="S87" s="29"/>
    </row>
    <row r="88" spans="2:19" ht="7.5" customHeight="1">
      <c r="B88" s="30"/>
      <c r="C88" s="30"/>
      <c r="D88" s="30"/>
      <c r="E88" s="30"/>
      <c r="F88" s="30"/>
      <c r="G88" s="30"/>
      <c r="I88" s="29"/>
      <c r="J88" s="29"/>
      <c r="K88" s="29"/>
      <c r="L88" s="29"/>
      <c r="M88" s="29"/>
      <c r="N88" s="29"/>
      <c r="O88" s="29"/>
      <c r="P88" s="29"/>
      <c r="Q88" s="29"/>
      <c r="R88" s="29"/>
      <c r="S88" s="29"/>
    </row>
    <row r="89" spans="2:19" ht="15.75" customHeight="1">
      <c r="B89" s="30"/>
      <c r="C89" s="30"/>
      <c r="D89" s="30"/>
      <c r="E89" s="30"/>
      <c r="F89" s="30"/>
      <c r="G89" s="30"/>
      <c r="I89" s="29"/>
      <c r="J89" s="29"/>
      <c r="K89" s="29"/>
      <c r="L89" s="29"/>
      <c r="M89" s="29"/>
      <c r="N89" s="29"/>
      <c r="O89" s="29"/>
      <c r="P89" s="29"/>
      <c r="Q89" s="29"/>
      <c r="R89" s="29"/>
      <c r="S89" s="29"/>
    </row>
    <row r="90" spans="2:19" ht="15.75" customHeight="1">
      <c r="B90" s="30"/>
      <c r="C90" s="30"/>
      <c r="D90" s="30"/>
      <c r="E90" s="30"/>
      <c r="F90" s="30"/>
      <c r="G90" s="30"/>
      <c r="I90" s="29"/>
      <c r="J90" s="29"/>
      <c r="K90" s="29"/>
      <c r="L90" s="29"/>
      <c r="M90" s="29"/>
      <c r="N90" s="29"/>
      <c r="O90" s="29"/>
      <c r="P90" s="29"/>
      <c r="Q90" s="29"/>
      <c r="R90" s="29"/>
      <c r="S90" s="29"/>
    </row>
    <row r="91" spans="2:19" ht="30" customHeight="1">
      <c r="B91" s="30"/>
      <c r="C91" s="30"/>
      <c r="D91" s="30"/>
      <c r="E91" s="30"/>
      <c r="F91" s="30"/>
      <c r="G91" s="30"/>
      <c r="I91" s="29"/>
      <c r="J91" s="29"/>
      <c r="K91" s="29"/>
      <c r="L91" s="29"/>
      <c r="M91" s="29"/>
      <c r="N91" s="29"/>
      <c r="O91" s="29"/>
      <c r="P91" s="29"/>
      <c r="Q91" s="29"/>
      <c r="R91" s="29"/>
      <c r="S91" s="29"/>
    </row>
    <row r="92" spans="2:19">
      <c r="B92" s="30"/>
      <c r="C92" s="30"/>
      <c r="D92" s="30"/>
      <c r="E92" s="30"/>
      <c r="F92" s="30"/>
      <c r="G92" s="30"/>
      <c r="I92" s="29"/>
      <c r="J92" s="29"/>
      <c r="K92" s="29"/>
      <c r="L92" s="29"/>
      <c r="M92" s="29"/>
      <c r="N92" s="29"/>
      <c r="O92" s="29"/>
      <c r="P92" s="29"/>
      <c r="Q92" s="29"/>
      <c r="R92" s="29"/>
      <c r="S92" s="29"/>
    </row>
    <row r="93" spans="2:19">
      <c r="B93" s="30"/>
      <c r="C93" s="30"/>
      <c r="D93" s="30"/>
      <c r="E93" s="30"/>
      <c r="F93" s="30"/>
      <c r="G93" s="30"/>
      <c r="I93" s="29"/>
      <c r="J93" s="29"/>
      <c r="K93" s="29"/>
      <c r="L93" s="29"/>
      <c r="M93" s="29"/>
      <c r="N93" s="29"/>
      <c r="O93" s="29"/>
      <c r="P93" s="29"/>
      <c r="Q93" s="29"/>
      <c r="R93" s="29"/>
      <c r="S93" s="29"/>
    </row>
    <row r="94" spans="2:19">
      <c r="B94" s="30"/>
      <c r="C94" s="30"/>
      <c r="D94" s="30"/>
      <c r="E94" s="30"/>
      <c r="F94" s="30"/>
      <c r="G94" s="30"/>
      <c r="I94" s="29"/>
      <c r="J94" s="29"/>
      <c r="K94" s="29"/>
      <c r="L94" s="29"/>
      <c r="M94" s="29"/>
      <c r="N94" s="29"/>
      <c r="O94" s="29"/>
      <c r="P94" s="29"/>
      <c r="Q94" s="29"/>
      <c r="R94" s="29"/>
      <c r="S94" s="29"/>
    </row>
    <row r="95" spans="2:19">
      <c r="B95" s="30"/>
      <c r="C95" s="30"/>
      <c r="D95" s="30"/>
      <c r="E95" s="30"/>
      <c r="F95" s="30"/>
      <c r="G95" s="30"/>
      <c r="I95" s="29"/>
      <c r="J95" s="29"/>
      <c r="K95" s="29"/>
      <c r="L95" s="29"/>
      <c r="M95" s="29"/>
      <c r="N95" s="29"/>
      <c r="O95" s="29"/>
      <c r="P95" s="29"/>
      <c r="Q95" s="29"/>
      <c r="R95" s="29"/>
      <c r="S95" s="29"/>
    </row>
    <row r="96" spans="2:19">
      <c r="B96" s="30"/>
      <c r="C96" s="30"/>
      <c r="D96" s="30"/>
      <c r="E96" s="30"/>
      <c r="F96" s="30"/>
      <c r="G96" s="30"/>
      <c r="I96" s="29"/>
      <c r="J96" s="29"/>
      <c r="K96" s="29"/>
      <c r="L96" s="29"/>
      <c r="M96" s="29"/>
      <c r="N96" s="29"/>
      <c r="O96" s="29"/>
      <c r="P96" s="29"/>
      <c r="Q96" s="29"/>
      <c r="R96" s="29"/>
      <c r="S96" s="29"/>
    </row>
    <row r="97" spans="2:19">
      <c r="B97" s="30"/>
      <c r="C97" s="30"/>
      <c r="D97" s="30"/>
      <c r="E97" s="30"/>
      <c r="F97" s="30"/>
      <c r="G97" s="30"/>
      <c r="I97" s="29"/>
      <c r="J97" s="29"/>
      <c r="K97" s="29"/>
      <c r="L97" s="29"/>
      <c r="M97" s="29"/>
      <c r="N97" s="29"/>
      <c r="O97" s="29"/>
      <c r="P97" s="29"/>
      <c r="Q97" s="29"/>
      <c r="R97" s="29"/>
      <c r="S97" s="29"/>
    </row>
    <row r="98" spans="2:19">
      <c r="B98" s="30"/>
      <c r="C98" s="30"/>
      <c r="D98" s="30"/>
      <c r="E98" s="30"/>
      <c r="F98" s="30"/>
      <c r="G98" s="30"/>
      <c r="I98" s="29"/>
      <c r="J98" s="29"/>
      <c r="K98" s="29"/>
      <c r="L98" s="29"/>
      <c r="M98" s="29"/>
      <c r="N98" s="29"/>
      <c r="O98" s="29"/>
      <c r="P98" s="29"/>
      <c r="Q98" s="29"/>
      <c r="R98" s="29"/>
      <c r="S98" s="29"/>
    </row>
    <row r="99" spans="2:19">
      <c r="B99" s="30"/>
      <c r="C99" s="30"/>
      <c r="D99" s="30"/>
      <c r="E99" s="30"/>
      <c r="F99" s="30"/>
      <c r="G99" s="30"/>
      <c r="I99" s="29"/>
      <c r="J99" s="29"/>
      <c r="K99" s="29"/>
      <c r="L99" s="29"/>
      <c r="M99" s="29"/>
      <c r="N99" s="29"/>
      <c r="O99" s="29"/>
      <c r="P99" s="29"/>
      <c r="Q99" s="29"/>
      <c r="R99" s="29"/>
      <c r="S99" s="29"/>
    </row>
    <row r="100" spans="2:19">
      <c r="B100" s="30"/>
      <c r="C100" s="30"/>
      <c r="D100" s="30"/>
      <c r="E100" s="30"/>
      <c r="F100" s="30"/>
      <c r="G100" s="30"/>
      <c r="I100" s="29"/>
      <c r="J100" s="29"/>
      <c r="K100" s="29"/>
      <c r="L100" s="29"/>
      <c r="M100" s="29"/>
      <c r="N100" s="29"/>
      <c r="O100" s="29"/>
      <c r="P100" s="29"/>
      <c r="Q100" s="29"/>
      <c r="R100" s="29"/>
      <c r="S100" s="29"/>
    </row>
    <row r="101" spans="2:19">
      <c r="B101" s="30"/>
      <c r="C101" s="30"/>
      <c r="D101" s="30"/>
      <c r="E101" s="30"/>
      <c r="F101" s="30"/>
      <c r="G101" s="30"/>
      <c r="I101" s="29"/>
      <c r="J101" s="29"/>
      <c r="K101" s="29"/>
      <c r="L101" s="29"/>
      <c r="M101" s="29"/>
      <c r="N101" s="29"/>
      <c r="O101" s="29"/>
      <c r="P101" s="29"/>
      <c r="Q101" s="29"/>
      <c r="R101" s="29"/>
      <c r="S101" s="29"/>
    </row>
    <row r="102" spans="2:19">
      <c r="B102" s="30"/>
      <c r="C102" s="30"/>
      <c r="D102" s="30"/>
      <c r="E102" s="30"/>
      <c r="F102" s="30"/>
      <c r="G102" s="30"/>
      <c r="I102" s="29"/>
      <c r="J102" s="29"/>
      <c r="K102" s="29"/>
      <c r="L102" s="29"/>
      <c r="M102" s="29"/>
      <c r="N102" s="29"/>
      <c r="O102" s="29"/>
      <c r="P102" s="29"/>
      <c r="Q102" s="29"/>
      <c r="R102" s="29"/>
      <c r="S102" s="29"/>
    </row>
    <row r="103" spans="2:19">
      <c r="B103" s="30"/>
      <c r="C103" s="30"/>
      <c r="D103" s="30"/>
      <c r="E103" s="30"/>
      <c r="F103" s="30"/>
      <c r="G103" s="30"/>
      <c r="I103" s="29"/>
      <c r="J103" s="29"/>
      <c r="K103" s="29"/>
      <c r="L103" s="29"/>
      <c r="M103" s="29"/>
      <c r="N103" s="29"/>
      <c r="O103" s="29"/>
      <c r="P103" s="29"/>
      <c r="Q103" s="29"/>
      <c r="R103" s="29"/>
      <c r="S103" s="29"/>
    </row>
    <row r="104" spans="2:19" ht="3.75" customHeight="1">
      <c r="B104" s="30"/>
      <c r="C104" s="30"/>
      <c r="D104" s="30"/>
      <c r="E104" s="30"/>
      <c r="F104" s="30"/>
      <c r="G104" s="30"/>
      <c r="I104" s="29"/>
      <c r="J104" s="29"/>
      <c r="K104" s="29"/>
      <c r="L104" s="29"/>
      <c r="M104" s="29"/>
      <c r="N104" s="29"/>
      <c r="O104" s="29"/>
      <c r="P104" s="29"/>
      <c r="Q104" s="29"/>
      <c r="R104" s="29"/>
      <c r="S104" s="29"/>
    </row>
    <row r="105" spans="2:19" ht="15.75" customHeight="1">
      <c r="B105" s="30"/>
      <c r="C105" s="30"/>
      <c r="D105" s="30"/>
      <c r="E105" s="30"/>
      <c r="F105" s="30"/>
      <c r="G105" s="30"/>
      <c r="I105" s="29"/>
      <c r="J105" s="29"/>
      <c r="K105" s="29"/>
      <c r="L105" s="29"/>
      <c r="M105" s="29"/>
      <c r="N105" s="29"/>
      <c r="O105" s="29"/>
      <c r="P105" s="29"/>
      <c r="Q105" s="29"/>
      <c r="R105" s="29"/>
      <c r="S105" s="29"/>
    </row>
    <row r="106" spans="2:19" ht="15.75" customHeight="1">
      <c r="B106" s="30"/>
      <c r="C106" s="30"/>
      <c r="D106" s="30"/>
      <c r="E106" s="30"/>
      <c r="F106" s="30"/>
      <c r="G106" s="30"/>
      <c r="I106" s="29"/>
      <c r="J106" s="29"/>
      <c r="K106" s="29"/>
      <c r="L106" s="29"/>
      <c r="M106" s="29"/>
      <c r="N106" s="29"/>
      <c r="O106" s="29"/>
      <c r="P106" s="29"/>
      <c r="Q106" s="29"/>
      <c r="R106" s="29"/>
      <c r="S106" s="29"/>
    </row>
    <row r="107" spans="2:19" ht="39" customHeight="1">
      <c r="B107" s="30"/>
      <c r="C107" s="30"/>
      <c r="D107" s="30"/>
      <c r="E107" s="30"/>
      <c r="F107" s="30"/>
      <c r="G107" s="30"/>
      <c r="I107" s="29"/>
      <c r="J107" s="29"/>
      <c r="K107" s="29"/>
      <c r="L107" s="29"/>
      <c r="M107" s="29"/>
      <c r="N107" s="29"/>
      <c r="O107" s="29"/>
      <c r="P107" s="29"/>
      <c r="Q107" s="29"/>
      <c r="R107" s="29"/>
      <c r="S107" s="29"/>
    </row>
    <row r="108" spans="2:19">
      <c r="B108" s="30"/>
      <c r="C108" s="30"/>
      <c r="D108" s="30"/>
      <c r="E108" s="30"/>
      <c r="F108" s="30"/>
      <c r="G108" s="30"/>
      <c r="I108" s="29"/>
      <c r="J108" s="29"/>
      <c r="K108" s="29"/>
      <c r="L108" s="29"/>
      <c r="M108" s="29"/>
      <c r="N108" s="29"/>
      <c r="O108" s="29"/>
      <c r="P108" s="29"/>
      <c r="Q108" s="29"/>
      <c r="R108" s="29"/>
      <c r="S108" s="29"/>
    </row>
    <row r="109" spans="2:19">
      <c r="B109" s="30"/>
      <c r="C109" s="30"/>
      <c r="D109" s="30"/>
      <c r="E109" s="30"/>
      <c r="F109" s="30"/>
      <c r="G109" s="30"/>
      <c r="I109" s="29"/>
      <c r="J109" s="29"/>
      <c r="K109" s="29"/>
      <c r="L109" s="29"/>
      <c r="M109" s="29"/>
      <c r="N109" s="29"/>
      <c r="O109" s="29"/>
      <c r="P109" s="29"/>
      <c r="Q109" s="29"/>
      <c r="R109" s="29"/>
      <c r="S109" s="29"/>
    </row>
    <row r="110" spans="2:19">
      <c r="B110" s="30"/>
      <c r="C110" s="30"/>
      <c r="D110" s="30"/>
      <c r="E110" s="30"/>
      <c r="F110" s="30"/>
      <c r="G110" s="30"/>
      <c r="I110" s="29"/>
      <c r="J110" s="29"/>
      <c r="K110" s="29"/>
      <c r="L110" s="29"/>
      <c r="M110" s="29"/>
      <c r="N110" s="29"/>
      <c r="O110" s="29"/>
      <c r="P110" s="29"/>
      <c r="Q110" s="29"/>
      <c r="R110" s="29"/>
      <c r="S110" s="29"/>
    </row>
    <row r="111" spans="2:19">
      <c r="B111" s="30"/>
      <c r="C111" s="30"/>
      <c r="D111" s="30"/>
      <c r="E111" s="30"/>
      <c r="F111" s="30"/>
      <c r="G111" s="30"/>
      <c r="I111" s="29"/>
      <c r="J111" s="29"/>
      <c r="K111" s="29"/>
      <c r="L111" s="29"/>
      <c r="M111" s="29"/>
      <c r="N111" s="29"/>
      <c r="O111" s="29"/>
      <c r="P111" s="29"/>
      <c r="Q111" s="29"/>
      <c r="R111" s="29"/>
      <c r="S111" s="29"/>
    </row>
    <row r="112" spans="2:19">
      <c r="B112" s="30"/>
      <c r="C112" s="30"/>
      <c r="D112" s="30"/>
      <c r="E112" s="30"/>
      <c r="F112" s="30"/>
      <c r="G112" s="30"/>
      <c r="I112" s="29"/>
      <c r="J112" s="29"/>
      <c r="K112" s="29"/>
      <c r="L112" s="29"/>
      <c r="M112" s="29"/>
      <c r="N112" s="29"/>
      <c r="O112" s="29"/>
      <c r="P112" s="29"/>
      <c r="Q112" s="29"/>
      <c r="R112" s="29"/>
      <c r="S112" s="29"/>
    </row>
    <row r="113" spans="14:19">
      <c r="N113" s="29"/>
      <c r="O113" s="29"/>
      <c r="P113" s="29"/>
      <c r="Q113" s="29"/>
      <c r="R113" s="29"/>
      <c r="S113" s="29"/>
    </row>
    <row r="114" spans="14:19">
      <c r="N114" s="29"/>
      <c r="O114" s="29"/>
      <c r="P114" s="29"/>
      <c r="Q114" s="29"/>
      <c r="R114" s="29"/>
      <c r="S114" s="29"/>
    </row>
    <row r="115" spans="14:19">
      <c r="N115" s="29"/>
      <c r="O115" s="29"/>
      <c r="P115" s="29"/>
      <c r="Q115" s="29"/>
      <c r="R115" s="29"/>
      <c r="S115" s="29"/>
    </row>
    <row r="116" spans="14:19">
      <c r="N116" s="29"/>
      <c r="O116" s="29"/>
      <c r="P116" s="29"/>
      <c r="Q116" s="29"/>
      <c r="R116" s="29"/>
      <c r="S116" s="29"/>
    </row>
    <row r="117" spans="14:19">
      <c r="N117" s="29"/>
      <c r="O117" s="29"/>
      <c r="P117" s="29"/>
      <c r="Q117" s="29"/>
      <c r="R117" s="29"/>
      <c r="S117" s="29"/>
    </row>
    <row r="118" spans="14:19">
      <c r="N118" s="29"/>
      <c r="O118" s="29"/>
      <c r="P118" s="29"/>
      <c r="Q118" s="29"/>
      <c r="R118" s="29"/>
      <c r="S118" s="29"/>
    </row>
  </sheetData>
  <mergeCells count="17">
    <mergeCell ref="D2:G2"/>
    <mergeCell ref="D4:G4"/>
    <mergeCell ref="B12:B14"/>
    <mergeCell ref="C12:C14"/>
    <mergeCell ref="D12:H12"/>
    <mergeCell ref="D17:G19"/>
    <mergeCell ref="M12:M14"/>
    <mergeCell ref="D13:D14"/>
    <mergeCell ref="E13:E14"/>
    <mergeCell ref="F13:F14"/>
    <mergeCell ref="G13:G14"/>
    <mergeCell ref="H13:H14"/>
    <mergeCell ref="I13:I14"/>
    <mergeCell ref="J13:J14"/>
    <mergeCell ref="K13:K14"/>
    <mergeCell ref="L13:L14"/>
    <mergeCell ref="I12:L12"/>
  </mergeCells>
  <printOptions horizontalCentered="1"/>
  <pageMargins left="0" right="0" top="0.98425196850393704" bottom="0.98425196850393704" header="0.511811023622047" footer="0.511811023622047"/>
  <pageSetup paperSize="9" scale="67" pageOrder="overThenDown" orientation="landscape" r:id="rId1"/>
  <headerFooter alignWithMargins="0">
    <oddFooter>&amp;C&amp;22 57</oddFooter>
  </headerFooter>
</worksheet>
</file>

<file path=xl/worksheets/sheet30.xml><?xml version="1.0" encoding="utf-8"?>
<worksheet xmlns="http://schemas.openxmlformats.org/spreadsheetml/2006/main" xmlns:r="http://schemas.openxmlformats.org/officeDocument/2006/relationships">
  <dimension ref="B1:G202"/>
  <sheetViews>
    <sheetView view="pageBreakPreview" zoomScale="65" zoomScaleSheetLayoutView="65" workbookViewId="0">
      <selection activeCell="L21" sqref="L21"/>
    </sheetView>
  </sheetViews>
  <sheetFormatPr defaultColWidth="9.33203125" defaultRowHeight="18"/>
  <cols>
    <col min="1" max="1" width="9.33203125" style="34"/>
    <col min="2" max="2" width="6.83203125" style="34" customWidth="1"/>
    <col min="3" max="3" width="47.6640625" style="34" customWidth="1"/>
    <col min="4" max="4" width="21.6640625" style="34" customWidth="1"/>
    <col min="5" max="5" width="27.5" style="34" customWidth="1"/>
    <col min="6" max="16384" width="9.33203125" style="34"/>
  </cols>
  <sheetData>
    <row r="1" spans="2:7" ht="18.75" thickBot="1">
      <c r="B1" s="181"/>
      <c r="C1" s="181"/>
      <c r="D1" s="181"/>
      <c r="E1" s="181"/>
    </row>
    <row r="2" spans="2:7" ht="25.15" customHeight="1" thickBot="1">
      <c r="B2" s="181"/>
      <c r="C2" s="1934" t="s">
        <v>277</v>
      </c>
      <c r="D2" s="1935"/>
      <c r="E2" s="1936"/>
      <c r="F2" s="82"/>
    </row>
    <row r="3" spans="2:7" ht="18.75" thickBot="1">
      <c r="B3" s="289"/>
      <c r="C3" s="181"/>
      <c r="D3" s="181"/>
      <c r="E3" s="181"/>
    </row>
    <row r="4" spans="2:7" ht="25.15" customHeight="1" thickBot="1">
      <c r="B4" s="181"/>
      <c r="C4" s="1939" t="s">
        <v>302</v>
      </c>
      <c r="D4" s="1940"/>
      <c r="E4" s="1941"/>
    </row>
    <row r="5" spans="2:7" ht="18.75">
      <c r="B5" s="181"/>
      <c r="C5" s="644"/>
      <c r="D5" s="644"/>
      <c r="E5" s="644"/>
    </row>
    <row r="6" spans="2:7" ht="18.75">
      <c r="B6" s="181"/>
      <c r="C6" s="181" t="s">
        <v>349</v>
      </c>
      <c r="D6" s="181"/>
      <c r="E6" s="645" t="s">
        <v>771</v>
      </c>
    </row>
    <row r="7" spans="2:7" ht="18.75">
      <c r="B7" s="181"/>
      <c r="C7" s="181" t="s">
        <v>194</v>
      </c>
      <c r="D7" s="181"/>
      <c r="E7" s="645" t="s">
        <v>772</v>
      </c>
    </row>
    <row r="8" spans="2:7">
      <c r="B8" s="181"/>
      <c r="C8" s="181"/>
      <c r="D8" s="181"/>
      <c r="E8" s="181"/>
    </row>
    <row r="9" spans="2:7" ht="18.75">
      <c r="B9" s="181"/>
      <c r="C9" s="290" t="s">
        <v>789</v>
      </c>
      <c r="D9" s="191"/>
      <c r="E9" s="181"/>
    </row>
    <row r="10" spans="2:7" ht="19.5" thickBot="1">
      <c r="B10" s="191"/>
      <c r="C10" s="191"/>
      <c r="D10" s="191"/>
      <c r="E10" s="633" t="s">
        <v>804</v>
      </c>
    </row>
    <row r="11" spans="2:7" ht="34.5" customHeight="1">
      <c r="B11" s="1942" t="s">
        <v>33</v>
      </c>
      <c r="C11" s="1937" t="s">
        <v>14</v>
      </c>
      <c r="D11" s="1937" t="s">
        <v>15</v>
      </c>
      <c r="E11" s="1937" t="s">
        <v>304</v>
      </c>
      <c r="F11" s="83"/>
      <c r="G11" s="83"/>
    </row>
    <row r="12" spans="2:7" ht="21" customHeight="1">
      <c r="B12" s="1943"/>
      <c r="C12" s="1938"/>
      <c r="D12" s="1938"/>
      <c r="E12" s="1938"/>
      <c r="F12" s="83"/>
      <c r="G12" s="83"/>
    </row>
    <row r="13" spans="2:7" ht="21.75" customHeight="1" thickBot="1">
      <c r="B13" s="1274">
        <v>1</v>
      </c>
      <c r="C13" s="1275">
        <v>2</v>
      </c>
      <c r="D13" s="1276">
        <v>3</v>
      </c>
      <c r="E13" s="1277">
        <v>4</v>
      </c>
    </row>
    <row r="14" spans="2:7" ht="34.5" customHeight="1">
      <c r="B14" s="1262">
        <v>1</v>
      </c>
      <c r="C14" s="549" t="s">
        <v>782</v>
      </c>
      <c r="D14" s="291"/>
      <c r="E14" s="551">
        <v>12.187580000000001</v>
      </c>
    </row>
    <row r="15" spans="2:7" ht="34.5" customHeight="1">
      <c r="B15" s="1263">
        <v>2</v>
      </c>
      <c r="C15" s="550" t="s">
        <v>811</v>
      </c>
      <c r="D15" s="293"/>
      <c r="E15" s="552">
        <v>93.71</v>
      </c>
    </row>
    <row r="16" spans="2:7" ht="34.5" customHeight="1">
      <c r="B16" s="1263">
        <v>3</v>
      </c>
      <c r="C16" s="550" t="s">
        <v>735</v>
      </c>
      <c r="D16" s="293"/>
      <c r="E16" s="552">
        <v>5.7252000699999996</v>
      </c>
    </row>
    <row r="17" spans="2:5" ht="34.5" customHeight="1">
      <c r="B17" s="1263">
        <v>4</v>
      </c>
      <c r="C17" s="550" t="s">
        <v>256</v>
      </c>
      <c r="D17" s="293"/>
      <c r="E17" s="552">
        <v>7.2723499999999888</v>
      </c>
    </row>
    <row r="18" spans="2:5" ht="34.5" customHeight="1" thickBot="1">
      <c r="B18" s="1263">
        <v>5</v>
      </c>
      <c r="C18" s="550" t="s">
        <v>734</v>
      </c>
      <c r="D18" s="293"/>
      <c r="E18" s="552">
        <v>4.6412600000000026</v>
      </c>
    </row>
    <row r="19" spans="2:5" ht="34.5" customHeight="1">
      <c r="B19" s="1262">
        <v>6</v>
      </c>
      <c r="C19" s="550" t="s">
        <v>791</v>
      </c>
      <c r="D19" s="293"/>
      <c r="E19" s="552">
        <v>69.66</v>
      </c>
    </row>
    <row r="20" spans="2:5" ht="34.5" customHeight="1">
      <c r="B20" s="1263">
        <v>7</v>
      </c>
      <c r="C20" s="550" t="s">
        <v>792</v>
      </c>
      <c r="D20" s="293"/>
      <c r="E20" s="552">
        <v>12.7</v>
      </c>
    </row>
    <row r="21" spans="2:5" ht="34.5" customHeight="1">
      <c r="B21" s="1263">
        <v>8</v>
      </c>
      <c r="C21" s="550" t="s">
        <v>793</v>
      </c>
      <c r="D21" s="293"/>
      <c r="E21" s="552">
        <v>10.85</v>
      </c>
    </row>
    <row r="22" spans="2:5" ht="34.5" customHeight="1">
      <c r="B22" s="1263">
        <v>9</v>
      </c>
      <c r="C22" s="550" t="s">
        <v>783</v>
      </c>
      <c r="D22" s="293"/>
      <c r="E22" s="552">
        <v>61.74</v>
      </c>
    </row>
    <row r="23" spans="2:5" ht="34.5" customHeight="1">
      <c r="B23" s="1263">
        <v>10</v>
      </c>
      <c r="C23" s="550" t="s">
        <v>733</v>
      </c>
      <c r="D23" s="293"/>
      <c r="E23" s="552">
        <v>4.08</v>
      </c>
    </row>
    <row r="24" spans="2:5" ht="33" customHeight="1">
      <c r="B24" s="292"/>
      <c r="C24" s="550"/>
      <c r="D24" s="293"/>
      <c r="E24" s="552"/>
    </row>
    <row r="25" spans="2:5" ht="21" customHeight="1">
      <c r="B25" s="125"/>
      <c r="C25" s="191"/>
      <c r="D25" s="191"/>
      <c r="E25" s="181"/>
    </row>
    <row r="26" spans="2:5" ht="22.5" customHeight="1">
      <c r="B26" s="1692"/>
      <c r="C26" s="1692"/>
      <c r="D26" s="1692"/>
      <c r="E26" s="1692"/>
    </row>
    <row r="27" spans="2:5">
      <c r="B27" s="1692"/>
      <c r="C27" s="1692"/>
      <c r="D27" s="1692"/>
      <c r="E27" s="1692"/>
    </row>
    <row r="34" ht="20.25" customHeight="1"/>
    <row r="35" ht="26.25" customHeight="1"/>
    <row r="43" ht="15.75" customHeight="1"/>
    <row r="44" ht="24" customHeight="1"/>
    <row r="52" ht="18" customHeight="1"/>
    <row r="53" ht="24.75" customHeight="1"/>
    <row r="60" ht="15.75" customHeight="1"/>
    <row r="61" ht="15.75" customHeight="1"/>
    <row r="62" ht="23.25" customHeight="1"/>
    <row r="70" spans="2:7" ht="15.75" customHeight="1"/>
    <row r="71" spans="2:7" ht="25.5" customHeight="1"/>
    <row r="77" spans="2:7">
      <c r="F77" s="28"/>
      <c r="G77" s="28"/>
    </row>
    <row r="78" spans="2:7">
      <c r="F78" s="28"/>
      <c r="G78" s="28"/>
    </row>
    <row r="79" spans="2:7">
      <c r="F79" s="28"/>
      <c r="G79" s="28"/>
    </row>
    <row r="80" spans="2:7">
      <c r="B80" s="28"/>
      <c r="C80" s="28"/>
      <c r="D80" s="28"/>
      <c r="E80" s="28"/>
      <c r="F80" s="28"/>
      <c r="G80" s="28"/>
    </row>
    <row r="81" spans="2:7">
      <c r="B81" s="28"/>
      <c r="C81" s="28"/>
      <c r="D81" s="28"/>
      <c r="E81" s="28"/>
      <c r="F81" s="28"/>
      <c r="G81" s="28"/>
    </row>
    <row r="82" spans="2:7">
      <c r="B82" s="28"/>
      <c r="C82" s="28"/>
      <c r="D82" s="28"/>
      <c r="E82" s="28"/>
      <c r="F82" s="28"/>
      <c r="G82" s="28"/>
    </row>
    <row r="83" spans="2:7">
      <c r="B83" s="28"/>
      <c r="C83" s="28"/>
      <c r="D83" s="28"/>
      <c r="E83" s="28"/>
      <c r="F83" s="28"/>
      <c r="G83" s="28"/>
    </row>
    <row r="84" spans="2:7">
      <c r="B84" s="28"/>
      <c r="C84" s="28"/>
      <c r="D84" s="28"/>
      <c r="E84" s="28"/>
      <c r="F84" s="28"/>
      <c r="G84" s="28"/>
    </row>
    <row r="85" spans="2:7">
      <c r="B85" s="28"/>
      <c r="C85" s="28"/>
      <c r="D85" s="28"/>
      <c r="E85" s="28"/>
      <c r="F85" s="28"/>
      <c r="G85" s="28"/>
    </row>
    <row r="86" spans="2:7">
      <c r="B86" s="28"/>
      <c r="C86" s="28"/>
      <c r="D86" s="28"/>
      <c r="E86" s="28"/>
      <c r="F86" s="28"/>
      <c r="G86" s="28"/>
    </row>
    <row r="87" spans="2:7">
      <c r="B87" s="28"/>
      <c r="C87" s="28"/>
      <c r="D87" s="28"/>
      <c r="E87" s="28"/>
      <c r="F87" s="28"/>
      <c r="G87" s="28"/>
    </row>
    <row r="88" spans="2:7">
      <c r="B88" s="28"/>
      <c r="C88" s="28"/>
      <c r="D88" s="28"/>
      <c r="E88" s="28"/>
      <c r="F88" s="28"/>
      <c r="G88" s="28"/>
    </row>
    <row r="89" spans="2:7">
      <c r="B89" s="28"/>
      <c r="C89" s="28"/>
      <c r="D89" s="28"/>
      <c r="E89" s="28"/>
      <c r="F89" s="28"/>
      <c r="G89" s="28"/>
    </row>
    <row r="90" spans="2:7">
      <c r="B90" s="28"/>
      <c r="C90" s="28"/>
      <c r="D90" s="28"/>
      <c r="E90" s="28"/>
      <c r="F90" s="28"/>
      <c r="G90" s="28"/>
    </row>
    <row r="91" spans="2:7">
      <c r="B91" s="28"/>
      <c r="C91" s="28"/>
      <c r="D91" s="28"/>
      <c r="E91" s="28"/>
      <c r="F91" s="28"/>
      <c r="G91" s="28"/>
    </row>
    <row r="92" spans="2:7">
      <c r="B92" s="28"/>
      <c r="C92" s="28"/>
      <c r="D92" s="28"/>
      <c r="E92" s="28"/>
      <c r="F92" s="28"/>
      <c r="G92" s="28"/>
    </row>
    <row r="93" spans="2:7">
      <c r="B93" s="28"/>
      <c r="C93" s="28"/>
      <c r="D93" s="28"/>
      <c r="E93" s="28"/>
      <c r="F93" s="28"/>
      <c r="G93" s="28"/>
    </row>
    <row r="94" spans="2:7">
      <c r="B94" s="28"/>
      <c r="C94" s="28"/>
      <c r="D94" s="28"/>
      <c r="E94" s="28"/>
      <c r="F94" s="28"/>
      <c r="G94" s="28"/>
    </row>
    <row r="95" spans="2:7">
      <c r="B95" s="28"/>
      <c r="C95" s="28"/>
      <c r="D95" s="28"/>
      <c r="E95" s="28"/>
      <c r="F95" s="28"/>
      <c r="G95" s="28"/>
    </row>
    <row r="96" spans="2:7">
      <c r="B96" s="28"/>
      <c r="C96" s="28"/>
      <c r="D96" s="28"/>
      <c r="E96" s="28"/>
      <c r="F96" s="28"/>
      <c r="G96" s="28"/>
    </row>
    <row r="97" spans="2:7">
      <c r="B97" s="28"/>
      <c r="C97" s="28"/>
      <c r="D97" s="28"/>
      <c r="E97" s="28"/>
      <c r="F97" s="28"/>
      <c r="G97" s="28"/>
    </row>
    <row r="98" spans="2:7">
      <c r="B98" s="28"/>
      <c r="C98" s="28"/>
      <c r="D98" s="28"/>
      <c r="E98" s="28"/>
      <c r="F98" s="28"/>
      <c r="G98" s="28"/>
    </row>
    <row r="99" spans="2:7">
      <c r="B99" s="28"/>
      <c r="C99" s="28"/>
      <c r="D99" s="28"/>
      <c r="E99" s="28"/>
      <c r="F99" s="28"/>
      <c r="G99" s="28"/>
    </row>
    <row r="100" spans="2:7">
      <c r="B100" s="28"/>
      <c r="C100" s="28"/>
      <c r="D100" s="28"/>
      <c r="E100" s="28"/>
      <c r="F100" s="28"/>
      <c r="G100" s="28"/>
    </row>
    <row r="101" spans="2:7">
      <c r="B101" s="28"/>
      <c r="C101" s="28"/>
      <c r="D101" s="28"/>
      <c r="E101" s="28"/>
      <c r="F101" s="28"/>
      <c r="G101" s="28"/>
    </row>
    <row r="102" spans="2:7">
      <c r="B102" s="28"/>
      <c r="C102" s="28"/>
      <c r="D102" s="28"/>
      <c r="E102" s="28"/>
      <c r="F102" s="28"/>
      <c r="G102" s="28"/>
    </row>
    <row r="103" spans="2:7">
      <c r="B103" s="28"/>
      <c r="C103" s="28"/>
      <c r="D103" s="28"/>
      <c r="E103" s="28"/>
      <c r="F103" s="28"/>
      <c r="G103" s="28"/>
    </row>
    <row r="104" spans="2:7">
      <c r="B104" s="28"/>
      <c r="C104" s="28"/>
      <c r="D104" s="28"/>
      <c r="E104" s="28"/>
      <c r="F104" s="28"/>
      <c r="G104" s="28"/>
    </row>
    <row r="105" spans="2:7">
      <c r="B105" s="28"/>
      <c r="C105" s="28"/>
      <c r="D105" s="28"/>
      <c r="E105" s="28"/>
      <c r="F105" s="28"/>
      <c r="G105" s="28"/>
    </row>
    <row r="106" spans="2:7">
      <c r="B106" s="28"/>
      <c r="C106" s="28"/>
      <c r="D106" s="28"/>
      <c r="E106" s="28"/>
      <c r="F106" s="28"/>
      <c r="G106" s="28"/>
    </row>
    <row r="107" spans="2:7">
      <c r="B107" s="28"/>
      <c r="C107" s="28"/>
      <c r="D107" s="28"/>
      <c r="E107" s="28"/>
      <c r="F107" s="28"/>
      <c r="G107" s="28"/>
    </row>
    <row r="108" spans="2:7">
      <c r="B108" s="28"/>
      <c r="C108" s="28"/>
      <c r="D108" s="28"/>
      <c r="E108" s="28"/>
      <c r="F108" s="28"/>
      <c r="G108" s="28"/>
    </row>
    <row r="109" spans="2:7">
      <c r="B109" s="28"/>
      <c r="C109" s="28"/>
      <c r="D109" s="28"/>
      <c r="E109" s="28"/>
      <c r="F109" s="28"/>
      <c r="G109" s="28"/>
    </row>
    <row r="110" spans="2:7">
      <c r="B110" s="28"/>
      <c r="C110" s="28"/>
      <c r="D110" s="28"/>
      <c r="E110" s="28"/>
      <c r="F110" s="28"/>
      <c r="G110" s="28"/>
    </row>
    <row r="111" spans="2:7">
      <c r="B111" s="28"/>
      <c r="C111" s="28"/>
      <c r="D111" s="28"/>
      <c r="E111" s="28"/>
      <c r="F111" s="28"/>
      <c r="G111" s="28"/>
    </row>
    <row r="112" spans="2:7">
      <c r="B112" s="28"/>
      <c r="C112" s="28"/>
      <c r="D112" s="28"/>
      <c r="E112" s="28"/>
      <c r="F112" s="28"/>
      <c r="G112" s="28"/>
    </row>
    <row r="113" spans="2:7">
      <c r="B113" s="28"/>
      <c r="C113" s="28"/>
      <c r="D113" s="28"/>
      <c r="E113" s="28"/>
      <c r="F113" s="28"/>
      <c r="G113" s="28"/>
    </row>
    <row r="114" spans="2:7">
      <c r="B114" s="28"/>
      <c r="C114" s="28"/>
      <c r="D114" s="28"/>
      <c r="E114" s="28"/>
      <c r="F114" s="28"/>
      <c r="G114" s="28"/>
    </row>
    <row r="115" spans="2:7">
      <c r="B115" s="28"/>
      <c r="C115" s="28"/>
      <c r="D115" s="28"/>
      <c r="E115" s="28"/>
      <c r="F115" s="28"/>
      <c r="G115" s="28"/>
    </row>
    <row r="116" spans="2:7">
      <c r="B116" s="28"/>
      <c r="C116" s="28"/>
      <c r="D116" s="28"/>
      <c r="E116" s="28"/>
      <c r="F116" s="28"/>
      <c r="G116" s="28"/>
    </row>
    <row r="117" spans="2:7">
      <c r="B117" s="28"/>
      <c r="C117" s="28"/>
      <c r="D117" s="28"/>
      <c r="E117" s="28"/>
      <c r="F117" s="28"/>
      <c r="G117" s="28"/>
    </row>
    <row r="118" spans="2:7">
      <c r="B118" s="28"/>
      <c r="C118" s="28"/>
      <c r="D118" s="28"/>
      <c r="E118" s="28"/>
      <c r="F118" s="28"/>
      <c r="G118" s="28"/>
    </row>
    <row r="119" spans="2:7">
      <c r="B119" s="28"/>
      <c r="C119" s="28"/>
      <c r="D119" s="28"/>
      <c r="E119" s="28"/>
      <c r="F119" s="28"/>
      <c r="G119" s="28"/>
    </row>
    <row r="120" spans="2:7">
      <c r="B120" s="28"/>
      <c r="C120" s="28"/>
      <c r="D120" s="28"/>
      <c r="E120" s="28"/>
      <c r="F120" s="28"/>
      <c r="G120" s="28"/>
    </row>
    <row r="121" spans="2:7">
      <c r="B121" s="28"/>
      <c r="C121" s="28"/>
      <c r="D121" s="28"/>
      <c r="E121" s="28"/>
      <c r="F121" s="28"/>
      <c r="G121" s="28"/>
    </row>
    <row r="122" spans="2:7">
      <c r="B122" s="28"/>
      <c r="C122" s="28"/>
      <c r="D122" s="28"/>
      <c r="E122" s="28"/>
      <c r="F122" s="28"/>
      <c r="G122" s="28"/>
    </row>
    <row r="123" spans="2:7">
      <c r="B123" s="28"/>
      <c r="C123" s="28"/>
      <c r="D123" s="28"/>
      <c r="E123" s="28"/>
      <c r="F123" s="28"/>
      <c r="G123" s="28"/>
    </row>
    <row r="124" spans="2:7">
      <c r="B124" s="28"/>
      <c r="C124" s="28"/>
      <c r="D124" s="28"/>
      <c r="E124" s="28"/>
      <c r="F124" s="28"/>
      <c r="G124" s="28"/>
    </row>
    <row r="125" spans="2:7">
      <c r="B125" s="28"/>
      <c r="C125" s="28"/>
      <c r="D125" s="28"/>
      <c r="E125" s="28"/>
      <c r="F125" s="28"/>
      <c r="G125" s="28"/>
    </row>
    <row r="126" spans="2:7">
      <c r="B126" s="28"/>
      <c r="C126" s="28"/>
      <c r="D126" s="28"/>
      <c r="E126" s="28"/>
      <c r="F126" s="28"/>
      <c r="G126" s="28"/>
    </row>
    <row r="127" spans="2:7">
      <c r="B127" s="28"/>
      <c r="C127" s="28"/>
      <c r="D127" s="28"/>
      <c r="E127" s="28"/>
      <c r="F127" s="28"/>
      <c r="G127" s="28"/>
    </row>
    <row r="128" spans="2:7">
      <c r="B128" s="28"/>
      <c r="C128" s="28"/>
      <c r="D128" s="28"/>
      <c r="E128" s="28"/>
      <c r="F128" s="28"/>
      <c r="G128" s="28"/>
    </row>
    <row r="129" spans="2:7">
      <c r="B129" s="28"/>
      <c r="C129" s="28"/>
      <c r="D129" s="28"/>
      <c r="E129" s="28"/>
      <c r="F129" s="28"/>
      <c r="G129" s="28"/>
    </row>
    <row r="130" spans="2:7">
      <c r="B130" s="28"/>
      <c r="C130" s="28"/>
      <c r="D130" s="28"/>
      <c r="E130" s="28"/>
      <c r="F130" s="28"/>
      <c r="G130" s="28"/>
    </row>
    <row r="131" spans="2:7">
      <c r="B131" s="28"/>
      <c r="C131" s="28"/>
      <c r="D131" s="28"/>
      <c r="E131" s="28"/>
      <c r="F131" s="28"/>
      <c r="G131" s="28"/>
    </row>
    <row r="132" spans="2:7">
      <c r="B132" s="28"/>
      <c r="C132" s="28"/>
      <c r="D132" s="28"/>
      <c r="E132" s="28"/>
      <c r="F132" s="28"/>
      <c r="G132" s="28"/>
    </row>
    <row r="133" spans="2:7">
      <c r="B133" s="28"/>
      <c r="C133" s="28"/>
      <c r="D133" s="28"/>
      <c r="E133" s="28"/>
      <c r="F133" s="28"/>
      <c r="G133" s="28"/>
    </row>
    <row r="134" spans="2:7">
      <c r="B134" s="28"/>
      <c r="C134" s="28"/>
      <c r="D134" s="28"/>
      <c r="E134" s="28"/>
      <c r="F134" s="28"/>
      <c r="G134" s="28"/>
    </row>
    <row r="135" spans="2:7">
      <c r="B135" s="28"/>
      <c r="C135" s="28"/>
      <c r="D135" s="28"/>
      <c r="E135" s="28"/>
      <c r="F135" s="28"/>
      <c r="G135" s="28"/>
    </row>
    <row r="136" spans="2:7">
      <c r="B136" s="28"/>
      <c r="C136" s="28"/>
      <c r="D136" s="28"/>
      <c r="E136" s="28"/>
      <c r="F136" s="28"/>
      <c r="G136" s="28"/>
    </row>
    <row r="137" spans="2:7">
      <c r="B137" s="28"/>
      <c r="C137" s="28"/>
      <c r="D137" s="28"/>
      <c r="E137" s="28"/>
      <c r="F137" s="28"/>
      <c r="G137" s="28"/>
    </row>
    <row r="138" spans="2:7">
      <c r="B138" s="28"/>
      <c r="C138" s="28"/>
      <c r="D138" s="28"/>
      <c r="E138" s="28"/>
      <c r="F138" s="28"/>
      <c r="G138" s="28"/>
    </row>
    <row r="139" spans="2:7">
      <c r="B139" s="28"/>
      <c r="C139" s="28"/>
      <c r="D139" s="28"/>
      <c r="E139" s="28"/>
      <c r="F139" s="28"/>
      <c r="G139" s="28"/>
    </row>
    <row r="140" spans="2:7">
      <c r="B140" s="28"/>
      <c r="C140" s="28"/>
      <c r="D140" s="28"/>
      <c r="E140" s="28"/>
      <c r="F140" s="28"/>
      <c r="G140" s="28"/>
    </row>
    <row r="141" spans="2:7">
      <c r="B141" s="28"/>
      <c r="C141" s="28"/>
      <c r="D141" s="28"/>
      <c r="E141" s="28"/>
      <c r="F141" s="28"/>
      <c r="G141" s="28"/>
    </row>
    <row r="142" spans="2:7">
      <c r="B142" s="28"/>
      <c r="C142" s="28"/>
      <c r="D142" s="28"/>
      <c r="E142" s="28"/>
      <c r="F142" s="28"/>
      <c r="G142" s="28"/>
    </row>
    <row r="143" spans="2:7">
      <c r="B143" s="28"/>
      <c r="C143" s="28"/>
      <c r="D143" s="28"/>
      <c r="E143" s="28"/>
      <c r="F143" s="28"/>
      <c r="G143" s="28"/>
    </row>
    <row r="144" spans="2:7">
      <c r="B144" s="28"/>
      <c r="C144" s="28"/>
      <c r="D144" s="28"/>
      <c r="E144" s="28"/>
      <c r="F144" s="28"/>
      <c r="G144" s="28"/>
    </row>
    <row r="145" spans="2:7">
      <c r="B145" s="28"/>
      <c r="C145" s="28"/>
      <c r="D145" s="28"/>
      <c r="E145" s="28"/>
      <c r="F145" s="28"/>
      <c r="G145" s="28"/>
    </row>
    <row r="146" spans="2:7">
      <c r="B146" s="28"/>
      <c r="C146" s="28"/>
      <c r="D146" s="28"/>
      <c r="E146" s="28"/>
      <c r="F146" s="28"/>
      <c r="G146" s="28"/>
    </row>
    <row r="147" spans="2:7">
      <c r="B147" s="28"/>
      <c r="C147" s="28"/>
      <c r="D147" s="28"/>
      <c r="E147" s="28"/>
      <c r="F147" s="28"/>
      <c r="G147" s="28"/>
    </row>
    <row r="148" spans="2:7">
      <c r="B148" s="28"/>
      <c r="C148" s="28"/>
      <c r="D148" s="28"/>
      <c r="E148" s="28"/>
      <c r="F148" s="28"/>
      <c r="G148" s="28"/>
    </row>
    <row r="149" spans="2:7">
      <c r="B149" s="28"/>
      <c r="C149" s="28"/>
      <c r="D149" s="28"/>
      <c r="E149" s="28"/>
      <c r="F149" s="28"/>
      <c r="G149" s="28"/>
    </row>
    <row r="150" spans="2:7">
      <c r="B150" s="28"/>
      <c r="C150" s="28"/>
      <c r="D150" s="28"/>
      <c r="E150" s="28"/>
      <c r="F150" s="28"/>
      <c r="G150" s="28"/>
    </row>
    <row r="151" spans="2:7">
      <c r="B151" s="28"/>
      <c r="C151" s="28"/>
      <c r="D151" s="28"/>
      <c r="E151" s="28"/>
      <c r="F151" s="28"/>
      <c r="G151" s="28"/>
    </row>
    <row r="152" spans="2:7">
      <c r="B152" s="28"/>
      <c r="C152" s="28"/>
      <c r="D152" s="28"/>
      <c r="E152" s="28"/>
      <c r="F152" s="28"/>
      <c r="G152" s="28"/>
    </row>
    <row r="153" spans="2:7">
      <c r="B153" s="28"/>
      <c r="C153" s="28"/>
      <c r="D153" s="28"/>
      <c r="E153" s="28"/>
      <c r="F153" s="28"/>
      <c r="G153" s="28"/>
    </row>
    <row r="154" spans="2:7">
      <c r="B154" s="28"/>
      <c r="C154" s="28"/>
      <c r="D154" s="28"/>
      <c r="E154" s="28"/>
      <c r="F154" s="28"/>
      <c r="G154" s="28"/>
    </row>
    <row r="155" spans="2:7">
      <c r="B155" s="28"/>
      <c r="C155" s="28"/>
      <c r="D155" s="28"/>
      <c r="E155" s="28"/>
      <c r="F155" s="28"/>
      <c r="G155" s="28"/>
    </row>
    <row r="156" spans="2:7">
      <c r="B156" s="28"/>
      <c r="C156" s="28"/>
      <c r="D156" s="28"/>
      <c r="E156" s="28"/>
      <c r="F156" s="28"/>
      <c r="G156" s="28"/>
    </row>
    <row r="157" spans="2:7">
      <c r="B157" s="28"/>
      <c r="C157" s="28"/>
      <c r="D157" s="28"/>
      <c r="E157" s="28"/>
      <c r="F157" s="28"/>
      <c r="G157" s="28"/>
    </row>
    <row r="158" spans="2:7">
      <c r="B158" s="28"/>
      <c r="C158" s="28"/>
      <c r="D158" s="28"/>
      <c r="E158" s="28"/>
      <c r="F158" s="28"/>
      <c r="G158" s="28"/>
    </row>
    <row r="159" spans="2:7">
      <c r="B159" s="28"/>
      <c r="C159" s="28"/>
      <c r="D159" s="28"/>
      <c r="E159" s="28"/>
      <c r="F159" s="28"/>
      <c r="G159" s="28"/>
    </row>
    <row r="160" spans="2:7">
      <c r="B160" s="28"/>
      <c r="C160" s="28"/>
      <c r="D160" s="28"/>
      <c r="E160" s="28"/>
      <c r="F160" s="28"/>
      <c r="G160" s="28"/>
    </row>
    <row r="161" spans="2:7">
      <c r="B161" s="28"/>
      <c r="C161" s="28"/>
      <c r="D161" s="28"/>
      <c r="E161" s="28"/>
      <c r="F161" s="28"/>
      <c r="G161" s="28"/>
    </row>
    <row r="162" spans="2:7">
      <c r="B162" s="28"/>
      <c r="C162" s="28"/>
      <c r="D162" s="28"/>
      <c r="E162" s="28"/>
      <c r="F162" s="28"/>
      <c r="G162" s="28"/>
    </row>
    <row r="163" spans="2:7">
      <c r="B163" s="28"/>
      <c r="C163" s="28"/>
      <c r="D163" s="28"/>
      <c r="E163" s="28"/>
      <c r="F163" s="28"/>
      <c r="G163" s="28"/>
    </row>
    <row r="164" spans="2:7">
      <c r="B164" s="28"/>
      <c r="C164" s="28"/>
      <c r="D164" s="28"/>
      <c r="E164" s="28"/>
      <c r="F164" s="28"/>
      <c r="G164" s="28"/>
    </row>
    <row r="165" spans="2:7">
      <c r="B165" s="28"/>
      <c r="C165" s="28"/>
      <c r="D165" s="28"/>
      <c r="E165" s="28"/>
      <c r="F165" s="28"/>
      <c r="G165" s="28"/>
    </row>
    <row r="166" spans="2:7">
      <c r="B166" s="28"/>
      <c r="C166" s="28"/>
      <c r="D166" s="28"/>
      <c r="E166" s="28"/>
      <c r="F166" s="28"/>
      <c r="G166" s="28"/>
    </row>
    <row r="167" spans="2:7">
      <c r="B167" s="28"/>
      <c r="C167" s="28"/>
      <c r="D167" s="28"/>
      <c r="E167" s="28"/>
      <c r="F167" s="28"/>
      <c r="G167" s="28"/>
    </row>
    <row r="168" spans="2:7">
      <c r="B168" s="28"/>
      <c r="C168" s="28"/>
      <c r="D168" s="28"/>
      <c r="E168" s="28"/>
      <c r="F168" s="28"/>
      <c r="G168" s="28"/>
    </row>
    <row r="169" spans="2:7">
      <c r="B169" s="28"/>
      <c r="C169" s="28"/>
      <c r="D169" s="28"/>
      <c r="E169" s="28"/>
      <c r="F169" s="28"/>
      <c r="G169" s="28"/>
    </row>
    <row r="170" spans="2:7">
      <c r="B170" s="28"/>
      <c r="C170" s="28"/>
      <c r="D170" s="28"/>
      <c r="E170" s="28"/>
      <c r="F170" s="28"/>
      <c r="G170" s="28"/>
    </row>
    <row r="171" spans="2:7">
      <c r="B171" s="28"/>
      <c r="C171" s="28"/>
      <c r="D171" s="28"/>
      <c r="E171" s="28"/>
      <c r="F171" s="28"/>
      <c r="G171" s="28"/>
    </row>
    <row r="172" spans="2:7">
      <c r="B172" s="28"/>
      <c r="C172" s="28"/>
      <c r="D172" s="28"/>
      <c r="E172" s="28"/>
      <c r="F172" s="28"/>
      <c r="G172" s="28"/>
    </row>
    <row r="173" spans="2:7">
      <c r="B173" s="28"/>
      <c r="C173" s="28"/>
      <c r="D173" s="28"/>
      <c r="E173" s="28"/>
      <c r="F173" s="28"/>
      <c r="G173" s="28"/>
    </row>
    <row r="174" spans="2:7">
      <c r="B174" s="28"/>
      <c r="C174" s="28"/>
      <c r="D174" s="28"/>
      <c r="E174" s="28"/>
      <c r="F174" s="28"/>
      <c r="G174" s="28"/>
    </row>
    <row r="175" spans="2:7">
      <c r="B175" s="28"/>
      <c r="C175" s="28"/>
      <c r="D175" s="28"/>
      <c r="E175" s="28"/>
      <c r="F175" s="28"/>
      <c r="G175" s="28"/>
    </row>
    <row r="176" spans="2:7">
      <c r="B176" s="28"/>
      <c r="C176" s="28"/>
      <c r="D176" s="28"/>
      <c r="E176" s="28"/>
      <c r="F176" s="28"/>
      <c r="G176" s="28"/>
    </row>
    <row r="177" spans="2:7">
      <c r="B177" s="28"/>
      <c r="C177" s="28"/>
      <c r="D177" s="28"/>
      <c r="E177" s="28"/>
      <c r="F177" s="28"/>
      <c r="G177" s="28"/>
    </row>
    <row r="178" spans="2:7">
      <c r="B178" s="28"/>
      <c r="C178" s="28"/>
      <c r="D178" s="28"/>
      <c r="E178" s="28"/>
      <c r="F178" s="28"/>
      <c r="G178" s="28"/>
    </row>
    <row r="179" spans="2:7">
      <c r="B179" s="28"/>
      <c r="C179" s="28"/>
      <c r="D179" s="28"/>
      <c r="E179" s="28"/>
      <c r="F179" s="28"/>
      <c r="G179" s="28"/>
    </row>
    <row r="180" spans="2:7">
      <c r="B180" s="28"/>
      <c r="C180" s="28"/>
      <c r="D180" s="28"/>
      <c r="E180" s="28"/>
      <c r="F180" s="28"/>
      <c r="G180" s="28"/>
    </row>
    <row r="181" spans="2:7">
      <c r="B181" s="28"/>
      <c r="C181" s="28"/>
      <c r="D181" s="28"/>
      <c r="E181" s="28"/>
      <c r="F181" s="28"/>
      <c r="G181" s="28"/>
    </row>
    <row r="182" spans="2:7">
      <c r="B182" s="28"/>
      <c r="C182" s="28"/>
      <c r="D182" s="28"/>
      <c r="E182" s="28"/>
      <c r="F182" s="28"/>
      <c r="G182" s="28"/>
    </row>
    <row r="183" spans="2:7">
      <c r="B183" s="28"/>
      <c r="C183" s="28"/>
      <c r="D183" s="28"/>
      <c r="E183" s="28"/>
      <c r="F183" s="28"/>
      <c r="G183" s="28"/>
    </row>
    <row r="184" spans="2:7">
      <c r="B184" s="28"/>
      <c r="C184" s="28"/>
      <c r="D184" s="28"/>
      <c r="E184" s="28"/>
      <c r="F184" s="28"/>
      <c r="G184" s="28"/>
    </row>
    <row r="185" spans="2:7">
      <c r="B185" s="28"/>
      <c r="C185" s="28"/>
      <c r="D185" s="28"/>
      <c r="E185" s="28"/>
      <c r="F185" s="28"/>
      <c r="G185" s="28"/>
    </row>
    <row r="186" spans="2:7">
      <c r="B186" s="28"/>
      <c r="C186" s="28"/>
      <c r="D186" s="28"/>
      <c r="E186" s="28"/>
      <c r="F186" s="28"/>
      <c r="G186" s="28"/>
    </row>
    <row r="187" spans="2:7">
      <c r="B187" s="28"/>
      <c r="C187" s="28"/>
      <c r="D187" s="28"/>
      <c r="E187" s="28"/>
      <c r="F187" s="28"/>
      <c r="G187" s="28"/>
    </row>
    <row r="188" spans="2:7">
      <c r="B188" s="28"/>
      <c r="C188" s="28"/>
      <c r="D188" s="28"/>
      <c r="E188" s="28"/>
      <c r="F188" s="28"/>
      <c r="G188" s="28"/>
    </row>
    <row r="189" spans="2:7">
      <c r="B189" s="28"/>
      <c r="C189" s="28"/>
      <c r="D189" s="28"/>
      <c r="E189" s="28"/>
      <c r="F189" s="28"/>
      <c r="G189" s="28"/>
    </row>
    <row r="190" spans="2:7">
      <c r="B190" s="28"/>
      <c r="C190" s="28"/>
      <c r="D190" s="28"/>
      <c r="E190" s="28"/>
      <c r="F190" s="28"/>
      <c r="G190" s="28"/>
    </row>
    <row r="191" spans="2:7">
      <c r="B191" s="28"/>
      <c r="C191" s="28"/>
      <c r="D191" s="28"/>
      <c r="E191" s="28"/>
      <c r="F191" s="28"/>
      <c r="G191" s="28"/>
    </row>
    <row r="192" spans="2:7">
      <c r="B192" s="28"/>
      <c r="C192" s="28"/>
      <c r="D192" s="28"/>
      <c r="E192" s="28"/>
      <c r="F192" s="28"/>
      <c r="G192" s="28"/>
    </row>
    <row r="193" spans="2:7">
      <c r="B193" s="28"/>
      <c r="C193" s="28"/>
      <c r="D193" s="28"/>
      <c r="E193" s="28"/>
      <c r="F193" s="28"/>
      <c r="G193" s="28"/>
    </row>
    <row r="194" spans="2:7">
      <c r="B194" s="28"/>
      <c r="C194" s="28"/>
      <c r="D194" s="28"/>
      <c r="E194" s="28"/>
      <c r="F194" s="28"/>
      <c r="G194" s="28"/>
    </row>
    <row r="195" spans="2:7">
      <c r="B195" s="28"/>
      <c r="C195" s="28"/>
      <c r="D195" s="28"/>
      <c r="E195" s="28"/>
      <c r="F195" s="28"/>
      <c r="G195" s="28"/>
    </row>
    <row r="196" spans="2:7">
      <c r="B196" s="28"/>
      <c r="C196" s="28"/>
      <c r="D196" s="28"/>
      <c r="E196" s="28"/>
      <c r="F196" s="28"/>
      <c r="G196" s="28"/>
    </row>
    <row r="197" spans="2:7">
      <c r="B197" s="28"/>
      <c r="C197" s="28"/>
      <c r="D197" s="28"/>
      <c r="E197" s="28"/>
      <c r="F197" s="28"/>
      <c r="G197" s="28"/>
    </row>
    <row r="198" spans="2:7">
      <c r="B198" s="28"/>
      <c r="C198" s="28"/>
      <c r="D198" s="28"/>
      <c r="E198" s="28"/>
      <c r="F198" s="28"/>
      <c r="G198" s="28"/>
    </row>
    <row r="199" spans="2:7">
      <c r="B199" s="28"/>
      <c r="C199" s="28"/>
      <c r="D199" s="28"/>
      <c r="E199" s="28"/>
      <c r="F199" s="28"/>
      <c r="G199" s="28"/>
    </row>
    <row r="200" spans="2:7">
      <c r="B200" s="28"/>
      <c r="C200" s="28"/>
      <c r="D200" s="28"/>
      <c r="E200" s="28"/>
    </row>
    <row r="201" spans="2:7">
      <c r="B201" s="28"/>
      <c r="C201" s="28"/>
      <c r="D201" s="28"/>
      <c r="E201" s="28"/>
    </row>
    <row r="202" spans="2:7">
      <c r="B202" s="28"/>
      <c r="C202" s="28"/>
      <c r="D202" s="28"/>
      <c r="E202" s="28"/>
    </row>
  </sheetData>
  <mergeCells count="7">
    <mergeCell ref="B26:E27"/>
    <mergeCell ref="C2:E2"/>
    <mergeCell ref="E11:E12"/>
    <mergeCell ref="C4:E4"/>
    <mergeCell ref="B11:B12"/>
    <mergeCell ref="C11:C12"/>
    <mergeCell ref="D11:D12"/>
  </mergeCells>
  <phoneticPr fontId="0" type="noConversion"/>
  <pageMargins left="1.55" right="0.99" top="0.75" bottom="0.98425196850393704" header="0.511811023622047" footer="0.19"/>
  <pageSetup paperSize="9" scale="75" orientation="portrait" horizontalDpi="4294967292" r:id="rId1"/>
  <headerFooter alignWithMargins="0">
    <oddFooter>&amp;C&amp;14 58</oddFooter>
  </headerFooter>
  <rowBreaks count="1" manualBreakCount="1">
    <brk id="76" min="1" max="15" man="1"/>
  </rowBreaks>
</worksheet>
</file>

<file path=xl/worksheets/sheet31.xml><?xml version="1.0" encoding="utf-8"?>
<worksheet xmlns="http://schemas.openxmlformats.org/spreadsheetml/2006/main" xmlns:r="http://schemas.openxmlformats.org/officeDocument/2006/relationships">
  <sheetPr>
    <pageSetUpPr fitToPage="1"/>
  </sheetPr>
  <dimension ref="B1:I29"/>
  <sheetViews>
    <sheetView view="pageBreakPreview" zoomScale="65" zoomScaleSheetLayoutView="65" workbookViewId="0">
      <selection activeCell="C3" sqref="C3"/>
    </sheetView>
  </sheetViews>
  <sheetFormatPr defaultColWidth="10.6640625" defaultRowHeight="12.75"/>
  <cols>
    <col min="1" max="1" width="10.6640625" style="78"/>
    <col min="2" max="2" width="10.6640625" style="78" customWidth="1"/>
    <col min="3" max="3" width="48" style="78" customWidth="1"/>
    <col min="4" max="6" width="21.1640625" style="78" customWidth="1"/>
    <col min="7" max="7" width="20.83203125" style="78" customWidth="1"/>
    <col min="8" max="8" width="19.1640625" style="78" customWidth="1"/>
    <col min="9" max="9" width="22.6640625" style="78" customWidth="1"/>
    <col min="10" max="10" width="8.33203125" style="78" customWidth="1"/>
    <col min="11" max="16384" width="10.6640625" style="78"/>
  </cols>
  <sheetData>
    <row r="1" spans="2:9" ht="13.5" thickBot="1">
      <c r="C1" s="84" t="s">
        <v>54</v>
      </c>
    </row>
    <row r="2" spans="2:9" s="1267" customFormat="1" ht="30" customHeight="1" thickBot="1">
      <c r="B2" s="1266"/>
      <c r="C2" s="1953" t="s">
        <v>288</v>
      </c>
      <c r="D2" s="1954"/>
      <c r="E2" s="1954"/>
      <c r="F2" s="1954"/>
      <c r="G2" s="1954"/>
      <c r="H2" s="1954"/>
      <c r="I2" s="1955"/>
    </row>
    <row r="3" spans="2:9" ht="13.5" thickBot="1"/>
    <row r="4" spans="2:9" s="1265" customFormat="1" ht="30" customHeight="1" thickBot="1">
      <c r="B4" s="1264"/>
      <c r="C4" s="1822" t="s">
        <v>74</v>
      </c>
      <c r="D4" s="1823"/>
      <c r="E4" s="1823"/>
      <c r="F4" s="1823"/>
      <c r="G4" s="1823"/>
      <c r="H4" s="1823"/>
      <c r="I4" s="1824"/>
    </row>
    <row r="5" spans="2:9" ht="18">
      <c r="B5" s="79"/>
      <c r="C5" s="378"/>
      <c r="D5" s="378"/>
      <c r="E5" s="378"/>
      <c r="F5" s="378"/>
      <c r="G5" s="378"/>
      <c r="H5" s="378"/>
      <c r="I5" s="378"/>
    </row>
    <row r="6" spans="2:9" ht="18.75">
      <c r="B6" s="226"/>
      <c r="C6" s="1194" t="s">
        <v>349</v>
      </c>
      <c r="D6" s="181"/>
      <c r="E6" s="648" t="s">
        <v>771</v>
      </c>
      <c r="F6" s="181"/>
      <c r="G6" s="226"/>
      <c r="H6" s="226"/>
      <c r="I6" s="226"/>
    </row>
    <row r="7" spans="2:9" ht="18.75">
      <c r="B7" s="226"/>
      <c r="C7" s="1194" t="s">
        <v>194</v>
      </c>
      <c r="D7" s="181"/>
      <c r="E7" s="648" t="s">
        <v>772</v>
      </c>
      <c r="F7" s="181"/>
      <c r="G7" s="226"/>
      <c r="H7" s="226"/>
      <c r="I7" s="226"/>
    </row>
    <row r="8" spans="2:9" ht="19.5" thickBot="1">
      <c r="B8" s="226"/>
      <c r="C8" s="226"/>
      <c r="D8" s="226"/>
      <c r="E8" s="226"/>
      <c r="F8" s="226"/>
      <c r="G8" s="226"/>
      <c r="H8" s="226"/>
      <c r="I8" s="653" t="s">
        <v>729</v>
      </c>
    </row>
    <row r="9" spans="2:9" ht="47.25" customHeight="1">
      <c r="B9" s="1956" t="s">
        <v>33</v>
      </c>
      <c r="C9" s="1959" t="s">
        <v>69</v>
      </c>
      <c r="D9" s="1967" t="s">
        <v>676</v>
      </c>
      <c r="E9" s="1968"/>
      <c r="F9" s="1969"/>
      <c r="G9" s="1961" t="s">
        <v>787</v>
      </c>
      <c r="H9" s="1962"/>
      <c r="I9" s="1963"/>
    </row>
    <row r="10" spans="2:9" ht="19.5" customHeight="1">
      <c r="B10" s="1957"/>
      <c r="C10" s="1826"/>
      <c r="D10" s="1243"/>
      <c r="E10" s="1243"/>
      <c r="F10" s="1243"/>
      <c r="G10" s="1964"/>
      <c r="H10" s="1965"/>
      <c r="I10" s="1966"/>
    </row>
    <row r="11" spans="2:9" ht="62.25" customHeight="1" thickBot="1">
      <c r="B11" s="1958"/>
      <c r="C11" s="1960"/>
      <c r="D11" s="1220" t="s">
        <v>638</v>
      </c>
      <c r="E11" s="1220" t="s">
        <v>35</v>
      </c>
      <c r="F11" s="1220" t="s">
        <v>640</v>
      </c>
      <c r="G11" s="1268" t="s">
        <v>107</v>
      </c>
      <c r="H11" s="1269" t="s">
        <v>319</v>
      </c>
      <c r="I11" s="1270" t="s">
        <v>303</v>
      </c>
    </row>
    <row r="12" spans="2:9" ht="19.5" thickBot="1">
      <c r="B12" s="1271">
        <v>1</v>
      </c>
      <c r="C12" s="1272">
        <v>2</v>
      </c>
      <c r="D12" s="1220">
        <v>3</v>
      </c>
      <c r="E12" s="1220">
        <v>4</v>
      </c>
      <c r="F12" s="1220" t="s">
        <v>643</v>
      </c>
      <c r="G12" s="1272">
        <v>6</v>
      </c>
      <c r="H12" s="1272">
        <v>7</v>
      </c>
      <c r="I12" s="1273">
        <v>8</v>
      </c>
    </row>
    <row r="13" spans="2:9" ht="24.95" customHeight="1">
      <c r="B13" s="221">
        <v>1</v>
      </c>
      <c r="C13" s="222"/>
      <c r="D13" s="1944" t="s">
        <v>762</v>
      </c>
      <c r="E13" s="1945"/>
      <c r="F13" s="1945"/>
      <c r="G13" s="1945"/>
      <c r="H13" s="1945"/>
      <c r="I13" s="1946"/>
    </row>
    <row r="14" spans="2:9" ht="24.95" customHeight="1">
      <c r="B14" s="223">
        <v>2</v>
      </c>
      <c r="C14" s="224"/>
      <c r="D14" s="1947"/>
      <c r="E14" s="1948"/>
      <c r="F14" s="1948"/>
      <c r="G14" s="1948"/>
      <c r="H14" s="1948"/>
      <c r="I14" s="1949"/>
    </row>
    <row r="15" spans="2:9" ht="24.95" customHeight="1">
      <c r="B15" s="223">
        <v>3</v>
      </c>
      <c r="C15" s="224"/>
      <c r="D15" s="1947"/>
      <c r="E15" s="1948"/>
      <c r="F15" s="1948"/>
      <c r="G15" s="1948"/>
      <c r="H15" s="1948"/>
      <c r="I15" s="1949"/>
    </row>
    <row r="16" spans="2:9" ht="24.95" customHeight="1">
      <c r="B16" s="223">
        <v>4</v>
      </c>
      <c r="C16" s="224"/>
      <c r="D16" s="1947"/>
      <c r="E16" s="1948"/>
      <c r="F16" s="1948"/>
      <c r="G16" s="1948"/>
      <c r="H16" s="1948"/>
      <c r="I16" s="1949"/>
    </row>
    <row r="17" spans="2:9" ht="24.95" customHeight="1">
      <c r="B17" s="223">
        <v>5</v>
      </c>
      <c r="C17" s="224"/>
      <c r="D17" s="1947"/>
      <c r="E17" s="1948"/>
      <c r="F17" s="1948"/>
      <c r="G17" s="1948"/>
      <c r="H17" s="1948"/>
      <c r="I17" s="1949"/>
    </row>
    <row r="18" spans="2:9" ht="24.95" customHeight="1">
      <c r="B18" s="223"/>
      <c r="C18" s="224" t="s">
        <v>50</v>
      </c>
      <c r="D18" s="1947"/>
      <c r="E18" s="1948"/>
      <c r="F18" s="1948"/>
      <c r="G18" s="1948"/>
      <c r="H18" s="1948"/>
      <c r="I18" s="1949"/>
    </row>
    <row r="19" spans="2:9" ht="24.95" customHeight="1">
      <c r="B19" s="223"/>
      <c r="C19" s="224" t="s">
        <v>70</v>
      </c>
      <c r="D19" s="1947"/>
      <c r="E19" s="1948"/>
      <c r="F19" s="1948"/>
      <c r="G19" s="1948"/>
      <c r="H19" s="1948"/>
      <c r="I19" s="1949"/>
    </row>
    <row r="20" spans="2:9" ht="24.95" customHeight="1">
      <c r="B20" s="223"/>
      <c r="C20" s="224" t="s">
        <v>79</v>
      </c>
      <c r="D20" s="1947"/>
      <c r="E20" s="1948"/>
      <c r="F20" s="1948"/>
      <c r="G20" s="1948"/>
      <c r="H20" s="1948"/>
      <c r="I20" s="1949"/>
    </row>
    <row r="21" spans="2:9" ht="24.95" customHeight="1">
      <c r="B21" s="223"/>
      <c r="C21" s="224" t="s">
        <v>71</v>
      </c>
      <c r="D21" s="1947"/>
      <c r="E21" s="1948"/>
      <c r="F21" s="1948"/>
      <c r="G21" s="1948"/>
      <c r="H21" s="1948"/>
      <c r="I21" s="1949"/>
    </row>
    <row r="22" spans="2:9" ht="24.95" customHeight="1">
      <c r="B22" s="223"/>
      <c r="C22" s="224"/>
      <c r="D22" s="1950"/>
      <c r="E22" s="1951"/>
      <c r="F22" s="1951"/>
      <c r="G22" s="1951"/>
      <c r="H22" s="1951"/>
      <c r="I22" s="1952"/>
    </row>
    <row r="23" spans="2:9" ht="24.95" customHeight="1" thickBot="1">
      <c r="B23" s="295"/>
      <c r="C23" s="296"/>
      <c r="D23" s="296"/>
      <c r="E23" s="296"/>
      <c r="F23" s="296"/>
      <c r="G23" s="296"/>
      <c r="H23" s="296"/>
      <c r="I23" s="701"/>
    </row>
    <row r="24" spans="2:9" ht="15.75">
      <c r="B24" s="226"/>
      <c r="C24" s="226"/>
      <c r="D24" s="226"/>
      <c r="E24" s="226"/>
      <c r="F24" s="226"/>
      <c r="G24" s="226"/>
      <c r="H24" s="226"/>
      <c r="I24" s="226"/>
    </row>
    <row r="25" spans="2:9" s="79" customFormat="1" ht="18">
      <c r="B25" s="226"/>
      <c r="C25" s="226"/>
      <c r="D25" s="226"/>
      <c r="E25" s="226"/>
      <c r="F25" s="226"/>
      <c r="G25" s="226"/>
      <c r="H25" s="226"/>
      <c r="I25" s="226"/>
    </row>
    <row r="26" spans="2:9" s="79" customFormat="1" ht="18">
      <c r="B26" s="226"/>
      <c r="C26" s="226"/>
      <c r="D26" s="226"/>
      <c r="E26" s="226"/>
      <c r="F26" s="226"/>
      <c r="G26" s="226"/>
      <c r="H26" s="226"/>
      <c r="I26" s="226"/>
    </row>
    <row r="27" spans="2:9" s="79" customFormat="1" ht="18">
      <c r="B27" s="226"/>
      <c r="C27" s="226"/>
      <c r="D27" s="226"/>
      <c r="E27" s="226"/>
      <c r="F27" s="226"/>
      <c r="G27" s="226"/>
      <c r="H27" s="226"/>
      <c r="I27" s="226"/>
    </row>
    <row r="29" spans="2:9" ht="16.5">
      <c r="B29" s="125"/>
    </row>
  </sheetData>
  <mergeCells count="8">
    <mergeCell ref="D13:I22"/>
    <mergeCell ref="C2:I2"/>
    <mergeCell ref="C4:I4"/>
    <mergeCell ref="B9:B11"/>
    <mergeCell ref="C9:C11"/>
    <mergeCell ref="G9:I9"/>
    <mergeCell ref="G10:I10"/>
    <mergeCell ref="D9:F9"/>
  </mergeCells>
  <phoneticPr fontId="11" type="noConversion"/>
  <pageMargins left="1.4173228346456701" right="1.49606299212598" top="0.98425196850393704" bottom="0.98425196850393704" header="0.511811023622047" footer="0.511811023622047"/>
  <pageSetup paperSize="9" scale="61" orientation="landscape" horizontalDpi="4294967292" r:id="rId1"/>
  <headerFooter alignWithMargins="0">
    <oddFooter>&amp;C&amp;16 59</oddFooter>
  </headerFooter>
</worksheet>
</file>

<file path=xl/worksheets/sheet32.xml><?xml version="1.0" encoding="utf-8"?>
<worksheet xmlns="http://schemas.openxmlformats.org/spreadsheetml/2006/main" xmlns:r="http://schemas.openxmlformats.org/officeDocument/2006/relationships">
  <dimension ref="B1:L522"/>
  <sheetViews>
    <sheetView view="pageBreakPreview" zoomScale="85" zoomScaleNormal="70" zoomScaleSheetLayoutView="85" workbookViewId="0">
      <selection activeCell="C9" sqref="C9"/>
    </sheetView>
  </sheetViews>
  <sheetFormatPr defaultColWidth="9.33203125" defaultRowHeight="15.75"/>
  <cols>
    <col min="1" max="1" width="9.33203125" style="22"/>
    <col min="2" max="2" width="7.1640625" style="87" customWidth="1"/>
    <col min="3" max="3" width="49.5" style="88" customWidth="1"/>
    <col min="4" max="4" width="28.6640625" style="89" customWidth="1"/>
    <col min="5" max="5" width="29.33203125" style="89" customWidth="1"/>
    <col min="6" max="16384" width="9.33203125" style="22"/>
  </cols>
  <sheetData>
    <row r="1" spans="2:12">
      <c r="B1" s="27"/>
      <c r="C1" s="22"/>
      <c r="D1" s="22"/>
      <c r="E1" s="22"/>
    </row>
    <row r="2" spans="2:12" ht="16.5" thickBot="1">
      <c r="B2" s="27"/>
      <c r="C2" s="22"/>
      <c r="D2" s="22"/>
      <c r="E2" s="22"/>
    </row>
    <row r="3" spans="2:12" ht="18.75" thickBot="1">
      <c r="B3" s="27"/>
      <c r="C3" s="1970" t="s">
        <v>278</v>
      </c>
      <c r="D3" s="1971"/>
      <c r="E3" s="1972"/>
    </row>
    <row r="4" spans="2:12" ht="15" customHeight="1" thickBot="1">
      <c r="B4" s="86"/>
      <c r="C4" s="22"/>
      <c r="D4" s="22"/>
      <c r="E4" s="22"/>
    </row>
    <row r="5" spans="2:12" ht="18.75" thickBot="1">
      <c r="B5" s="86"/>
      <c r="C5" s="1970" t="s">
        <v>129</v>
      </c>
      <c r="D5" s="1971"/>
      <c r="E5" s="1972"/>
    </row>
    <row r="6" spans="2:12" ht="18">
      <c r="B6" s="86"/>
      <c r="C6" s="649"/>
      <c r="D6" s="649"/>
      <c r="E6" s="649"/>
    </row>
    <row r="7" spans="2:12" ht="18.75">
      <c r="B7" s="193"/>
      <c r="C7" s="192" t="s">
        <v>349</v>
      </c>
      <c r="D7" s="632" t="s">
        <v>771</v>
      </c>
      <c r="E7" s="191"/>
    </row>
    <row r="8" spans="2:12" ht="18.75">
      <c r="B8" s="193"/>
      <c r="C8" s="192" t="s">
        <v>194</v>
      </c>
      <c r="D8" s="632" t="s">
        <v>772</v>
      </c>
      <c r="E8" s="191"/>
    </row>
    <row r="9" spans="2:12" ht="18.75">
      <c r="B9" s="193"/>
      <c r="C9" s="192"/>
      <c r="D9" s="630"/>
      <c r="E9" s="191"/>
    </row>
    <row r="10" spans="2:12" ht="17.25" thickBot="1">
      <c r="B10" s="297"/>
      <c r="C10" s="290" t="s">
        <v>676</v>
      </c>
      <c r="D10" s="191"/>
      <c r="E10" s="650" t="s">
        <v>729</v>
      </c>
    </row>
    <row r="11" spans="2:12" ht="37.5">
      <c r="B11" s="1305" t="s">
        <v>33</v>
      </c>
      <c r="C11" s="1306" t="s">
        <v>34</v>
      </c>
      <c r="D11" s="1307" t="s">
        <v>128</v>
      </c>
      <c r="E11" s="1308" t="s">
        <v>121</v>
      </c>
    </row>
    <row r="12" spans="2:12" ht="37.5">
      <c r="B12" s="1309"/>
      <c r="C12" s="1310"/>
      <c r="D12" s="1311" t="s">
        <v>248</v>
      </c>
      <c r="E12" s="1312" t="s">
        <v>248</v>
      </c>
    </row>
    <row r="13" spans="2:12" ht="19.5" thickBot="1">
      <c r="B13" s="1313">
        <v>1</v>
      </c>
      <c r="C13" s="1314">
        <v>2</v>
      </c>
      <c r="D13" s="1315">
        <v>3</v>
      </c>
      <c r="E13" s="1316">
        <v>4</v>
      </c>
    </row>
    <row r="14" spans="2:12" ht="18.75">
      <c r="B14" s="1283"/>
      <c r="C14" s="1284" t="s">
        <v>655</v>
      </c>
      <c r="D14" s="1285"/>
      <c r="E14" s="1286"/>
    </row>
    <row r="15" spans="2:12" ht="18.75">
      <c r="B15" s="1287">
        <v>1</v>
      </c>
      <c r="C15" s="1288" t="s">
        <v>728</v>
      </c>
      <c r="D15" s="1289">
        <v>39.976590000000002</v>
      </c>
      <c r="E15" s="1290">
        <v>675.96298000000002</v>
      </c>
      <c r="K15" s="598"/>
      <c r="L15" s="598"/>
    </row>
    <row r="16" spans="2:12" ht="18.75">
      <c r="B16" s="1287">
        <v>2</v>
      </c>
      <c r="C16" s="1291" t="s">
        <v>727</v>
      </c>
      <c r="D16" s="1289">
        <v>92.981300000000005</v>
      </c>
      <c r="E16" s="1290">
        <v>1253.4858200000001</v>
      </c>
      <c r="K16" s="598"/>
      <c r="L16" s="598"/>
    </row>
    <row r="17" spans="2:12" ht="18.75">
      <c r="B17" s="1287">
        <v>3</v>
      </c>
      <c r="C17" s="1292" t="s">
        <v>726</v>
      </c>
      <c r="D17" s="1289">
        <v>37.156269999999999</v>
      </c>
      <c r="E17" s="1290">
        <v>201.38081</v>
      </c>
      <c r="K17" s="598"/>
      <c r="L17" s="598"/>
    </row>
    <row r="18" spans="2:12" ht="18.75">
      <c r="B18" s="1287">
        <v>4</v>
      </c>
      <c r="C18" s="1291" t="s">
        <v>725</v>
      </c>
      <c r="D18" s="1289">
        <v>0.46116000000000001</v>
      </c>
      <c r="E18" s="1290">
        <v>1.3666</v>
      </c>
      <c r="K18" s="598"/>
      <c r="L18" s="598"/>
    </row>
    <row r="19" spans="2:12" ht="18.75">
      <c r="B19" s="1287">
        <v>5</v>
      </c>
      <c r="C19" s="1291" t="s">
        <v>724</v>
      </c>
      <c r="D19" s="1289">
        <v>14.97002</v>
      </c>
      <c r="E19" s="1290">
        <v>162.02239</v>
      </c>
      <c r="K19" s="598"/>
      <c r="L19" s="598"/>
    </row>
    <row r="20" spans="2:12" ht="18.75">
      <c r="B20" s="1287">
        <v>6</v>
      </c>
      <c r="C20" s="1291" t="s">
        <v>723</v>
      </c>
      <c r="D20" s="1289">
        <v>25.018049999999999</v>
      </c>
      <c r="E20" s="1290">
        <v>160.32503</v>
      </c>
      <c r="K20" s="598"/>
      <c r="L20" s="598"/>
    </row>
    <row r="21" spans="2:12" ht="18.75">
      <c r="B21" s="1287">
        <v>7</v>
      </c>
      <c r="C21" s="1291" t="s">
        <v>722</v>
      </c>
      <c r="D21" s="1289">
        <v>115.07201999999999</v>
      </c>
      <c r="E21" s="1290">
        <v>404.28183999999999</v>
      </c>
      <c r="K21" s="598"/>
      <c r="L21" s="598"/>
    </row>
    <row r="22" spans="2:12" ht="18.75">
      <c r="B22" s="1287">
        <v>8</v>
      </c>
      <c r="C22" s="1291" t="s">
        <v>721</v>
      </c>
      <c r="D22" s="1289">
        <v>0</v>
      </c>
      <c r="E22" s="1290">
        <v>1.34277</v>
      </c>
      <c r="K22" s="598"/>
      <c r="L22" s="598"/>
    </row>
    <row r="23" spans="2:12" ht="18.75">
      <c r="B23" s="1287">
        <v>9</v>
      </c>
      <c r="C23" s="1291" t="s">
        <v>720</v>
      </c>
      <c r="D23" s="1289">
        <v>0.14423</v>
      </c>
      <c r="E23" s="1290">
        <v>3.4131300000000002</v>
      </c>
      <c r="K23" s="598"/>
      <c r="L23" s="598"/>
    </row>
    <row r="24" spans="2:12" ht="18.75">
      <c r="B24" s="1287">
        <v>10</v>
      </c>
      <c r="C24" s="1291" t="s">
        <v>719</v>
      </c>
      <c r="D24" s="1289">
        <v>48.903309999999998</v>
      </c>
      <c r="E24" s="1290">
        <v>469.54478</v>
      </c>
      <c r="K24" s="598"/>
      <c r="L24" s="598"/>
    </row>
    <row r="25" spans="2:12" ht="18.75">
      <c r="B25" s="1287">
        <v>11</v>
      </c>
      <c r="C25" s="1291" t="s">
        <v>730</v>
      </c>
      <c r="D25" s="1289">
        <v>3.8801999999999999</v>
      </c>
      <c r="E25" s="1290">
        <v>23.616610000000001</v>
      </c>
      <c r="K25" s="598"/>
      <c r="L25" s="598"/>
    </row>
    <row r="26" spans="2:12" ht="18.75">
      <c r="B26" s="1287">
        <v>12</v>
      </c>
      <c r="C26" s="1291" t="s">
        <v>718</v>
      </c>
      <c r="D26" s="1289">
        <v>526.82281</v>
      </c>
      <c r="E26" s="1290">
        <v>3078.7368499999998</v>
      </c>
      <c r="K26" s="598"/>
      <c r="L26" s="598"/>
    </row>
    <row r="27" spans="2:12" ht="18.75">
      <c r="B27" s="1287">
        <v>13</v>
      </c>
      <c r="C27" s="1291" t="s">
        <v>717</v>
      </c>
      <c r="D27" s="1289">
        <v>7.8187199999999999</v>
      </c>
      <c r="E27" s="1290">
        <v>46.55789</v>
      </c>
      <c r="K27" s="598"/>
      <c r="L27" s="598"/>
    </row>
    <row r="28" spans="2:12" ht="18.75">
      <c r="B28" s="1287">
        <v>14</v>
      </c>
      <c r="C28" s="1291" t="s">
        <v>716</v>
      </c>
      <c r="D28" s="1289">
        <v>3.0474000000000001</v>
      </c>
      <c r="E28" s="1290">
        <v>28.321480000000001</v>
      </c>
      <c r="K28" s="598"/>
      <c r="L28" s="598"/>
    </row>
    <row r="29" spans="2:12" ht="18.75">
      <c r="B29" s="1287">
        <v>15</v>
      </c>
      <c r="C29" s="1291" t="s">
        <v>715</v>
      </c>
      <c r="D29" s="1289">
        <v>0.94062000000000001</v>
      </c>
      <c r="E29" s="1293">
        <v>71.96114</v>
      </c>
      <c r="K29" s="598"/>
      <c r="L29" s="598"/>
    </row>
    <row r="30" spans="2:12" ht="18.75">
      <c r="B30" s="1287">
        <v>16</v>
      </c>
      <c r="C30" s="1291" t="s">
        <v>714</v>
      </c>
      <c r="D30" s="1289">
        <v>0.26400000000000001</v>
      </c>
      <c r="E30" s="1290">
        <v>8.8270000000000001E-2</v>
      </c>
      <c r="K30" s="598"/>
      <c r="L30" s="598"/>
    </row>
    <row r="31" spans="2:12" ht="18.75">
      <c r="B31" s="1287">
        <v>17</v>
      </c>
      <c r="C31" s="1291" t="s">
        <v>713</v>
      </c>
      <c r="D31" s="1289">
        <v>5.1382000000000003</v>
      </c>
      <c r="E31" s="1290">
        <v>11.02651</v>
      </c>
      <c r="K31" s="598"/>
      <c r="L31" s="598"/>
    </row>
    <row r="32" spans="2:12" ht="18.75">
      <c r="B32" s="1287">
        <v>18</v>
      </c>
      <c r="C32" s="1294" t="s">
        <v>712</v>
      </c>
      <c r="D32" s="1289">
        <v>0</v>
      </c>
      <c r="E32" s="1290">
        <v>10.863160000000001</v>
      </c>
      <c r="K32" s="598"/>
      <c r="L32" s="598"/>
    </row>
    <row r="33" spans="2:12" ht="18.75">
      <c r="B33" s="1287"/>
      <c r="C33" s="1294"/>
      <c r="D33" s="1289"/>
      <c r="E33" s="1295"/>
      <c r="K33" s="598"/>
      <c r="L33" s="598"/>
    </row>
    <row r="34" spans="2:12" ht="18.75">
      <c r="B34" s="1287">
        <v>1</v>
      </c>
      <c r="C34" s="1294" t="s">
        <v>656</v>
      </c>
      <c r="D34" s="1289"/>
      <c r="E34" s="1290"/>
      <c r="K34" s="598"/>
      <c r="L34" s="598"/>
    </row>
    <row r="35" spans="2:12" ht="18.75">
      <c r="B35" s="1287">
        <v>2</v>
      </c>
      <c r="C35" s="1294" t="s">
        <v>747</v>
      </c>
      <c r="D35" s="1289">
        <v>7.5921900000000004</v>
      </c>
      <c r="E35" s="1290">
        <v>20.07385</v>
      </c>
      <c r="K35" s="598"/>
      <c r="L35" s="598"/>
    </row>
    <row r="36" spans="2:12" ht="18.75">
      <c r="B36" s="1287">
        <v>3</v>
      </c>
      <c r="C36" s="1294" t="s">
        <v>748</v>
      </c>
      <c r="D36" s="1289">
        <v>2.6122399999999999</v>
      </c>
      <c r="E36" s="1290">
        <v>10.841139999999999</v>
      </c>
      <c r="K36" s="598"/>
      <c r="L36" s="598"/>
    </row>
    <row r="37" spans="2:12" ht="18.75">
      <c r="B37" s="1287">
        <v>4</v>
      </c>
      <c r="C37" s="1294" t="s">
        <v>749</v>
      </c>
      <c r="D37" s="1289">
        <v>16.388929999999998</v>
      </c>
      <c r="E37" s="1290">
        <v>61.723179999999999</v>
      </c>
      <c r="K37" s="598"/>
      <c r="L37" s="598"/>
    </row>
    <row r="38" spans="2:12" ht="18.75">
      <c r="B38" s="1287">
        <v>5</v>
      </c>
      <c r="C38" s="1294" t="s">
        <v>750</v>
      </c>
      <c r="D38" s="1289">
        <v>144.50936999999999</v>
      </c>
      <c r="E38" s="1290">
        <v>1056.3992900000001</v>
      </c>
      <c r="K38" s="598"/>
      <c r="L38" s="598"/>
    </row>
    <row r="39" spans="2:12" ht="18.75">
      <c r="B39" s="1287">
        <v>6</v>
      </c>
      <c r="C39" s="1294" t="s">
        <v>751</v>
      </c>
      <c r="D39" s="1289">
        <v>554.19511</v>
      </c>
      <c r="E39" s="1290">
        <v>2138.1815000000001</v>
      </c>
      <c r="K39" s="598"/>
      <c r="L39" s="598"/>
    </row>
    <row r="40" spans="2:12" ht="18.75">
      <c r="B40" s="1287"/>
      <c r="C40" s="1296"/>
      <c r="D40" s="1297"/>
      <c r="E40" s="1298"/>
      <c r="K40" s="598"/>
      <c r="L40" s="598"/>
    </row>
    <row r="41" spans="2:12" ht="18.75">
      <c r="B41" s="1287"/>
      <c r="C41" s="1296" t="s">
        <v>743</v>
      </c>
      <c r="D41" s="1299">
        <v>0</v>
      </c>
      <c r="E41" s="1290">
        <v>9.7617999999999991</v>
      </c>
      <c r="K41" s="598"/>
      <c r="L41" s="598"/>
    </row>
    <row r="42" spans="2:12" ht="18.75">
      <c r="B42" s="1287"/>
      <c r="C42" s="1296"/>
      <c r="D42" s="1297"/>
      <c r="E42" s="1300"/>
    </row>
    <row r="43" spans="2:12" ht="18.75">
      <c r="B43" s="1287"/>
      <c r="C43" s="1296"/>
      <c r="D43" s="1297"/>
      <c r="E43" s="1300"/>
    </row>
    <row r="44" spans="2:12" ht="19.5" thickBot="1">
      <c r="B44" s="1301"/>
      <c r="C44" s="1302"/>
      <c r="D44" s="1303"/>
      <c r="E44" s="1304"/>
    </row>
    <row r="45" spans="2:12">
      <c r="B45" s="1973"/>
      <c r="C45" s="1973"/>
      <c r="D45" s="1973"/>
      <c r="E45" s="1973"/>
    </row>
    <row r="46" spans="2:12">
      <c r="B46" s="1974"/>
      <c r="C46" s="1974"/>
      <c r="D46" s="1974"/>
      <c r="E46" s="1974"/>
    </row>
    <row r="47" spans="2:12">
      <c r="B47" s="193"/>
      <c r="C47" s="191"/>
      <c r="D47" s="191"/>
      <c r="E47" s="191"/>
    </row>
    <row r="48" spans="2:12">
      <c r="B48" s="27"/>
      <c r="C48" s="22"/>
      <c r="D48" s="22"/>
      <c r="E48" s="22"/>
    </row>
    <row r="49" spans="2:5">
      <c r="B49" s="27"/>
      <c r="C49" s="22"/>
      <c r="D49" s="22"/>
      <c r="E49" s="22"/>
    </row>
    <row r="50" spans="2:5">
      <c r="B50" s="27"/>
      <c r="C50" s="22"/>
      <c r="D50" s="22"/>
      <c r="E50" s="22"/>
    </row>
    <row r="51" spans="2:5">
      <c r="B51" s="27"/>
      <c r="C51" s="22"/>
      <c r="D51" s="22"/>
      <c r="E51" s="22"/>
    </row>
    <row r="52" spans="2:5">
      <c r="B52" s="27"/>
      <c r="C52" s="22"/>
      <c r="D52" s="22"/>
      <c r="E52" s="22"/>
    </row>
    <row r="53" spans="2:5">
      <c r="B53" s="27"/>
      <c r="C53" s="22"/>
      <c r="D53" s="22"/>
      <c r="E53" s="22"/>
    </row>
    <row r="54" spans="2:5">
      <c r="B54" s="27"/>
      <c r="C54" s="22"/>
      <c r="D54" s="22"/>
      <c r="E54" s="22"/>
    </row>
    <row r="55" spans="2:5">
      <c r="B55" s="27"/>
      <c r="C55" s="22"/>
      <c r="D55" s="22"/>
      <c r="E55" s="22"/>
    </row>
    <row r="56" spans="2:5">
      <c r="B56" s="27"/>
      <c r="C56" s="22"/>
      <c r="D56" s="22"/>
      <c r="E56" s="22"/>
    </row>
    <row r="57" spans="2:5">
      <c r="B57" s="27"/>
      <c r="C57" s="22"/>
      <c r="D57" s="22"/>
      <c r="E57" s="22"/>
    </row>
    <row r="58" spans="2:5">
      <c r="B58" s="27"/>
      <c r="C58" s="22"/>
      <c r="D58" s="22"/>
      <c r="E58" s="22"/>
    </row>
    <row r="59" spans="2:5">
      <c r="B59" s="27"/>
      <c r="C59" s="22"/>
      <c r="D59" s="22"/>
      <c r="E59" s="22"/>
    </row>
    <row r="60" spans="2:5">
      <c r="B60" s="27"/>
      <c r="C60" s="22"/>
      <c r="D60" s="22"/>
      <c r="E60" s="22"/>
    </row>
    <row r="61" spans="2:5">
      <c r="B61" s="27"/>
      <c r="C61" s="22"/>
      <c r="D61" s="22"/>
      <c r="E61" s="22"/>
    </row>
    <row r="62" spans="2:5">
      <c r="B62" s="27"/>
      <c r="C62" s="22"/>
      <c r="D62" s="22"/>
      <c r="E62" s="22"/>
    </row>
    <row r="63" spans="2:5">
      <c r="B63" s="27"/>
      <c r="C63" s="22"/>
      <c r="D63" s="22"/>
      <c r="E63" s="22"/>
    </row>
    <row r="64" spans="2:5">
      <c r="B64" s="27"/>
      <c r="C64" s="22"/>
      <c r="D64" s="22"/>
      <c r="E64" s="22"/>
    </row>
    <row r="65" spans="2:5">
      <c r="B65" s="27"/>
      <c r="C65" s="22"/>
      <c r="D65" s="22"/>
      <c r="E65" s="22"/>
    </row>
    <row r="66" spans="2:5">
      <c r="B66" s="27"/>
      <c r="C66" s="22"/>
      <c r="D66" s="22"/>
      <c r="E66" s="22"/>
    </row>
    <row r="67" spans="2:5">
      <c r="B67" s="27"/>
      <c r="C67" s="22"/>
      <c r="D67" s="22"/>
      <c r="E67" s="22"/>
    </row>
    <row r="68" spans="2:5">
      <c r="B68" s="27"/>
      <c r="C68" s="22"/>
      <c r="D68" s="22"/>
      <c r="E68" s="22"/>
    </row>
    <row r="69" spans="2:5">
      <c r="B69" s="27"/>
      <c r="C69" s="22"/>
      <c r="D69" s="22"/>
      <c r="E69" s="22"/>
    </row>
    <row r="70" spans="2:5">
      <c r="B70" s="27"/>
      <c r="C70" s="22"/>
      <c r="D70" s="22"/>
      <c r="E70" s="22"/>
    </row>
    <row r="71" spans="2:5">
      <c r="B71" s="27"/>
      <c r="C71" s="22"/>
      <c r="D71" s="22"/>
      <c r="E71" s="22"/>
    </row>
    <row r="72" spans="2:5">
      <c r="B72" s="27"/>
      <c r="C72" s="22"/>
      <c r="D72" s="22"/>
      <c r="E72" s="22"/>
    </row>
    <row r="73" spans="2:5">
      <c r="B73" s="27"/>
      <c r="C73" s="22"/>
      <c r="D73" s="22"/>
      <c r="E73" s="22"/>
    </row>
    <row r="74" spans="2:5">
      <c r="B74" s="27"/>
      <c r="C74" s="22"/>
      <c r="D74" s="22"/>
      <c r="E74" s="22"/>
    </row>
    <row r="75" spans="2:5">
      <c r="B75" s="27"/>
      <c r="C75" s="22"/>
      <c r="D75" s="22"/>
      <c r="E75" s="22"/>
    </row>
    <row r="76" spans="2:5">
      <c r="B76" s="27"/>
      <c r="C76" s="22"/>
      <c r="D76" s="22"/>
      <c r="E76" s="22"/>
    </row>
    <row r="77" spans="2:5">
      <c r="B77" s="27"/>
      <c r="C77" s="22"/>
      <c r="D77" s="22"/>
      <c r="E77" s="22"/>
    </row>
    <row r="78" spans="2:5">
      <c r="B78" s="27"/>
      <c r="C78" s="22"/>
      <c r="D78" s="22"/>
      <c r="E78" s="22"/>
    </row>
    <row r="79" spans="2:5">
      <c r="B79" s="27"/>
      <c r="C79" s="22"/>
      <c r="D79" s="22"/>
      <c r="E79" s="22"/>
    </row>
    <row r="80" spans="2:5">
      <c r="B80" s="27"/>
      <c r="C80" s="22"/>
      <c r="D80" s="22"/>
      <c r="E80" s="22"/>
    </row>
    <row r="81" spans="2:5">
      <c r="B81" s="27"/>
      <c r="C81" s="22"/>
      <c r="D81" s="22"/>
      <c r="E81" s="22"/>
    </row>
    <row r="82" spans="2:5">
      <c r="B82" s="27"/>
      <c r="C82" s="22"/>
      <c r="D82" s="22"/>
      <c r="E82" s="22"/>
    </row>
    <row r="83" spans="2:5">
      <c r="B83" s="27"/>
      <c r="C83" s="22"/>
      <c r="D83" s="22"/>
      <c r="E83" s="22"/>
    </row>
    <row r="84" spans="2:5">
      <c r="B84" s="27"/>
      <c r="C84" s="22"/>
      <c r="D84" s="22"/>
      <c r="E84" s="22"/>
    </row>
    <row r="85" spans="2:5">
      <c r="B85" s="27"/>
      <c r="C85" s="22"/>
      <c r="D85" s="22"/>
      <c r="E85" s="22"/>
    </row>
    <row r="86" spans="2:5">
      <c r="B86" s="27"/>
      <c r="C86" s="22"/>
      <c r="D86" s="22"/>
      <c r="E86" s="22"/>
    </row>
    <row r="87" spans="2:5">
      <c r="B87" s="27"/>
      <c r="C87" s="22"/>
      <c r="D87" s="22"/>
      <c r="E87" s="22"/>
    </row>
    <row r="88" spans="2:5">
      <c r="B88" s="27"/>
      <c r="C88" s="22"/>
      <c r="D88" s="22"/>
      <c r="E88" s="22"/>
    </row>
    <row r="89" spans="2:5">
      <c r="B89" s="27"/>
      <c r="C89" s="22"/>
      <c r="D89" s="22"/>
      <c r="E89" s="22"/>
    </row>
    <row r="90" spans="2:5">
      <c r="B90" s="27"/>
      <c r="C90" s="22"/>
      <c r="D90" s="22"/>
      <c r="E90" s="22"/>
    </row>
    <row r="91" spans="2:5">
      <c r="B91" s="27"/>
      <c r="C91" s="22"/>
      <c r="D91" s="22"/>
      <c r="E91" s="22"/>
    </row>
    <row r="92" spans="2:5">
      <c r="B92" s="27"/>
      <c r="C92" s="22"/>
      <c r="D92" s="22"/>
      <c r="E92" s="22"/>
    </row>
    <row r="93" spans="2:5">
      <c r="B93" s="27"/>
      <c r="C93" s="22"/>
      <c r="D93" s="22"/>
      <c r="E93" s="22"/>
    </row>
    <row r="94" spans="2:5">
      <c r="B94" s="27"/>
      <c r="C94" s="22"/>
      <c r="D94" s="22"/>
      <c r="E94" s="22"/>
    </row>
    <row r="95" spans="2:5">
      <c r="B95" s="27"/>
      <c r="C95" s="22"/>
      <c r="D95" s="22"/>
      <c r="E95" s="22"/>
    </row>
    <row r="96" spans="2:5">
      <c r="B96" s="27"/>
      <c r="C96" s="22"/>
      <c r="D96" s="22"/>
      <c r="E96" s="22"/>
    </row>
    <row r="97" spans="2:5">
      <c r="B97" s="27"/>
      <c r="C97" s="22"/>
      <c r="D97" s="22"/>
      <c r="E97" s="22"/>
    </row>
    <row r="98" spans="2:5">
      <c r="B98" s="27"/>
      <c r="C98" s="22"/>
      <c r="D98" s="22"/>
      <c r="E98" s="22"/>
    </row>
    <row r="99" spans="2:5">
      <c r="B99" s="27"/>
      <c r="C99" s="22"/>
      <c r="D99" s="22"/>
      <c r="E99" s="22"/>
    </row>
    <row r="100" spans="2:5">
      <c r="B100" s="27"/>
      <c r="C100" s="22"/>
      <c r="D100" s="22"/>
      <c r="E100" s="22"/>
    </row>
    <row r="101" spans="2:5">
      <c r="B101" s="27"/>
      <c r="C101" s="22"/>
      <c r="D101" s="22"/>
      <c r="E101" s="22"/>
    </row>
    <row r="102" spans="2:5">
      <c r="B102" s="27"/>
      <c r="C102" s="22"/>
      <c r="D102" s="22"/>
      <c r="E102" s="22"/>
    </row>
    <row r="103" spans="2:5">
      <c r="B103" s="27"/>
      <c r="C103" s="22"/>
      <c r="D103" s="22"/>
      <c r="E103" s="22"/>
    </row>
    <row r="104" spans="2:5">
      <c r="B104" s="27"/>
      <c r="C104" s="22"/>
      <c r="D104" s="22"/>
      <c r="E104" s="22"/>
    </row>
    <row r="105" spans="2:5">
      <c r="B105" s="27"/>
      <c r="C105" s="22"/>
      <c r="D105" s="22"/>
      <c r="E105" s="22"/>
    </row>
    <row r="106" spans="2:5">
      <c r="B106" s="27"/>
      <c r="C106" s="22"/>
      <c r="D106" s="22"/>
      <c r="E106" s="22"/>
    </row>
    <row r="107" spans="2:5">
      <c r="B107" s="27"/>
      <c r="C107" s="22"/>
      <c r="D107" s="22"/>
      <c r="E107" s="22"/>
    </row>
    <row r="108" spans="2:5">
      <c r="B108" s="27"/>
      <c r="C108" s="22"/>
      <c r="D108" s="22"/>
      <c r="E108" s="22"/>
    </row>
    <row r="109" spans="2:5">
      <c r="B109" s="27"/>
      <c r="C109" s="22"/>
      <c r="D109" s="22"/>
      <c r="E109" s="22"/>
    </row>
    <row r="110" spans="2:5">
      <c r="B110" s="27"/>
      <c r="C110" s="22"/>
      <c r="D110" s="22"/>
      <c r="E110" s="22"/>
    </row>
    <row r="111" spans="2:5">
      <c r="B111" s="27"/>
      <c r="C111" s="22"/>
      <c r="D111" s="22"/>
      <c r="E111" s="22"/>
    </row>
    <row r="112" spans="2:5">
      <c r="B112" s="27"/>
      <c r="C112" s="22"/>
      <c r="D112" s="22"/>
      <c r="E112" s="22"/>
    </row>
    <row r="113" spans="2:5">
      <c r="B113" s="27"/>
      <c r="C113" s="22"/>
      <c r="D113" s="22"/>
      <c r="E113" s="22"/>
    </row>
    <row r="114" spans="2:5">
      <c r="B114" s="27"/>
      <c r="C114" s="22"/>
      <c r="D114" s="22"/>
      <c r="E114" s="22"/>
    </row>
    <row r="115" spans="2:5">
      <c r="B115" s="27"/>
      <c r="C115" s="22"/>
      <c r="D115" s="22"/>
      <c r="E115" s="22"/>
    </row>
    <row r="116" spans="2:5">
      <c r="B116" s="27"/>
      <c r="C116" s="22"/>
      <c r="D116" s="22"/>
      <c r="E116" s="22"/>
    </row>
    <row r="117" spans="2:5">
      <c r="B117" s="27"/>
      <c r="C117" s="22"/>
      <c r="D117" s="22"/>
      <c r="E117" s="22"/>
    </row>
    <row r="118" spans="2:5">
      <c r="B118" s="27"/>
      <c r="C118" s="22"/>
      <c r="D118" s="22"/>
      <c r="E118" s="22"/>
    </row>
    <row r="119" spans="2:5">
      <c r="B119" s="27"/>
      <c r="C119" s="22"/>
      <c r="D119" s="22"/>
      <c r="E119" s="22"/>
    </row>
    <row r="120" spans="2:5">
      <c r="B120" s="27"/>
      <c r="C120" s="22"/>
      <c r="D120" s="22"/>
      <c r="E120" s="22"/>
    </row>
    <row r="121" spans="2:5">
      <c r="B121" s="27"/>
      <c r="C121" s="22"/>
      <c r="D121" s="22"/>
      <c r="E121" s="22"/>
    </row>
    <row r="122" spans="2:5">
      <c r="B122" s="27"/>
      <c r="C122" s="22"/>
      <c r="D122" s="22"/>
      <c r="E122" s="22"/>
    </row>
    <row r="123" spans="2:5">
      <c r="B123" s="27"/>
      <c r="C123" s="22"/>
      <c r="D123" s="22"/>
      <c r="E123" s="22"/>
    </row>
    <row r="124" spans="2:5">
      <c r="B124" s="27"/>
      <c r="C124" s="22"/>
      <c r="D124" s="22"/>
      <c r="E124" s="22"/>
    </row>
    <row r="125" spans="2:5">
      <c r="B125" s="27"/>
      <c r="C125" s="22"/>
      <c r="D125" s="22"/>
      <c r="E125" s="22"/>
    </row>
    <row r="126" spans="2:5">
      <c r="B126" s="27"/>
      <c r="C126" s="22"/>
      <c r="D126" s="22"/>
      <c r="E126" s="22"/>
    </row>
    <row r="127" spans="2:5">
      <c r="B127" s="27"/>
      <c r="C127" s="22"/>
      <c r="D127" s="22"/>
      <c r="E127" s="22"/>
    </row>
    <row r="128" spans="2:5">
      <c r="B128" s="27"/>
      <c r="C128" s="22"/>
      <c r="D128" s="22"/>
      <c r="E128" s="22"/>
    </row>
    <row r="129" spans="2:5">
      <c r="B129" s="27"/>
      <c r="C129" s="22"/>
      <c r="D129" s="22"/>
      <c r="E129" s="22"/>
    </row>
    <row r="130" spans="2:5">
      <c r="B130" s="27"/>
      <c r="C130" s="22"/>
      <c r="D130" s="22"/>
      <c r="E130" s="22"/>
    </row>
    <row r="131" spans="2:5">
      <c r="B131" s="27"/>
      <c r="C131" s="22"/>
      <c r="D131" s="22"/>
      <c r="E131" s="22"/>
    </row>
    <row r="132" spans="2:5">
      <c r="B132" s="27"/>
      <c r="C132" s="22"/>
      <c r="D132" s="22"/>
      <c r="E132" s="22"/>
    </row>
    <row r="133" spans="2:5">
      <c r="B133" s="27"/>
      <c r="C133" s="22"/>
      <c r="D133" s="22"/>
      <c r="E133" s="22"/>
    </row>
    <row r="134" spans="2:5">
      <c r="B134" s="27"/>
      <c r="C134" s="22"/>
      <c r="D134" s="22"/>
      <c r="E134" s="22"/>
    </row>
    <row r="135" spans="2:5">
      <c r="B135" s="27"/>
      <c r="C135" s="22"/>
      <c r="D135" s="22"/>
      <c r="E135" s="22"/>
    </row>
    <row r="136" spans="2:5">
      <c r="B136" s="27"/>
      <c r="C136" s="22"/>
      <c r="D136" s="22"/>
      <c r="E136" s="22"/>
    </row>
    <row r="137" spans="2:5">
      <c r="B137" s="27"/>
      <c r="C137" s="22"/>
      <c r="D137" s="22"/>
      <c r="E137" s="22"/>
    </row>
    <row r="138" spans="2:5">
      <c r="B138" s="27"/>
      <c r="C138" s="22"/>
      <c r="D138" s="22"/>
      <c r="E138" s="22"/>
    </row>
    <row r="139" spans="2:5">
      <c r="B139" s="27"/>
      <c r="C139" s="22"/>
      <c r="D139" s="22"/>
      <c r="E139" s="22"/>
    </row>
    <row r="140" spans="2:5">
      <c r="B140" s="27"/>
      <c r="C140" s="22"/>
      <c r="D140" s="22"/>
      <c r="E140" s="22"/>
    </row>
    <row r="141" spans="2:5">
      <c r="B141" s="27"/>
      <c r="C141" s="22"/>
      <c r="D141" s="22"/>
      <c r="E141" s="22"/>
    </row>
    <row r="142" spans="2:5">
      <c r="B142" s="27"/>
      <c r="C142" s="22"/>
      <c r="D142" s="22"/>
      <c r="E142" s="22"/>
    </row>
    <row r="143" spans="2:5">
      <c r="B143" s="27"/>
      <c r="C143" s="22"/>
      <c r="D143" s="22"/>
      <c r="E143" s="22"/>
    </row>
    <row r="144" spans="2:5">
      <c r="B144" s="27"/>
      <c r="C144" s="22"/>
      <c r="D144" s="22"/>
      <c r="E144" s="22"/>
    </row>
    <row r="145" spans="2:5">
      <c r="B145" s="27"/>
      <c r="C145" s="22"/>
      <c r="D145" s="22"/>
      <c r="E145" s="22"/>
    </row>
    <row r="146" spans="2:5">
      <c r="B146" s="27"/>
      <c r="C146" s="22"/>
      <c r="D146" s="22"/>
      <c r="E146" s="22"/>
    </row>
    <row r="147" spans="2:5">
      <c r="B147" s="27"/>
      <c r="C147" s="22"/>
      <c r="D147" s="22"/>
      <c r="E147" s="22"/>
    </row>
    <row r="148" spans="2:5">
      <c r="B148" s="27"/>
      <c r="C148" s="22"/>
      <c r="D148" s="22"/>
      <c r="E148" s="22"/>
    </row>
    <row r="149" spans="2:5">
      <c r="B149" s="27"/>
      <c r="C149" s="22"/>
      <c r="D149" s="22"/>
      <c r="E149" s="22"/>
    </row>
    <row r="150" spans="2:5">
      <c r="B150" s="27"/>
      <c r="C150" s="22"/>
      <c r="D150" s="22"/>
      <c r="E150" s="22"/>
    </row>
    <row r="151" spans="2:5">
      <c r="B151" s="27"/>
      <c r="C151" s="22"/>
      <c r="D151" s="22"/>
      <c r="E151" s="22"/>
    </row>
    <row r="152" spans="2:5">
      <c r="B152" s="27"/>
      <c r="C152" s="22"/>
      <c r="D152" s="22"/>
      <c r="E152" s="22"/>
    </row>
    <row r="153" spans="2:5">
      <c r="B153" s="27"/>
      <c r="C153" s="22"/>
      <c r="D153" s="22"/>
      <c r="E153" s="22"/>
    </row>
    <row r="154" spans="2:5">
      <c r="B154" s="27"/>
      <c r="C154" s="22"/>
      <c r="D154" s="22"/>
      <c r="E154" s="22"/>
    </row>
    <row r="155" spans="2:5">
      <c r="B155" s="27"/>
      <c r="C155" s="22"/>
      <c r="D155" s="22"/>
      <c r="E155" s="22"/>
    </row>
    <row r="156" spans="2:5">
      <c r="B156" s="27"/>
      <c r="C156" s="22"/>
      <c r="D156" s="22"/>
      <c r="E156" s="22"/>
    </row>
    <row r="157" spans="2:5">
      <c r="B157" s="27"/>
      <c r="C157" s="22"/>
      <c r="D157" s="22"/>
      <c r="E157" s="22"/>
    </row>
    <row r="158" spans="2:5">
      <c r="B158" s="27"/>
      <c r="C158" s="22"/>
      <c r="D158" s="22"/>
      <c r="E158" s="22"/>
    </row>
    <row r="159" spans="2:5">
      <c r="B159" s="27"/>
      <c r="C159" s="22"/>
      <c r="D159" s="22"/>
      <c r="E159" s="22"/>
    </row>
    <row r="160" spans="2:5">
      <c r="B160" s="27"/>
      <c r="C160" s="22"/>
      <c r="D160" s="22"/>
      <c r="E160" s="22"/>
    </row>
    <row r="161" spans="2:5">
      <c r="B161" s="27"/>
      <c r="C161" s="22"/>
      <c r="D161" s="22"/>
      <c r="E161" s="22"/>
    </row>
    <row r="162" spans="2:5">
      <c r="B162" s="27"/>
      <c r="C162" s="22"/>
      <c r="D162" s="22"/>
      <c r="E162" s="22"/>
    </row>
    <row r="163" spans="2:5">
      <c r="B163" s="27"/>
      <c r="C163" s="22"/>
      <c r="D163" s="22"/>
      <c r="E163" s="22"/>
    </row>
    <row r="164" spans="2:5">
      <c r="B164" s="27"/>
      <c r="C164" s="22"/>
      <c r="D164" s="22"/>
      <c r="E164" s="22"/>
    </row>
    <row r="165" spans="2:5">
      <c r="B165" s="27"/>
      <c r="C165" s="22"/>
      <c r="D165" s="22"/>
      <c r="E165" s="22"/>
    </row>
    <row r="166" spans="2:5">
      <c r="B166" s="27"/>
      <c r="C166" s="22"/>
      <c r="D166" s="22"/>
      <c r="E166" s="22"/>
    </row>
    <row r="167" spans="2:5">
      <c r="B167" s="27"/>
      <c r="C167" s="22"/>
      <c r="D167" s="22"/>
      <c r="E167" s="22"/>
    </row>
    <row r="168" spans="2:5">
      <c r="B168" s="27"/>
      <c r="C168" s="22"/>
      <c r="D168" s="22"/>
      <c r="E168" s="22"/>
    </row>
    <row r="169" spans="2:5">
      <c r="B169" s="27"/>
      <c r="C169" s="22"/>
      <c r="D169" s="22"/>
      <c r="E169" s="22"/>
    </row>
    <row r="170" spans="2:5">
      <c r="B170" s="27"/>
      <c r="C170" s="22"/>
      <c r="D170" s="22"/>
      <c r="E170" s="22"/>
    </row>
    <row r="171" spans="2:5">
      <c r="B171" s="27"/>
      <c r="C171" s="22"/>
      <c r="D171" s="22"/>
      <c r="E171" s="22"/>
    </row>
    <row r="172" spans="2:5">
      <c r="B172" s="27"/>
      <c r="C172" s="22"/>
      <c r="D172" s="22"/>
      <c r="E172" s="22"/>
    </row>
    <row r="173" spans="2:5">
      <c r="B173" s="27"/>
      <c r="C173" s="22"/>
      <c r="D173" s="22"/>
      <c r="E173" s="22"/>
    </row>
    <row r="174" spans="2:5">
      <c r="B174" s="27"/>
      <c r="C174" s="22"/>
      <c r="D174" s="22"/>
      <c r="E174" s="22"/>
    </row>
    <row r="175" spans="2:5">
      <c r="B175" s="27"/>
      <c r="C175" s="22"/>
      <c r="D175" s="22"/>
      <c r="E175" s="22"/>
    </row>
    <row r="176" spans="2:5">
      <c r="B176" s="27"/>
      <c r="C176" s="22"/>
      <c r="D176" s="22"/>
      <c r="E176" s="22"/>
    </row>
    <row r="177" spans="2:5">
      <c r="B177" s="27"/>
      <c r="C177" s="22"/>
      <c r="D177" s="22"/>
      <c r="E177" s="22"/>
    </row>
    <row r="178" spans="2:5">
      <c r="B178" s="27"/>
      <c r="C178" s="22"/>
      <c r="D178" s="22"/>
      <c r="E178" s="22"/>
    </row>
    <row r="179" spans="2:5">
      <c r="B179" s="27"/>
      <c r="C179" s="22"/>
      <c r="D179" s="22"/>
      <c r="E179" s="22"/>
    </row>
    <row r="180" spans="2:5">
      <c r="B180" s="27"/>
      <c r="C180" s="22"/>
      <c r="D180" s="22"/>
      <c r="E180" s="22"/>
    </row>
    <row r="181" spans="2:5">
      <c r="B181" s="27"/>
      <c r="C181" s="22"/>
      <c r="D181" s="22"/>
      <c r="E181" s="22"/>
    </row>
    <row r="182" spans="2:5">
      <c r="B182" s="27"/>
      <c r="C182" s="22"/>
      <c r="D182" s="22"/>
      <c r="E182" s="22"/>
    </row>
    <row r="183" spans="2:5">
      <c r="B183" s="27"/>
      <c r="C183" s="22"/>
      <c r="D183" s="22"/>
      <c r="E183" s="22"/>
    </row>
    <row r="184" spans="2:5">
      <c r="B184" s="27"/>
      <c r="C184" s="22"/>
      <c r="D184" s="22"/>
      <c r="E184" s="22"/>
    </row>
    <row r="185" spans="2:5">
      <c r="B185" s="27"/>
      <c r="C185" s="22"/>
      <c r="D185" s="22"/>
      <c r="E185" s="22"/>
    </row>
    <row r="186" spans="2:5">
      <c r="B186" s="27"/>
      <c r="C186" s="22"/>
      <c r="D186" s="22"/>
      <c r="E186" s="22"/>
    </row>
    <row r="187" spans="2:5">
      <c r="B187" s="27"/>
      <c r="C187" s="22"/>
      <c r="D187" s="22"/>
      <c r="E187" s="22"/>
    </row>
    <row r="188" spans="2:5">
      <c r="B188" s="27"/>
      <c r="C188" s="22"/>
      <c r="D188" s="22"/>
      <c r="E188" s="22"/>
    </row>
    <row r="189" spans="2:5">
      <c r="B189" s="27"/>
      <c r="C189" s="22"/>
      <c r="D189" s="22"/>
      <c r="E189" s="22"/>
    </row>
    <row r="190" spans="2:5">
      <c r="B190" s="27"/>
      <c r="C190" s="22"/>
      <c r="D190" s="22"/>
      <c r="E190" s="22"/>
    </row>
    <row r="191" spans="2:5">
      <c r="B191" s="27"/>
      <c r="C191" s="22"/>
      <c r="D191" s="22"/>
      <c r="E191" s="22"/>
    </row>
    <row r="192" spans="2:5">
      <c r="B192" s="27"/>
      <c r="C192" s="22"/>
      <c r="D192" s="22"/>
      <c r="E192" s="22"/>
    </row>
    <row r="193" spans="2:5">
      <c r="B193" s="27"/>
      <c r="C193" s="22"/>
      <c r="D193" s="22"/>
      <c r="E193" s="22"/>
    </row>
    <row r="194" spans="2:5">
      <c r="B194" s="27"/>
      <c r="C194" s="22"/>
      <c r="D194" s="22"/>
      <c r="E194" s="22"/>
    </row>
    <row r="195" spans="2:5">
      <c r="B195" s="27"/>
      <c r="C195" s="22"/>
      <c r="D195" s="22"/>
      <c r="E195" s="22"/>
    </row>
    <row r="196" spans="2:5">
      <c r="B196" s="27"/>
      <c r="C196" s="22"/>
      <c r="D196" s="22"/>
      <c r="E196" s="22"/>
    </row>
    <row r="197" spans="2:5">
      <c r="B197" s="27"/>
      <c r="C197" s="22"/>
      <c r="D197" s="22"/>
      <c r="E197" s="22"/>
    </row>
    <row r="198" spans="2:5">
      <c r="B198" s="27"/>
      <c r="C198" s="22"/>
      <c r="D198" s="22"/>
      <c r="E198" s="22"/>
    </row>
    <row r="199" spans="2:5">
      <c r="B199" s="27"/>
      <c r="C199" s="22"/>
      <c r="D199" s="22"/>
      <c r="E199" s="22"/>
    </row>
    <row r="200" spans="2:5">
      <c r="B200" s="27"/>
      <c r="C200" s="22"/>
      <c r="D200" s="22"/>
      <c r="E200" s="22"/>
    </row>
    <row r="201" spans="2:5">
      <c r="B201" s="27"/>
      <c r="C201" s="22"/>
      <c r="D201" s="22"/>
      <c r="E201" s="22"/>
    </row>
    <row r="202" spans="2:5">
      <c r="B202" s="27"/>
      <c r="C202" s="22"/>
      <c r="D202" s="22"/>
      <c r="E202" s="22"/>
    </row>
    <row r="203" spans="2:5">
      <c r="B203" s="27"/>
      <c r="C203" s="22"/>
      <c r="D203" s="22"/>
      <c r="E203" s="22"/>
    </row>
    <row r="204" spans="2:5">
      <c r="B204" s="27"/>
      <c r="C204" s="22"/>
      <c r="D204" s="22"/>
      <c r="E204" s="22"/>
    </row>
    <row r="205" spans="2:5">
      <c r="B205" s="27"/>
      <c r="C205" s="22"/>
      <c r="D205" s="22"/>
      <c r="E205" s="22"/>
    </row>
    <row r="206" spans="2:5">
      <c r="B206" s="27"/>
      <c r="C206" s="22"/>
      <c r="D206" s="22"/>
      <c r="E206" s="22"/>
    </row>
    <row r="207" spans="2:5">
      <c r="B207" s="27"/>
      <c r="C207" s="22"/>
      <c r="D207" s="22"/>
      <c r="E207" s="22"/>
    </row>
    <row r="208" spans="2:5">
      <c r="B208" s="27"/>
      <c r="C208" s="22"/>
      <c r="D208" s="22"/>
      <c r="E208" s="22"/>
    </row>
    <row r="209" spans="2:5">
      <c r="B209" s="27"/>
      <c r="C209" s="22"/>
      <c r="D209" s="22"/>
      <c r="E209" s="22"/>
    </row>
    <row r="210" spans="2:5">
      <c r="B210" s="27"/>
      <c r="C210" s="22"/>
      <c r="D210" s="22"/>
      <c r="E210" s="22"/>
    </row>
    <row r="211" spans="2:5">
      <c r="B211" s="27"/>
      <c r="C211" s="22"/>
      <c r="D211" s="22"/>
      <c r="E211" s="22"/>
    </row>
    <row r="212" spans="2:5">
      <c r="B212" s="27"/>
      <c r="C212" s="22"/>
      <c r="D212" s="22"/>
      <c r="E212" s="22"/>
    </row>
    <row r="213" spans="2:5">
      <c r="B213" s="27"/>
      <c r="C213" s="22"/>
      <c r="D213" s="22"/>
      <c r="E213" s="22"/>
    </row>
    <row r="214" spans="2:5">
      <c r="B214" s="27"/>
      <c r="C214" s="22"/>
      <c r="D214" s="22"/>
      <c r="E214" s="22"/>
    </row>
    <row r="215" spans="2:5">
      <c r="B215" s="27"/>
      <c r="C215" s="22"/>
      <c r="D215" s="22"/>
      <c r="E215" s="22"/>
    </row>
    <row r="216" spans="2:5">
      <c r="B216" s="27"/>
      <c r="C216" s="22"/>
      <c r="D216" s="22"/>
      <c r="E216" s="22"/>
    </row>
    <row r="217" spans="2:5">
      <c r="B217" s="27"/>
      <c r="C217" s="22"/>
      <c r="D217" s="22"/>
      <c r="E217" s="22"/>
    </row>
    <row r="218" spans="2:5">
      <c r="B218" s="27"/>
      <c r="C218" s="22"/>
      <c r="D218" s="22"/>
      <c r="E218" s="22"/>
    </row>
    <row r="219" spans="2:5">
      <c r="B219" s="27"/>
      <c r="C219" s="22"/>
      <c r="D219" s="22"/>
      <c r="E219" s="22"/>
    </row>
    <row r="220" spans="2:5">
      <c r="B220" s="27"/>
      <c r="C220" s="22"/>
      <c r="D220" s="22"/>
      <c r="E220" s="22"/>
    </row>
    <row r="221" spans="2:5">
      <c r="B221" s="27"/>
      <c r="C221" s="22"/>
      <c r="D221" s="22"/>
      <c r="E221" s="22"/>
    </row>
    <row r="222" spans="2:5">
      <c r="B222" s="27"/>
      <c r="C222" s="22"/>
      <c r="D222" s="22"/>
      <c r="E222" s="22"/>
    </row>
    <row r="223" spans="2:5">
      <c r="B223" s="27"/>
      <c r="C223" s="22"/>
      <c r="D223" s="22"/>
      <c r="E223" s="22"/>
    </row>
    <row r="224" spans="2:5">
      <c r="B224" s="27"/>
      <c r="C224" s="22"/>
      <c r="D224" s="22"/>
      <c r="E224" s="22"/>
    </row>
    <row r="225" spans="2:5">
      <c r="B225" s="27"/>
      <c r="C225" s="22"/>
      <c r="D225" s="22"/>
      <c r="E225" s="22"/>
    </row>
    <row r="226" spans="2:5">
      <c r="B226" s="27"/>
      <c r="C226" s="22"/>
      <c r="D226" s="22"/>
      <c r="E226" s="22"/>
    </row>
    <row r="227" spans="2:5">
      <c r="B227" s="27"/>
      <c r="C227" s="22"/>
      <c r="D227" s="22"/>
      <c r="E227" s="22"/>
    </row>
    <row r="228" spans="2:5">
      <c r="B228" s="27"/>
      <c r="C228" s="22"/>
      <c r="D228" s="22"/>
      <c r="E228" s="22"/>
    </row>
    <row r="229" spans="2:5">
      <c r="B229" s="27"/>
      <c r="C229" s="22"/>
      <c r="D229" s="22"/>
      <c r="E229" s="22"/>
    </row>
    <row r="230" spans="2:5">
      <c r="B230" s="27"/>
      <c r="C230" s="22"/>
      <c r="D230" s="22"/>
      <c r="E230" s="22"/>
    </row>
    <row r="231" spans="2:5">
      <c r="B231" s="27"/>
      <c r="C231" s="22"/>
      <c r="D231" s="22"/>
      <c r="E231" s="22"/>
    </row>
    <row r="232" spans="2:5">
      <c r="B232" s="27"/>
      <c r="C232" s="22"/>
      <c r="D232" s="22"/>
      <c r="E232" s="22"/>
    </row>
    <row r="233" spans="2:5">
      <c r="B233" s="27"/>
      <c r="C233" s="22"/>
      <c r="D233" s="22"/>
      <c r="E233" s="22"/>
    </row>
    <row r="234" spans="2:5">
      <c r="B234" s="27"/>
      <c r="C234" s="22"/>
      <c r="D234" s="22"/>
      <c r="E234" s="22"/>
    </row>
    <row r="235" spans="2:5">
      <c r="B235" s="27"/>
      <c r="C235" s="22"/>
      <c r="D235" s="22"/>
      <c r="E235" s="22"/>
    </row>
    <row r="236" spans="2:5">
      <c r="B236" s="27"/>
      <c r="C236" s="22"/>
      <c r="D236" s="22"/>
      <c r="E236" s="22"/>
    </row>
    <row r="237" spans="2:5">
      <c r="B237" s="27"/>
      <c r="C237" s="22"/>
      <c r="D237" s="22"/>
      <c r="E237" s="22"/>
    </row>
    <row r="238" spans="2:5">
      <c r="B238" s="27"/>
      <c r="C238" s="22"/>
      <c r="D238" s="22"/>
      <c r="E238" s="22"/>
    </row>
    <row r="239" spans="2:5">
      <c r="B239" s="27"/>
      <c r="C239" s="22"/>
      <c r="D239" s="22"/>
      <c r="E239" s="22"/>
    </row>
    <row r="240" spans="2:5">
      <c r="B240" s="27"/>
      <c r="C240" s="22"/>
      <c r="D240" s="22"/>
      <c r="E240" s="22"/>
    </row>
    <row r="241" spans="2:5">
      <c r="B241" s="27"/>
      <c r="C241" s="22"/>
      <c r="D241" s="22"/>
      <c r="E241" s="22"/>
    </row>
    <row r="242" spans="2:5">
      <c r="B242" s="27"/>
      <c r="C242" s="22"/>
      <c r="D242" s="22"/>
      <c r="E242" s="22"/>
    </row>
    <row r="243" spans="2:5">
      <c r="B243" s="27"/>
      <c r="C243" s="22"/>
      <c r="D243" s="22"/>
      <c r="E243" s="22"/>
    </row>
    <row r="244" spans="2:5">
      <c r="B244" s="27"/>
      <c r="C244" s="22"/>
      <c r="D244" s="22"/>
      <c r="E244" s="22"/>
    </row>
    <row r="245" spans="2:5">
      <c r="B245" s="27"/>
      <c r="C245" s="22"/>
      <c r="D245" s="22"/>
      <c r="E245" s="22"/>
    </row>
    <row r="246" spans="2:5">
      <c r="B246" s="27"/>
      <c r="C246" s="22"/>
      <c r="D246" s="22"/>
      <c r="E246" s="22"/>
    </row>
    <row r="247" spans="2:5">
      <c r="B247" s="27"/>
      <c r="C247" s="22"/>
      <c r="D247" s="22"/>
      <c r="E247" s="22"/>
    </row>
    <row r="248" spans="2:5">
      <c r="B248" s="27"/>
      <c r="C248" s="22"/>
      <c r="D248" s="22"/>
      <c r="E248" s="22"/>
    </row>
    <row r="249" spans="2:5">
      <c r="B249" s="27"/>
      <c r="C249" s="22"/>
      <c r="D249" s="22"/>
      <c r="E249" s="22"/>
    </row>
    <row r="250" spans="2:5">
      <c r="B250" s="27"/>
      <c r="C250" s="22"/>
      <c r="D250" s="22"/>
      <c r="E250" s="22"/>
    </row>
    <row r="251" spans="2:5">
      <c r="B251" s="27"/>
      <c r="C251" s="22"/>
      <c r="D251" s="22"/>
      <c r="E251" s="22"/>
    </row>
    <row r="252" spans="2:5">
      <c r="B252" s="27"/>
      <c r="C252" s="22"/>
      <c r="D252" s="22"/>
      <c r="E252" s="22"/>
    </row>
    <row r="253" spans="2:5">
      <c r="B253" s="27"/>
      <c r="C253" s="22"/>
      <c r="D253" s="22"/>
      <c r="E253" s="22"/>
    </row>
    <row r="254" spans="2:5">
      <c r="B254" s="27"/>
      <c r="C254" s="22"/>
      <c r="D254" s="22"/>
      <c r="E254" s="22"/>
    </row>
    <row r="255" spans="2:5">
      <c r="B255" s="27"/>
      <c r="C255" s="22"/>
      <c r="D255" s="22"/>
      <c r="E255" s="22"/>
    </row>
    <row r="256" spans="2:5">
      <c r="B256" s="27"/>
      <c r="C256" s="22"/>
      <c r="D256" s="22"/>
      <c r="E256" s="22"/>
    </row>
    <row r="257" spans="2:5">
      <c r="B257" s="27"/>
      <c r="C257" s="22"/>
      <c r="D257" s="22"/>
      <c r="E257" s="22"/>
    </row>
    <row r="258" spans="2:5">
      <c r="B258" s="27"/>
      <c r="C258" s="22"/>
      <c r="D258" s="22"/>
      <c r="E258" s="22"/>
    </row>
    <row r="259" spans="2:5">
      <c r="B259" s="27"/>
      <c r="C259" s="22"/>
      <c r="D259" s="22"/>
      <c r="E259" s="22"/>
    </row>
    <row r="260" spans="2:5">
      <c r="B260" s="27"/>
      <c r="C260" s="22"/>
      <c r="D260" s="22"/>
      <c r="E260" s="22"/>
    </row>
    <row r="261" spans="2:5">
      <c r="B261" s="27"/>
      <c r="C261" s="22"/>
      <c r="D261" s="22"/>
      <c r="E261" s="22"/>
    </row>
    <row r="262" spans="2:5">
      <c r="B262" s="27"/>
      <c r="C262" s="22"/>
      <c r="D262" s="22"/>
      <c r="E262" s="22"/>
    </row>
    <row r="263" spans="2:5">
      <c r="B263" s="27"/>
      <c r="C263" s="22"/>
      <c r="D263" s="22"/>
      <c r="E263" s="22"/>
    </row>
    <row r="264" spans="2:5">
      <c r="B264" s="27"/>
      <c r="C264" s="22"/>
      <c r="D264" s="22"/>
      <c r="E264" s="22"/>
    </row>
    <row r="265" spans="2:5">
      <c r="B265" s="27"/>
      <c r="C265" s="22"/>
      <c r="D265" s="22"/>
      <c r="E265" s="22"/>
    </row>
    <row r="266" spans="2:5">
      <c r="B266" s="27"/>
      <c r="C266" s="22"/>
      <c r="D266" s="22"/>
      <c r="E266" s="22"/>
    </row>
    <row r="267" spans="2:5">
      <c r="B267" s="27"/>
      <c r="C267" s="22"/>
      <c r="D267" s="22"/>
      <c r="E267" s="22"/>
    </row>
    <row r="268" spans="2:5">
      <c r="B268" s="27"/>
      <c r="C268" s="22"/>
      <c r="D268" s="22"/>
      <c r="E268" s="22"/>
    </row>
    <row r="269" spans="2:5">
      <c r="B269" s="27"/>
      <c r="C269" s="22"/>
      <c r="D269" s="22"/>
      <c r="E269" s="22"/>
    </row>
    <row r="270" spans="2:5">
      <c r="B270" s="27"/>
      <c r="C270" s="22"/>
      <c r="D270" s="22"/>
      <c r="E270" s="22"/>
    </row>
    <row r="271" spans="2:5">
      <c r="B271" s="27"/>
      <c r="C271" s="22"/>
      <c r="D271" s="22"/>
      <c r="E271" s="22"/>
    </row>
    <row r="272" spans="2:5">
      <c r="B272" s="27"/>
      <c r="C272" s="22"/>
      <c r="D272" s="22"/>
      <c r="E272" s="22"/>
    </row>
    <row r="273" spans="2:5">
      <c r="B273" s="27"/>
      <c r="C273" s="22"/>
      <c r="D273" s="22"/>
      <c r="E273" s="22"/>
    </row>
    <row r="274" spans="2:5">
      <c r="B274" s="27"/>
      <c r="C274" s="22"/>
      <c r="D274" s="22"/>
      <c r="E274" s="22"/>
    </row>
    <row r="275" spans="2:5">
      <c r="B275" s="27"/>
      <c r="C275" s="22"/>
      <c r="D275" s="22"/>
      <c r="E275" s="22"/>
    </row>
    <row r="276" spans="2:5">
      <c r="B276" s="27"/>
      <c r="C276" s="22"/>
      <c r="D276" s="22"/>
      <c r="E276" s="22"/>
    </row>
    <row r="277" spans="2:5">
      <c r="B277" s="27"/>
      <c r="C277" s="22"/>
      <c r="D277" s="22"/>
      <c r="E277" s="22"/>
    </row>
    <row r="278" spans="2:5">
      <c r="B278" s="27"/>
      <c r="C278" s="22"/>
      <c r="D278" s="22"/>
      <c r="E278" s="22"/>
    </row>
    <row r="279" spans="2:5">
      <c r="B279" s="27"/>
      <c r="C279" s="22"/>
      <c r="D279" s="22"/>
      <c r="E279" s="22"/>
    </row>
    <row r="280" spans="2:5">
      <c r="B280" s="27"/>
      <c r="C280" s="22"/>
      <c r="D280" s="22"/>
      <c r="E280" s="22"/>
    </row>
    <row r="281" spans="2:5">
      <c r="B281" s="27"/>
      <c r="C281" s="22"/>
      <c r="D281" s="22"/>
      <c r="E281" s="22"/>
    </row>
    <row r="282" spans="2:5">
      <c r="B282" s="27"/>
      <c r="C282" s="22"/>
      <c r="D282" s="22"/>
      <c r="E282" s="22"/>
    </row>
    <row r="283" spans="2:5">
      <c r="B283" s="27"/>
      <c r="C283" s="22"/>
      <c r="D283" s="22"/>
      <c r="E283" s="22"/>
    </row>
    <row r="284" spans="2:5">
      <c r="B284" s="27"/>
      <c r="C284" s="22"/>
      <c r="D284" s="22"/>
      <c r="E284" s="22"/>
    </row>
    <row r="285" spans="2:5">
      <c r="B285" s="27"/>
      <c r="C285" s="22"/>
      <c r="D285" s="22"/>
      <c r="E285" s="22"/>
    </row>
    <row r="286" spans="2:5">
      <c r="B286" s="27"/>
      <c r="C286" s="22"/>
      <c r="D286" s="22"/>
      <c r="E286" s="22"/>
    </row>
    <row r="287" spans="2:5">
      <c r="B287" s="27"/>
      <c r="C287" s="22"/>
      <c r="D287" s="22"/>
      <c r="E287" s="22"/>
    </row>
    <row r="288" spans="2:5">
      <c r="B288" s="27"/>
      <c r="C288" s="22"/>
      <c r="D288" s="22"/>
      <c r="E288" s="22"/>
    </row>
    <row r="289" spans="2:5">
      <c r="B289" s="27"/>
      <c r="C289" s="22"/>
      <c r="D289" s="22"/>
      <c r="E289" s="22"/>
    </row>
    <row r="290" spans="2:5">
      <c r="B290" s="27"/>
      <c r="C290" s="22"/>
      <c r="D290" s="22"/>
      <c r="E290" s="22"/>
    </row>
    <row r="291" spans="2:5">
      <c r="B291" s="27"/>
      <c r="C291" s="22"/>
      <c r="D291" s="22"/>
      <c r="E291" s="22"/>
    </row>
    <row r="292" spans="2:5">
      <c r="B292" s="27"/>
      <c r="C292" s="22"/>
      <c r="D292" s="22"/>
      <c r="E292" s="22"/>
    </row>
    <row r="293" spans="2:5">
      <c r="B293" s="27"/>
      <c r="C293" s="22"/>
      <c r="D293" s="22"/>
      <c r="E293" s="22"/>
    </row>
    <row r="294" spans="2:5">
      <c r="B294" s="27"/>
      <c r="C294" s="22"/>
      <c r="D294" s="22"/>
      <c r="E294" s="22"/>
    </row>
    <row r="295" spans="2:5">
      <c r="B295" s="27"/>
      <c r="C295" s="22"/>
      <c r="D295" s="22"/>
      <c r="E295" s="22"/>
    </row>
    <row r="296" spans="2:5">
      <c r="B296" s="27"/>
      <c r="C296" s="22"/>
      <c r="D296" s="22"/>
      <c r="E296" s="22"/>
    </row>
    <row r="297" spans="2:5">
      <c r="B297" s="27"/>
      <c r="C297" s="22"/>
      <c r="D297" s="22"/>
      <c r="E297" s="22"/>
    </row>
    <row r="298" spans="2:5">
      <c r="B298" s="27"/>
      <c r="C298" s="22"/>
      <c r="D298" s="22"/>
      <c r="E298" s="22"/>
    </row>
    <row r="299" spans="2:5">
      <c r="B299" s="27"/>
      <c r="C299" s="22"/>
      <c r="D299" s="22"/>
      <c r="E299" s="22"/>
    </row>
    <row r="300" spans="2:5">
      <c r="B300" s="27"/>
      <c r="C300" s="22"/>
      <c r="D300" s="22"/>
      <c r="E300" s="22"/>
    </row>
    <row r="301" spans="2:5">
      <c r="B301" s="27"/>
      <c r="C301" s="22"/>
      <c r="D301" s="22"/>
      <c r="E301" s="22"/>
    </row>
    <row r="302" spans="2:5">
      <c r="B302" s="27"/>
      <c r="C302" s="22"/>
      <c r="D302" s="22"/>
      <c r="E302" s="22"/>
    </row>
    <row r="303" spans="2:5">
      <c r="B303" s="27"/>
      <c r="C303" s="22"/>
      <c r="D303" s="22"/>
      <c r="E303" s="22"/>
    </row>
    <row r="304" spans="2:5">
      <c r="B304" s="27"/>
      <c r="C304" s="22"/>
      <c r="D304" s="22"/>
      <c r="E304" s="22"/>
    </row>
    <row r="305" spans="2:5">
      <c r="B305" s="27"/>
      <c r="C305" s="22"/>
      <c r="D305" s="22"/>
      <c r="E305" s="22"/>
    </row>
    <row r="306" spans="2:5">
      <c r="B306" s="27"/>
      <c r="C306" s="22"/>
      <c r="D306" s="22"/>
      <c r="E306" s="22"/>
    </row>
    <row r="307" spans="2:5">
      <c r="B307" s="27"/>
      <c r="C307" s="22"/>
      <c r="D307" s="22"/>
      <c r="E307" s="22"/>
    </row>
    <row r="308" spans="2:5">
      <c r="B308" s="27"/>
      <c r="C308" s="22"/>
      <c r="D308" s="22"/>
      <c r="E308" s="22"/>
    </row>
    <row r="309" spans="2:5">
      <c r="B309" s="27"/>
      <c r="C309" s="22"/>
      <c r="D309" s="22"/>
      <c r="E309" s="22"/>
    </row>
    <row r="310" spans="2:5">
      <c r="B310" s="27"/>
      <c r="C310" s="22"/>
      <c r="D310" s="22"/>
      <c r="E310" s="22"/>
    </row>
    <row r="311" spans="2:5">
      <c r="B311" s="27"/>
      <c r="C311" s="22"/>
      <c r="D311" s="22"/>
      <c r="E311" s="22"/>
    </row>
    <row r="312" spans="2:5">
      <c r="B312" s="27"/>
      <c r="C312" s="22"/>
      <c r="D312" s="22"/>
      <c r="E312" s="22"/>
    </row>
    <row r="313" spans="2:5">
      <c r="B313" s="27"/>
      <c r="C313" s="22"/>
      <c r="D313" s="22"/>
      <c r="E313" s="22"/>
    </row>
    <row r="314" spans="2:5">
      <c r="B314" s="27"/>
      <c r="C314" s="22"/>
      <c r="D314" s="22"/>
      <c r="E314" s="22"/>
    </row>
    <row r="315" spans="2:5">
      <c r="B315" s="27"/>
      <c r="C315" s="22"/>
      <c r="D315" s="22"/>
      <c r="E315" s="22"/>
    </row>
    <row r="316" spans="2:5">
      <c r="B316" s="27"/>
      <c r="C316" s="22"/>
      <c r="D316" s="22"/>
      <c r="E316" s="22"/>
    </row>
    <row r="317" spans="2:5">
      <c r="B317" s="27"/>
      <c r="C317" s="22"/>
      <c r="D317" s="22"/>
      <c r="E317" s="22"/>
    </row>
    <row r="318" spans="2:5">
      <c r="B318" s="27"/>
      <c r="C318" s="22"/>
      <c r="D318" s="22"/>
      <c r="E318" s="22"/>
    </row>
    <row r="319" spans="2:5">
      <c r="B319" s="27"/>
      <c r="C319" s="22"/>
      <c r="D319" s="22"/>
      <c r="E319" s="22"/>
    </row>
    <row r="320" spans="2:5">
      <c r="B320" s="27"/>
      <c r="C320" s="22"/>
      <c r="D320" s="22"/>
      <c r="E320" s="22"/>
    </row>
    <row r="321" spans="2:5">
      <c r="B321" s="27"/>
      <c r="C321" s="22"/>
      <c r="D321" s="22"/>
      <c r="E321" s="22"/>
    </row>
    <row r="322" spans="2:5">
      <c r="B322" s="27"/>
      <c r="C322" s="22"/>
      <c r="D322" s="22"/>
      <c r="E322" s="22"/>
    </row>
    <row r="323" spans="2:5">
      <c r="B323" s="27"/>
      <c r="C323" s="22"/>
      <c r="D323" s="22"/>
      <c r="E323" s="22"/>
    </row>
    <row r="324" spans="2:5">
      <c r="B324" s="27"/>
      <c r="C324" s="22"/>
      <c r="D324" s="22"/>
      <c r="E324" s="22"/>
    </row>
    <row r="325" spans="2:5">
      <c r="B325" s="27"/>
      <c r="C325" s="22"/>
      <c r="D325" s="22"/>
      <c r="E325" s="22"/>
    </row>
    <row r="326" spans="2:5">
      <c r="B326" s="27"/>
      <c r="C326" s="22"/>
      <c r="D326" s="22"/>
      <c r="E326" s="22"/>
    </row>
    <row r="327" spans="2:5">
      <c r="B327" s="27"/>
      <c r="C327" s="22"/>
      <c r="D327" s="22"/>
      <c r="E327" s="22"/>
    </row>
    <row r="328" spans="2:5">
      <c r="B328" s="27"/>
      <c r="C328" s="22"/>
      <c r="D328" s="22"/>
      <c r="E328" s="22"/>
    </row>
    <row r="329" spans="2:5">
      <c r="B329" s="27"/>
      <c r="C329" s="22"/>
      <c r="D329" s="22"/>
      <c r="E329" s="22"/>
    </row>
    <row r="330" spans="2:5">
      <c r="B330" s="27"/>
      <c r="C330" s="22"/>
      <c r="D330" s="22"/>
      <c r="E330" s="22"/>
    </row>
    <row r="331" spans="2:5">
      <c r="B331" s="27"/>
      <c r="C331" s="22"/>
      <c r="D331" s="22"/>
      <c r="E331" s="22"/>
    </row>
    <row r="332" spans="2:5">
      <c r="B332" s="27"/>
      <c r="C332" s="22"/>
      <c r="D332" s="22"/>
      <c r="E332" s="22"/>
    </row>
    <row r="333" spans="2:5">
      <c r="B333" s="27"/>
      <c r="C333" s="22"/>
      <c r="D333" s="22"/>
      <c r="E333" s="22"/>
    </row>
    <row r="334" spans="2:5">
      <c r="B334" s="27"/>
      <c r="C334" s="22"/>
      <c r="D334" s="22"/>
      <c r="E334" s="22"/>
    </row>
    <row r="335" spans="2:5">
      <c r="B335" s="27"/>
      <c r="C335" s="22"/>
      <c r="D335" s="22"/>
      <c r="E335" s="22"/>
    </row>
    <row r="336" spans="2:5">
      <c r="B336" s="27"/>
      <c r="C336" s="22"/>
      <c r="D336" s="22"/>
      <c r="E336" s="22"/>
    </row>
    <row r="337" spans="2:5">
      <c r="B337" s="27"/>
      <c r="C337" s="22"/>
      <c r="D337" s="22"/>
      <c r="E337" s="22"/>
    </row>
    <row r="338" spans="2:5">
      <c r="B338" s="27"/>
      <c r="C338" s="22"/>
      <c r="D338" s="22"/>
      <c r="E338" s="22"/>
    </row>
    <row r="339" spans="2:5">
      <c r="B339" s="27"/>
      <c r="C339" s="22"/>
      <c r="D339" s="22"/>
      <c r="E339" s="22"/>
    </row>
    <row r="340" spans="2:5">
      <c r="B340" s="27"/>
      <c r="C340" s="22"/>
      <c r="D340" s="22"/>
      <c r="E340" s="22"/>
    </row>
    <row r="341" spans="2:5">
      <c r="B341" s="27"/>
      <c r="C341" s="22"/>
      <c r="D341" s="22"/>
      <c r="E341" s="22"/>
    </row>
    <row r="342" spans="2:5">
      <c r="B342" s="27"/>
      <c r="C342" s="22"/>
      <c r="D342" s="22"/>
      <c r="E342" s="22"/>
    </row>
    <row r="343" spans="2:5">
      <c r="B343" s="27"/>
      <c r="C343" s="22"/>
      <c r="D343" s="22"/>
      <c r="E343" s="22"/>
    </row>
    <row r="344" spans="2:5">
      <c r="B344" s="27"/>
      <c r="C344" s="22"/>
      <c r="D344" s="22"/>
      <c r="E344" s="22"/>
    </row>
    <row r="345" spans="2:5">
      <c r="B345" s="27"/>
      <c r="C345" s="22"/>
      <c r="D345" s="22"/>
      <c r="E345" s="22"/>
    </row>
    <row r="346" spans="2:5">
      <c r="B346" s="27"/>
      <c r="C346" s="22"/>
      <c r="D346" s="22"/>
      <c r="E346" s="22"/>
    </row>
    <row r="347" spans="2:5">
      <c r="B347" s="27"/>
      <c r="C347" s="22"/>
      <c r="D347" s="22"/>
      <c r="E347" s="22"/>
    </row>
    <row r="348" spans="2:5">
      <c r="B348" s="27"/>
      <c r="C348" s="22"/>
      <c r="D348" s="22"/>
      <c r="E348" s="22"/>
    </row>
    <row r="349" spans="2:5">
      <c r="B349" s="27"/>
      <c r="C349" s="22"/>
      <c r="D349" s="22"/>
      <c r="E349" s="22"/>
    </row>
    <row r="350" spans="2:5">
      <c r="B350" s="27"/>
      <c r="C350" s="22"/>
      <c r="D350" s="22"/>
      <c r="E350" s="22"/>
    </row>
    <row r="351" spans="2:5">
      <c r="B351" s="27"/>
      <c r="C351" s="22"/>
      <c r="D351" s="22"/>
      <c r="E351" s="22"/>
    </row>
    <row r="352" spans="2:5">
      <c r="B352" s="27"/>
      <c r="C352" s="22"/>
      <c r="D352" s="22"/>
      <c r="E352" s="22"/>
    </row>
    <row r="353" spans="2:5">
      <c r="B353" s="27"/>
      <c r="C353" s="22"/>
      <c r="D353" s="22"/>
      <c r="E353" s="22"/>
    </row>
    <row r="354" spans="2:5">
      <c r="B354" s="27"/>
      <c r="C354" s="22"/>
      <c r="D354" s="22"/>
      <c r="E354" s="22"/>
    </row>
    <row r="355" spans="2:5">
      <c r="B355" s="27"/>
      <c r="C355" s="22"/>
      <c r="D355" s="22"/>
      <c r="E355" s="22"/>
    </row>
    <row r="356" spans="2:5">
      <c r="B356" s="27"/>
      <c r="C356" s="22"/>
      <c r="D356" s="22"/>
      <c r="E356" s="22"/>
    </row>
    <row r="357" spans="2:5">
      <c r="B357" s="27"/>
      <c r="C357" s="22"/>
      <c r="D357" s="22"/>
      <c r="E357" s="22"/>
    </row>
    <row r="358" spans="2:5">
      <c r="B358" s="27"/>
      <c r="C358" s="22"/>
      <c r="D358" s="22"/>
      <c r="E358" s="22"/>
    </row>
    <row r="359" spans="2:5">
      <c r="B359" s="27"/>
      <c r="C359" s="22"/>
      <c r="D359" s="22"/>
      <c r="E359" s="22"/>
    </row>
    <row r="360" spans="2:5">
      <c r="B360" s="27"/>
      <c r="C360" s="22"/>
      <c r="D360" s="22"/>
      <c r="E360" s="22"/>
    </row>
    <row r="361" spans="2:5">
      <c r="B361" s="27"/>
      <c r="C361" s="22"/>
      <c r="D361" s="22"/>
      <c r="E361" s="22"/>
    </row>
    <row r="362" spans="2:5">
      <c r="B362" s="27"/>
      <c r="C362" s="22"/>
      <c r="D362" s="22"/>
      <c r="E362" s="22"/>
    </row>
    <row r="363" spans="2:5">
      <c r="B363" s="27"/>
      <c r="C363" s="22"/>
      <c r="D363" s="22"/>
      <c r="E363" s="22"/>
    </row>
    <row r="364" spans="2:5">
      <c r="B364" s="27"/>
      <c r="C364" s="22"/>
      <c r="D364" s="22"/>
      <c r="E364" s="22"/>
    </row>
    <row r="365" spans="2:5">
      <c r="B365" s="27"/>
      <c r="C365" s="22"/>
      <c r="D365" s="22"/>
      <c r="E365" s="22"/>
    </row>
    <row r="366" spans="2:5">
      <c r="B366" s="27"/>
      <c r="C366" s="22"/>
      <c r="D366" s="22"/>
      <c r="E366" s="22"/>
    </row>
    <row r="367" spans="2:5">
      <c r="B367" s="27"/>
      <c r="C367" s="22"/>
      <c r="D367" s="22"/>
      <c r="E367" s="22"/>
    </row>
    <row r="368" spans="2:5">
      <c r="B368" s="27"/>
      <c r="C368" s="22"/>
      <c r="D368" s="22"/>
      <c r="E368" s="22"/>
    </row>
    <row r="369" spans="2:5">
      <c r="B369" s="27"/>
      <c r="C369" s="22"/>
      <c r="D369" s="22"/>
      <c r="E369" s="22"/>
    </row>
    <row r="370" spans="2:5">
      <c r="B370" s="27"/>
      <c r="C370" s="22"/>
      <c r="D370" s="22"/>
      <c r="E370" s="22"/>
    </row>
    <row r="371" spans="2:5">
      <c r="B371" s="27"/>
      <c r="C371" s="22"/>
      <c r="D371" s="22"/>
      <c r="E371" s="22"/>
    </row>
    <row r="372" spans="2:5">
      <c r="B372" s="27"/>
      <c r="C372" s="22"/>
      <c r="D372" s="22"/>
      <c r="E372" s="22"/>
    </row>
    <row r="373" spans="2:5">
      <c r="B373" s="27"/>
      <c r="C373" s="22"/>
      <c r="D373" s="22"/>
      <c r="E373" s="22"/>
    </row>
    <row r="374" spans="2:5">
      <c r="B374" s="27"/>
      <c r="C374" s="22"/>
      <c r="D374" s="22"/>
      <c r="E374" s="22"/>
    </row>
    <row r="375" spans="2:5">
      <c r="B375" s="27"/>
      <c r="C375" s="22"/>
      <c r="D375" s="22"/>
      <c r="E375" s="22"/>
    </row>
    <row r="376" spans="2:5">
      <c r="B376" s="27"/>
      <c r="C376" s="22"/>
      <c r="D376" s="22"/>
      <c r="E376" s="22"/>
    </row>
    <row r="377" spans="2:5">
      <c r="B377" s="27"/>
      <c r="C377" s="22"/>
      <c r="D377" s="22"/>
      <c r="E377" s="22"/>
    </row>
    <row r="378" spans="2:5">
      <c r="B378" s="27"/>
      <c r="C378" s="22"/>
      <c r="D378" s="22"/>
      <c r="E378" s="22"/>
    </row>
    <row r="379" spans="2:5">
      <c r="B379" s="27"/>
      <c r="C379" s="22"/>
      <c r="D379" s="22"/>
      <c r="E379" s="22"/>
    </row>
    <row r="380" spans="2:5">
      <c r="B380" s="27"/>
      <c r="C380" s="22"/>
      <c r="D380" s="22"/>
      <c r="E380" s="22"/>
    </row>
    <row r="381" spans="2:5">
      <c r="B381" s="27"/>
      <c r="C381" s="22"/>
      <c r="D381" s="22"/>
      <c r="E381" s="22"/>
    </row>
    <row r="382" spans="2:5">
      <c r="B382" s="27"/>
      <c r="C382" s="22"/>
      <c r="D382" s="22"/>
      <c r="E382" s="22"/>
    </row>
    <row r="383" spans="2:5">
      <c r="B383" s="27"/>
      <c r="C383" s="22"/>
      <c r="D383" s="22"/>
      <c r="E383" s="22"/>
    </row>
    <row r="384" spans="2:5">
      <c r="B384" s="27"/>
      <c r="C384" s="22"/>
      <c r="D384" s="22"/>
      <c r="E384" s="22"/>
    </row>
    <row r="385" spans="2:5">
      <c r="B385" s="27"/>
      <c r="C385" s="22"/>
      <c r="D385" s="22"/>
      <c r="E385" s="22"/>
    </row>
    <row r="386" spans="2:5">
      <c r="B386" s="27"/>
      <c r="C386" s="22"/>
      <c r="D386" s="22"/>
      <c r="E386" s="22"/>
    </row>
    <row r="387" spans="2:5">
      <c r="B387" s="27"/>
      <c r="C387" s="22"/>
      <c r="D387" s="22"/>
      <c r="E387" s="22"/>
    </row>
    <row r="388" spans="2:5">
      <c r="B388" s="27"/>
      <c r="C388" s="22"/>
      <c r="D388" s="22"/>
      <c r="E388" s="22"/>
    </row>
    <row r="389" spans="2:5">
      <c r="B389" s="27"/>
      <c r="C389" s="22"/>
      <c r="D389" s="22"/>
      <c r="E389" s="22"/>
    </row>
    <row r="390" spans="2:5">
      <c r="B390" s="27"/>
      <c r="C390" s="22"/>
      <c r="D390" s="22"/>
      <c r="E390" s="22"/>
    </row>
    <row r="391" spans="2:5">
      <c r="B391" s="27"/>
      <c r="C391" s="22"/>
      <c r="D391" s="22"/>
      <c r="E391" s="22"/>
    </row>
    <row r="392" spans="2:5">
      <c r="B392" s="27"/>
      <c r="C392" s="22"/>
      <c r="D392" s="22"/>
      <c r="E392" s="22"/>
    </row>
    <row r="393" spans="2:5">
      <c r="B393" s="27"/>
      <c r="C393" s="22"/>
      <c r="D393" s="22"/>
      <c r="E393" s="22"/>
    </row>
    <row r="394" spans="2:5">
      <c r="B394" s="27"/>
      <c r="C394" s="22"/>
      <c r="D394" s="22"/>
      <c r="E394" s="22"/>
    </row>
    <row r="395" spans="2:5">
      <c r="B395" s="27"/>
      <c r="C395" s="22"/>
      <c r="D395" s="22"/>
      <c r="E395" s="22"/>
    </row>
    <row r="396" spans="2:5">
      <c r="B396" s="27"/>
      <c r="C396" s="22"/>
      <c r="D396" s="22"/>
      <c r="E396" s="22"/>
    </row>
    <row r="397" spans="2:5">
      <c r="B397" s="27"/>
      <c r="C397" s="22"/>
      <c r="D397" s="22"/>
      <c r="E397" s="22"/>
    </row>
    <row r="398" spans="2:5">
      <c r="B398" s="27"/>
      <c r="C398" s="22"/>
      <c r="D398" s="22"/>
      <c r="E398" s="22"/>
    </row>
    <row r="399" spans="2:5">
      <c r="B399" s="27"/>
      <c r="C399" s="22"/>
      <c r="D399" s="22"/>
      <c r="E399" s="22"/>
    </row>
    <row r="400" spans="2:5">
      <c r="B400" s="27"/>
      <c r="C400" s="22"/>
      <c r="D400" s="22"/>
      <c r="E400" s="22"/>
    </row>
    <row r="401" spans="2:5">
      <c r="B401" s="27"/>
      <c r="C401" s="22"/>
      <c r="D401" s="22"/>
      <c r="E401" s="22"/>
    </row>
    <row r="402" spans="2:5">
      <c r="B402" s="27"/>
      <c r="C402" s="22"/>
      <c r="D402" s="22"/>
      <c r="E402" s="22"/>
    </row>
    <row r="403" spans="2:5">
      <c r="B403" s="27"/>
      <c r="C403" s="22"/>
      <c r="D403" s="22"/>
      <c r="E403" s="22"/>
    </row>
    <row r="404" spans="2:5">
      <c r="B404" s="27"/>
      <c r="C404" s="22"/>
      <c r="D404" s="22"/>
      <c r="E404" s="22"/>
    </row>
    <row r="405" spans="2:5">
      <c r="B405" s="27"/>
      <c r="C405" s="22"/>
      <c r="D405" s="22"/>
      <c r="E405" s="22"/>
    </row>
    <row r="406" spans="2:5">
      <c r="B406" s="27"/>
      <c r="C406" s="22"/>
      <c r="D406" s="22"/>
      <c r="E406" s="22"/>
    </row>
    <row r="407" spans="2:5">
      <c r="B407" s="27"/>
      <c r="C407" s="22"/>
      <c r="D407" s="22"/>
      <c r="E407" s="22"/>
    </row>
    <row r="408" spans="2:5">
      <c r="B408" s="27"/>
      <c r="C408" s="22"/>
      <c r="D408" s="22"/>
      <c r="E408" s="22"/>
    </row>
    <row r="409" spans="2:5">
      <c r="B409" s="27"/>
      <c r="C409" s="22"/>
      <c r="D409" s="22"/>
      <c r="E409" s="22"/>
    </row>
    <row r="410" spans="2:5">
      <c r="B410" s="27"/>
      <c r="C410" s="22"/>
      <c r="D410" s="22"/>
      <c r="E410" s="22"/>
    </row>
    <row r="411" spans="2:5">
      <c r="B411" s="27"/>
      <c r="C411" s="22"/>
      <c r="D411" s="22"/>
      <c r="E411" s="22"/>
    </row>
    <row r="412" spans="2:5">
      <c r="B412" s="27"/>
      <c r="C412" s="22"/>
      <c r="D412" s="22"/>
      <c r="E412" s="22"/>
    </row>
    <row r="413" spans="2:5">
      <c r="B413" s="27"/>
      <c r="C413" s="22"/>
      <c r="D413" s="22"/>
      <c r="E413" s="22"/>
    </row>
    <row r="414" spans="2:5">
      <c r="B414" s="27"/>
      <c r="C414" s="22"/>
      <c r="D414" s="22"/>
      <c r="E414" s="22"/>
    </row>
    <row r="415" spans="2:5">
      <c r="B415" s="27"/>
      <c r="C415" s="22"/>
      <c r="D415" s="22"/>
      <c r="E415" s="22"/>
    </row>
    <row r="416" spans="2:5">
      <c r="B416" s="27"/>
      <c r="C416" s="22"/>
      <c r="D416" s="22"/>
      <c r="E416" s="22"/>
    </row>
    <row r="417" spans="2:5">
      <c r="B417" s="27"/>
      <c r="C417" s="22"/>
      <c r="D417" s="22"/>
      <c r="E417" s="22"/>
    </row>
    <row r="418" spans="2:5">
      <c r="B418" s="27"/>
      <c r="C418" s="22"/>
      <c r="D418" s="22"/>
      <c r="E418" s="22"/>
    </row>
    <row r="419" spans="2:5">
      <c r="B419" s="27"/>
      <c r="C419" s="22"/>
      <c r="D419" s="22"/>
      <c r="E419" s="22"/>
    </row>
    <row r="420" spans="2:5">
      <c r="B420" s="27"/>
      <c r="C420" s="22"/>
      <c r="D420" s="22"/>
      <c r="E420" s="22"/>
    </row>
    <row r="421" spans="2:5">
      <c r="B421" s="27"/>
      <c r="C421" s="22"/>
      <c r="D421" s="22"/>
      <c r="E421" s="22"/>
    </row>
    <row r="422" spans="2:5">
      <c r="B422" s="27"/>
      <c r="C422" s="22"/>
      <c r="D422" s="22"/>
      <c r="E422" s="22"/>
    </row>
    <row r="423" spans="2:5">
      <c r="B423" s="27"/>
      <c r="C423" s="22"/>
      <c r="D423" s="22"/>
      <c r="E423" s="22"/>
    </row>
    <row r="424" spans="2:5">
      <c r="B424" s="27"/>
      <c r="C424" s="22"/>
      <c r="D424" s="22"/>
      <c r="E424" s="22"/>
    </row>
    <row r="425" spans="2:5">
      <c r="B425" s="27"/>
      <c r="C425" s="22"/>
      <c r="D425" s="22"/>
      <c r="E425" s="22"/>
    </row>
    <row r="426" spans="2:5">
      <c r="B426" s="27"/>
      <c r="C426" s="22"/>
      <c r="D426" s="22"/>
      <c r="E426" s="22"/>
    </row>
    <row r="427" spans="2:5">
      <c r="B427" s="27"/>
      <c r="C427" s="22"/>
      <c r="D427" s="22"/>
      <c r="E427" s="22"/>
    </row>
    <row r="428" spans="2:5">
      <c r="B428" s="27"/>
      <c r="C428" s="22"/>
      <c r="D428" s="22"/>
      <c r="E428" s="22"/>
    </row>
    <row r="429" spans="2:5">
      <c r="B429" s="27"/>
      <c r="C429" s="22"/>
      <c r="D429" s="22"/>
      <c r="E429" s="22"/>
    </row>
    <row r="430" spans="2:5">
      <c r="B430" s="27"/>
      <c r="C430" s="22"/>
      <c r="D430" s="22"/>
      <c r="E430" s="22"/>
    </row>
    <row r="431" spans="2:5">
      <c r="B431" s="27"/>
      <c r="C431" s="22"/>
      <c r="D431" s="22"/>
      <c r="E431" s="22"/>
    </row>
    <row r="432" spans="2:5">
      <c r="B432" s="27"/>
      <c r="C432" s="22"/>
      <c r="D432" s="22"/>
      <c r="E432" s="22"/>
    </row>
    <row r="433" spans="2:5">
      <c r="B433" s="27"/>
      <c r="C433" s="22"/>
      <c r="D433" s="22"/>
      <c r="E433" s="22"/>
    </row>
    <row r="434" spans="2:5">
      <c r="B434" s="27"/>
      <c r="C434" s="22"/>
      <c r="D434" s="22"/>
      <c r="E434" s="22"/>
    </row>
    <row r="435" spans="2:5">
      <c r="B435" s="27"/>
      <c r="C435" s="22"/>
      <c r="D435" s="22"/>
      <c r="E435" s="22"/>
    </row>
    <row r="436" spans="2:5">
      <c r="B436" s="27"/>
      <c r="C436" s="22"/>
      <c r="D436" s="22"/>
      <c r="E436" s="22"/>
    </row>
    <row r="437" spans="2:5">
      <c r="B437" s="27"/>
      <c r="C437" s="22"/>
      <c r="D437" s="22"/>
      <c r="E437" s="22"/>
    </row>
    <row r="438" spans="2:5">
      <c r="B438" s="27"/>
      <c r="C438" s="22"/>
      <c r="D438" s="22"/>
      <c r="E438" s="22"/>
    </row>
    <row r="439" spans="2:5">
      <c r="B439" s="27"/>
      <c r="C439" s="22"/>
      <c r="D439" s="22"/>
      <c r="E439" s="22"/>
    </row>
    <row r="440" spans="2:5">
      <c r="B440" s="27"/>
      <c r="C440" s="22"/>
      <c r="D440" s="22"/>
      <c r="E440" s="22"/>
    </row>
    <row r="441" spans="2:5">
      <c r="B441" s="27"/>
      <c r="C441" s="22"/>
      <c r="D441" s="22"/>
      <c r="E441" s="22"/>
    </row>
    <row r="442" spans="2:5">
      <c r="B442" s="27"/>
      <c r="C442" s="22"/>
      <c r="D442" s="22"/>
      <c r="E442" s="22"/>
    </row>
    <row r="443" spans="2:5">
      <c r="B443" s="27"/>
      <c r="C443" s="22"/>
      <c r="D443" s="22"/>
      <c r="E443" s="22"/>
    </row>
    <row r="444" spans="2:5">
      <c r="B444" s="27"/>
      <c r="C444" s="22"/>
      <c r="D444" s="22"/>
      <c r="E444" s="22"/>
    </row>
    <row r="445" spans="2:5">
      <c r="B445" s="27"/>
      <c r="C445" s="22"/>
      <c r="D445" s="22"/>
      <c r="E445" s="22"/>
    </row>
    <row r="446" spans="2:5">
      <c r="B446" s="27"/>
      <c r="C446" s="22"/>
      <c r="D446" s="22"/>
      <c r="E446" s="22"/>
    </row>
    <row r="447" spans="2:5">
      <c r="B447" s="27"/>
      <c r="C447" s="22"/>
      <c r="D447" s="22"/>
      <c r="E447" s="22"/>
    </row>
    <row r="448" spans="2:5">
      <c r="B448" s="27"/>
      <c r="C448" s="22"/>
      <c r="D448" s="22"/>
      <c r="E448" s="22"/>
    </row>
    <row r="449" spans="2:5">
      <c r="B449" s="27"/>
      <c r="C449" s="22"/>
      <c r="D449" s="22"/>
      <c r="E449" s="22"/>
    </row>
    <row r="450" spans="2:5">
      <c r="B450" s="27"/>
      <c r="C450" s="22"/>
      <c r="D450" s="22"/>
      <c r="E450" s="22"/>
    </row>
    <row r="451" spans="2:5">
      <c r="B451" s="27"/>
      <c r="C451" s="22"/>
      <c r="D451" s="22"/>
      <c r="E451" s="22"/>
    </row>
    <row r="452" spans="2:5">
      <c r="B452" s="27"/>
      <c r="C452" s="22"/>
      <c r="D452" s="22"/>
      <c r="E452" s="22"/>
    </row>
    <row r="453" spans="2:5">
      <c r="B453" s="27"/>
      <c r="C453" s="22"/>
      <c r="D453" s="22"/>
      <c r="E453" s="22"/>
    </row>
    <row r="454" spans="2:5">
      <c r="B454" s="27"/>
      <c r="C454" s="22"/>
      <c r="D454" s="22"/>
      <c r="E454" s="22"/>
    </row>
    <row r="455" spans="2:5">
      <c r="B455" s="27"/>
      <c r="C455" s="22"/>
      <c r="D455" s="22"/>
      <c r="E455" s="22"/>
    </row>
    <row r="456" spans="2:5">
      <c r="B456" s="27"/>
      <c r="C456" s="22"/>
      <c r="D456" s="22"/>
      <c r="E456" s="22"/>
    </row>
    <row r="457" spans="2:5">
      <c r="B457" s="27"/>
      <c r="C457" s="22"/>
      <c r="D457" s="22"/>
      <c r="E457" s="22"/>
    </row>
    <row r="458" spans="2:5">
      <c r="B458" s="27"/>
      <c r="C458" s="22"/>
      <c r="D458" s="22"/>
      <c r="E458" s="22"/>
    </row>
    <row r="459" spans="2:5">
      <c r="B459" s="27"/>
      <c r="C459" s="22"/>
      <c r="D459" s="22"/>
      <c r="E459" s="22"/>
    </row>
    <row r="460" spans="2:5">
      <c r="B460" s="27"/>
      <c r="C460" s="22"/>
      <c r="D460" s="22"/>
      <c r="E460" s="22"/>
    </row>
    <row r="461" spans="2:5">
      <c r="B461" s="27"/>
      <c r="C461" s="22"/>
      <c r="D461" s="22"/>
      <c r="E461" s="22"/>
    </row>
    <row r="462" spans="2:5">
      <c r="B462" s="27"/>
      <c r="C462" s="22"/>
      <c r="D462" s="22"/>
      <c r="E462" s="22"/>
    </row>
    <row r="463" spans="2:5">
      <c r="B463" s="27"/>
      <c r="C463" s="22"/>
      <c r="D463" s="22"/>
      <c r="E463" s="22"/>
    </row>
    <row r="464" spans="2:5">
      <c r="B464" s="27"/>
      <c r="C464" s="22"/>
      <c r="D464" s="22"/>
      <c r="E464" s="22"/>
    </row>
    <row r="465" spans="2:5">
      <c r="B465" s="27"/>
      <c r="C465" s="22"/>
      <c r="D465" s="22"/>
      <c r="E465" s="22"/>
    </row>
    <row r="466" spans="2:5">
      <c r="B466" s="27"/>
      <c r="C466" s="22"/>
      <c r="D466" s="22"/>
      <c r="E466" s="22"/>
    </row>
    <row r="467" spans="2:5">
      <c r="B467" s="27"/>
      <c r="C467" s="22"/>
      <c r="D467" s="22"/>
      <c r="E467" s="22"/>
    </row>
    <row r="468" spans="2:5">
      <c r="B468" s="27"/>
      <c r="C468" s="22"/>
      <c r="D468" s="22"/>
      <c r="E468" s="22"/>
    </row>
    <row r="469" spans="2:5">
      <c r="B469" s="27"/>
      <c r="C469" s="22"/>
      <c r="D469" s="22"/>
      <c r="E469" s="22"/>
    </row>
    <row r="470" spans="2:5">
      <c r="B470" s="27"/>
      <c r="C470" s="22"/>
      <c r="D470" s="22"/>
      <c r="E470" s="22"/>
    </row>
    <row r="471" spans="2:5">
      <c r="B471" s="27"/>
      <c r="C471" s="22"/>
      <c r="D471" s="22"/>
      <c r="E471" s="22"/>
    </row>
    <row r="472" spans="2:5">
      <c r="B472" s="27"/>
      <c r="C472" s="22"/>
      <c r="D472" s="22"/>
      <c r="E472" s="22"/>
    </row>
    <row r="473" spans="2:5">
      <c r="B473" s="27"/>
      <c r="C473" s="22"/>
      <c r="D473" s="22"/>
      <c r="E473" s="22"/>
    </row>
    <row r="474" spans="2:5">
      <c r="B474" s="27"/>
      <c r="C474" s="22"/>
      <c r="D474" s="22"/>
      <c r="E474" s="22"/>
    </row>
    <row r="475" spans="2:5">
      <c r="B475" s="27"/>
      <c r="C475" s="22"/>
      <c r="D475" s="22"/>
      <c r="E475" s="22"/>
    </row>
    <row r="476" spans="2:5">
      <c r="B476" s="27"/>
      <c r="C476" s="22"/>
      <c r="D476" s="22"/>
      <c r="E476" s="22"/>
    </row>
    <row r="477" spans="2:5">
      <c r="B477" s="27"/>
      <c r="C477" s="22"/>
      <c r="D477" s="22"/>
      <c r="E477" s="22"/>
    </row>
    <row r="478" spans="2:5">
      <c r="B478" s="27"/>
      <c r="C478" s="22"/>
      <c r="D478" s="22"/>
      <c r="E478" s="22"/>
    </row>
    <row r="479" spans="2:5">
      <c r="B479" s="27"/>
      <c r="C479" s="22"/>
      <c r="D479" s="22"/>
      <c r="E479" s="22"/>
    </row>
    <row r="480" spans="2:5">
      <c r="B480" s="27"/>
      <c r="C480" s="22"/>
      <c r="D480" s="22"/>
      <c r="E480" s="22"/>
    </row>
    <row r="481" spans="2:5">
      <c r="B481" s="27"/>
      <c r="C481" s="22"/>
      <c r="D481" s="22"/>
      <c r="E481" s="22"/>
    </row>
    <row r="482" spans="2:5">
      <c r="B482" s="27"/>
      <c r="C482" s="22"/>
      <c r="D482" s="22"/>
      <c r="E482" s="22"/>
    </row>
    <row r="483" spans="2:5">
      <c r="B483" s="27"/>
      <c r="C483" s="22"/>
      <c r="D483" s="22"/>
      <c r="E483" s="22"/>
    </row>
    <row r="484" spans="2:5">
      <c r="B484" s="27"/>
      <c r="C484" s="22"/>
      <c r="D484" s="22"/>
      <c r="E484" s="22"/>
    </row>
    <row r="485" spans="2:5">
      <c r="B485" s="27"/>
      <c r="C485" s="22"/>
      <c r="D485" s="22"/>
      <c r="E485" s="22"/>
    </row>
    <row r="486" spans="2:5">
      <c r="B486" s="27"/>
      <c r="C486" s="22"/>
      <c r="D486" s="22"/>
      <c r="E486" s="22"/>
    </row>
    <row r="487" spans="2:5">
      <c r="B487" s="27"/>
      <c r="C487" s="22"/>
      <c r="D487" s="22"/>
      <c r="E487" s="22"/>
    </row>
    <row r="488" spans="2:5">
      <c r="B488" s="27"/>
      <c r="C488" s="22"/>
      <c r="D488" s="22"/>
      <c r="E488" s="22"/>
    </row>
    <row r="489" spans="2:5">
      <c r="B489" s="27"/>
      <c r="C489" s="22"/>
      <c r="D489" s="22"/>
      <c r="E489" s="22"/>
    </row>
    <row r="490" spans="2:5">
      <c r="B490" s="27"/>
      <c r="C490" s="22"/>
      <c r="D490" s="22"/>
      <c r="E490" s="22"/>
    </row>
    <row r="491" spans="2:5">
      <c r="B491" s="27"/>
      <c r="C491" s="22"/>
      <c r="D491" s="22"/>
      <c r="E491" s="22"/>
    </row>
    <row r="492" spans="2:5">
      <c r="B492" s="27"/>
      <c r="C492" s="22"/>
      <c r="D492" s="22"/>
      <c r="E492" s="22"/>
    </row>
    <row r="493" spans="2:5">
      <c r="B493" s="27"/>
      <c r="C493" s="22"/>
      <c r="D493" s="22"/>
      <c r="E493" s="22"/>
    </row>
    <row r="494" spans="2:5">
      <c r="B494" s="27"/>
      <c r="C494" s="22"/>
      <c r="D494" s="22"/>
      <c r="E494" s="22"/>
    </row>
    <row r="495" spans="2:5">
      <c r="B495" s="27"/>
      <c r="C495" s="22"/>
      <c r="D495" s="22"/>
      <c r="E495" s="22"/>
    </row>
    <row r="496" spans="2:5">
      <c r="B496" s="27"/>
      <c r="C496" s="22"/>
      <c r="D496" s="22"/>
      <c r="E496" s="22"/>
    </row>
    <row r="497" spans="2:5">
      <c r="B497" s="27"/>
      <c r="C497" s="22"/>
      <c r="D497" s="22"/>
      <c r="E497" s="22"/>
    </row>
    <row r="498" spans="2:5">
      <c r="B498" s="27"/>
      <c r="C498" s="22"/>
      <c r="D498" s="22"/>
      <c r="E498" s="22"/>
    </row>
    <row r="499" spans="2:5">
      <c r="B499" s="27"/>
      <c r="C499" s="22"/>
      <c r="D499" s="22"/>
      <c r="E499" s="22"/>
    </row>
    <row r="500" spans="2:5">
      <c r="B500" s="27"/>
      <c r="C500" s="22"/>
      <c r="D500" s="22"/>
      <c r="E500" s="22"/>
    </row>
    <row r="501" spans="2:5">
      <c r="B501" s="27"/>
      <c r="C501" s="22"/>
      <c r="D501" s="22"/>
      <c r="E501" s="22"/>
    </row>
    <row r="502" spans="2:5">
      <c r="B502" s="27"/>
      <c r="C502" s="22"/>
      <c r="D502" s="22"/>
      <c r="E502" s="22"/>
    </row>
    <row r="503" spans="2:5">
      <c r="B503" s="27"/>
      <c r="C503" s="22"/>
      <c r="D503" s="22"/>
      <c r="E503" s="22"/>
    </row>
    <row r="504" spans="2:5">
      <c r="B504" s="27"/>
      <c r="C504" s="22"/>
      <c r="D504" s="22"/>
      <c r="E504" s="22"/>
    </row>
    <row r="505" spans="2:5">
      <c r="B505" s="27"/>
      <c r="C505" s="22"/>
      <c r="D505" s="22"/>
      <c r="E505" s="22"/>
    </row>
    <row r="506" spans="2:5">
      <c r="B506" s="27"/>
      <c r="C506" s="22"/>
      <c r="D506" s="22"/>
      <c r="E506" s="22"/>
    </row>
    <row r="507" spans="2:5">
      <c r="B507" s="27"/>
      <c r="C507" s="22"/>
      <c r="D507" s="22"/>
      <c r="E507" s="22"/>
    </row>
    <row r="508" spans="2:5">
      <c r="B508" s="27"/>
      <c r="C508" s="22"/>
      <c r="D508" s="22"/>
      <c r="E508" s="22"/>
    </row>
    <row r="509" spans="2:5">
      <c r="B509" s="27"/>
      <c r="C509" s="22"/>
      <c r="D509" s="22"/>
      <c r="E509" s="22"/>
    </row>
    <row r="510" spans="2:5">
      <c r="B510" s="27"/>
      <c r="C510" s="22"/>
      <c r="D510" s="22"/>
      <c r="E510" s="22"/>
    </row>
    <row r="511" spans="2:5">
      <c r="B511" s="27"/>
      <c r="C511" s="22"/>
      <c r="D511" s="22"/>
      <c r="E511" s="22"/>
    </row>
    <row r="512" spans="2:5">
      <c r="B512" s="27"/>
      <c r="C512" s="22"/>
      <c r="D512" s="22"/>
      <c r="E512" s="22"/>
    </row>
    <row r="513" spans="2:5">
      <c r="B513" s="27"/>
      <c r="C513" s="22"/>
      <c r="D513" s="22"/>
      <c r="E513" s="22"/>
    </row>
    <row r="514" spans="2:5">
      <c r="B514" s="27"/>
      <c r="C514" s="22"/>
      <c r="D514" s="22"/>
      <c r="E514" s="22"/>
    </row>
    <row r="515" spans="2:5">
      <c r="B515" s="27"/>
      <c r="C515" s="22"/>
      <c r="D515" s="22"/>
      <c r="E515" s="22"/>
    </row>
    <row r="516" spans="2:5">
      <c r="B516" s="27"/>
      <c r="C516" s="22"/>
      <c r="D516" s="22"/>
      <c r="E516" s="22"/>
    </row>
    <row r="517" spans="2:5">
      <c r="B517" s="27"/>
      <c r="C517" s="22"/>
      <c r="D517" s="22"/>
      <c r="E517" s="22"/>
    </row>
    <row r="518" spans="2:5">
      <c r="B518" s="27"/>
      <c r="C518" s="22"/>
      <c r="D518" s="22"/>
      <c r="E518" s="22"/>
    </row>
    <row r="519" spans="2:5">
      <c r="B519" s="27"/>
      <c r="C519" s="22"/>
      <c r="D519" s="22"/>
      <c r="E519" s="22"/>
    </row>
    <row r="520" spans="2:5">
      <c r="B520" s="27"/>
      <c r="C520" s="22"/>
      <c r="D520" s="22"/>
      <c r="E520" s="22"/>
    </row>
    <row r="521" spans="2:5">
      <c r="B521" s="27"/>
      <c r="C521" s="22"/>
      <c r="D521" s="22"/>
      <c r="E521" s="22"/>
    </row>
    <row r="522" spans="2:5">
      <c r="B522" s="27"/>
      <c r="C522" s="22"/>
      <c r="D522" s="22"/>
      <c r="E522" s="22"/>
    </row>
  </sheetData>
  <mergeCells count="3">
    <mergeCell ref="B45:E46"/>
    <mergeCell ref="C3:E3"/>
    <mergeCell ref="C5:E5"/>
  </mergeCells>
  <printOptions horizontalCentered="1"/>
  <pageMargins left="0.24" right="0" top="0.59055118110236204" bottom="0" header="0.511811023622047" footer="0"/>
  <pageSetup paperSize="9" scale="88" orientation="portrait" horizontalDpi="4294967292" verticalDpi="300" r:id="rId1"/>
  <headerFooter alignWithMargins="0">
    <oddFooter>&amp;C&amp;14 60</oddFooter>
  </headerFooter>
</worksheet>
</file>

<file path=xl/worksheets/sheet33.xml><?xml version="1.0" encoding="utf-8"?>
<worksheet xmlns="http://schemas.openxmlformats.org/spreadsheetml/2006/main" xmlns:r="http://schemas.openxmlformats.org/officeDocument/2006/relationships">
  <dimension ref="B1:E520"/>
  <sheetViews>
    <sheetView view="pageBreakPreview" zoomScale="85" zoomScaleNormal="70" zoomScaleSheetLayoutView="85" workbookViewId="0">
      <selection activeCell="C13" sqref="C13"/>
    </sheetView>
  </sheetViews>
  <sheetFormatPr defaultColWidth="9.33203125" defaultRowHeight="15.75"/>
  <cols>
    <col min="1" max="1" width="3.1640625" style="22" customWidth="1"/>
    <col min="2" max="2" width="9.33203125" style="87"/>
    <col min="3" max="3" width="50.6640625" style="88" customWidth="1"/>
    <col min="4" max="4" width="27.6640625" style="89" customWidth="1"/>
    <col min="5" max="5" width="28.5" style="89" customWidth="1"/>
    <col min="6" max="16384" width="9.33203125" style="22"/>
  </cols>
  <sheetData>
    <row r="1" spans="2:5">
      <c r="B1" s="27"/>
      <c r="C1" s="22"/>
      <c r="D1" s="22"/>
      <c r="E1" s="22"/>
    </row>
    <row r="2" spans="2:5" ht="16.5" thickBot="1">
      <c r="B2" s="27"/>
      <c r="C2" s="22"/>
      <c r="D2" s="22"/>
      <c r="E2" s="22"/>
    </row>
    <row r="3" spans="2:5" ht="18.75" thickBot="1">
      <c r="B3" s="27"/>
      <c r="C3" s="1970" t="s">
        <v>278</v>
      </c>
      <c r="D3" s="1971"/>
      <c r="E3" s="1972"/>
    </row>
    <row r="4" spans="2:5" ht="15" customHeight="1" thickBot="1">
      <c r="B4" s="86"/>
      <c r="C4" s="22"/>
      <c r="D4" s="22"/>
      <c r="E4" s="22"/>
    </row>
    <row r="5" spans="2:5" ht="18.75" thickBot="1">
      <c r="B5" s="86"/>
      <c r="C5" s="1970" t="s">
        <v>129</v>
      </c>
      <c r="D5" s="1971"/>
      <c r="E5" s="1972"/>
    </row>
    <row r="6" spans="2:5" ht="18">
      <c r="B6" s="86"/>
      <c r="C6" s="649"/>
      <c r="D6" s="649"/>
      <c r="E6" s="649"/>
    </row>
    <row r="7" spans="2:5" ht="18.75">
      <c r="B7" s="193"/>
      <c r="C7" s="1337" t="s">
        <v>349</v>
      </c>
      <c r="D7" s="630" t="s">
        <v>771</v>
      </c>
      <c r="E7" s="191"/>
    </row>
    <row r="8" spans="2:5" ht="18.75">
      <c r="B8" s="193"/>
      <c r="C8" s="1337" t="s">
        <v>194</v>
      </c>
      <c r="D8" s="630" t="s">
        <v>772</v>
      </c>
      <c r="E8" s="191"/>
    </row>
    <row r="9" spans="2:5" ht="17.25" thickBot="1">
      <c r="B9" s="297"/>
      <c r="C9" s="1338" t="s">
        <v>787</v>
      </c>
      <c r="D9" s="191"/>
      <c r="E9" s="651" t="s">
        <v>729</v>
      </c>
    </row>
    <row r="10" spans="2:5" ht="37.5">
      <c r="B10" s="1327" t="s">
        <v>33</v>
      </c>
      <c r="C10" s="1328" t="s">
        <v>34</v>
      </c>
      <c r="D10" s="1329" t="s">
        <v>128</v>
      </c>
      <c r="E10" s="1330" t="s">
        <v>121</v>
      </c>
    </row>
    <row r="11" spans="2:5" ht="37.5">
      <c r="B11" s="1331"/>
      <c r="C11" s="1137"/>
      <c r="D11" s="1332" t="s">
        <v>248</v>
      </c>
      <c r="E11" s="1333" t="s">
        <v>248</v>
      </c>
    </row>
    <row r="12" spans="2:5" ht="19.5" thickBot="1">
      <c r="B12" s="1334">
        <v>1</v>
      </c>
      <c r="C12" s="1335">
        <v>2</v>
      </c>
      <c r="D12" s="1138">
        <v>3</v>
      </c>
      <c r="E12" s="1336">
        <v>4</v>
      </c>
    </row>
    <row r="13" spans="2:5" ht="18.75">
      <c r="B13" s="1317"/>
      <c r="C13" s="1318" t="s">
        <v>655</v>
      </c>
      <c r="D13" s="1285"/>
      <c r="E13" s="1286"/>
    </row>
    <row r="14" spans="2:5" ht="18.75">
      <c r="B14" s="1007">
        <v>1</v>
      </c>
      <c r="C14" s="1291" t="s">
        <v>728</v>
      </c>
      <c r="D14" s="1319">
        <v>140.26641000000001</v>
      </c>
      <c r="E14" s="1320">
        <v>1952.45992</v>
      </c>
    </row>
    <row r="15" spans="2:5" ht="18.75">
      <c r="B15" s="1007">
        <v>3</v>
      </c>
      <c r="C15" s="1292" t="s">
        <v>726</v>
      </c>
      <c r="D15" s="1319">
        <v>38.265250000000002</v>
      </c>
      <c r="E15" s="1320">
        <v>191.71700000000001</v>
      </c>
    </row>
    <row r="16" spans="2:5" ht="18.75">
      <c r="B16" s="1007">
        <v>4</v>
      </c>
      <c r="C16" s="1291" t="s">
        <v>725</v>
      </c>
      <c r="D16" s="1319">
        <v>0.45623999999999998</v>
      </c>
      <c r="E16" s="1320">
        <v>1.44923</v>
      </c>
    </row>
    <row r="17" spans="2:5" ht="18.75">
      <c r="B17" s="1007">
        <v>5</v>
      </c>
      <c r="C17" s="1291" t="s">
        <v>779</v>
      </c>
      <c r="D17" s="1319">
        <v>4.0000000000000001E-3</v>
      </c>
      <c r="E17" s="1320">
        <v>0.17358999999999999</v>
      </c>
    </row>
    <row r="18" spans="2:5" ht="18.75">
      <c r="B18" s="1007">
        <v>6</v>
      </c>
      <c r="C18" s="1291" t="s">
        <v>724</v>
      </c>
      <c r="D18" s="1319">
        <v>15.473599999999999</v>
      </c>
      <c r="E18" s="1320">
        <v>159.90853000000001</v>
      </c>
    </row>
    <row r="19" spans="2:5" ht="18.75">
      <c r="B19" s="1007">
        <v>7</v>
      </c>
      <c r="C19" s="1291" t="s">
        <v>723</v>
      </c>
      <c r="D19" s="1319">
        <v>26.034400000000002</v>
      </c>
      <c r="E19" s="1320">
        <v>173.94123999999999</v>
      </c>
    </row>
    <row r="20" spans="2:5" ht="18.75">
      <c r="B20" s="1007">
        <v>8</v>
      </c>
      <c r="C20" s="1291" t="s">
        <v>722</v>
      </c>
      <c r="D20" s="1319">
        <v>112.3626</v>
      </c>
      <c r="E20" s="1320">
        <v>396.84030000000001</v>
      </c>
    </row>
    <row r="21" spans="2:5" ht="18.75">
      <c r="B21" s="1007">
        <v>9</v>
      </c>
      <c r="C21" s="1291" t="s">
        <v>721</v>
      </c>
      <c r="D21" s="1319">
        <v>0</v>
      </c>
      <c r="E21" s="1320">
        <v>1.5455099999999999</v>
      </c>
    </row>
    <row r="22" spans="2:5" ht="18.75">
      <c r="B22" s="1007">
        <v>10</v>
      </c>
      <c r="C22" s="1291" t="s">
        <v>720</v>
      </c>
      <c r="D22" s="1319">
        <v>0.16669999999999999</v>
      </c>
      <c r="E22" s="1320">
        <v>3.66499</v>
      </c>
    </row>
    <row r="23" spans="2:5" ht="18.75">
      <c r="B23" s="1007">
        <v>11</v>
      </c>
      <c r="C23" s="1291" t="s">
        <v>719</v>
      </c>
      <c r="D23" s="1319">
        <v>40.494549999999997</v>
      </c>
      <c r="E23" s="1320">
        <v>398.27731</v>
      </c>
    </row>
    <row r="24" spans="2:5" ht="18.75">
      <c r="B24" s="1007">
        <v>12</v>
      </c>
      <c r="C24" s="1291" t="s">
        <v>730</v>
      </c>
      <c r="D24" s="1319">
        <v>20.4727</v>
      </c>
      <c r="E24" s="1320">
        <v>93.291129999999995</v>
      </c>
    </row>
    <row r="25" spans="2:5" ht="18.75">
      <c r="B25" s="1007">
        <v>13</v>
      </c>
      <c r="C25" s="1291" t="s">
        <v>718</v>
      </c>
      <c r="D25" s="1319">
        <v>553.77003000000002</v>
      </c>
      <c r="E25" s="1320">
        <v>3201.4895099999999</v>
      </c>
    </row>
    <row r="26" spans="2:5" ht="18.75">
      <c r="B26" s="1007">
        <v>14</v>
      </c>
      <c r="C26" s="1291" t="s">
        <v>717</v>
      </c>
      <c r="D26" s="1319">
        <v>7.5411999999999999</v>
      </c>
      <c r="E26" s="1320">
        <v>45.167670000000001</v>
      </c>
    </row>
    <row r="27" spans="2:5" ht="18.75">
      <c r="B27" s="1007">
        <v>15</v>
      </c>
      <c r="C27" s="1291" t="s">
        <v>716</v>
      </c>
      <c r="D27" s="1319">
        <v>3.3696000000000002</v>
      </c>
      <c r="E27" s="1320">
        <v>29.850960000000001</v>
      </c>
    </row>
    <row r="28" spans="2:5" ht="18.75">
      <c r="B28" s="1007">
        <v>16</v>
      </c>
      <c r="C28" s="1291" t="s">
        <v>715</v>
      </c>
      <c r="D28" s="1319">
        <v>0.96799999999999997</v>
      </c>
      <c r="E28" s="1320">
        <v>69.591970000000003</v>
      </c>
    </row>
    <row r="29" spans="2:5" ht="18.75">
      <c r="B29" s="1007">
        <v>17</v>
      </c>
      <c r="C29" s="1291" t="s">
        <v>714</v>
      </c>
      <c r="D29" s="1319">
        <v>0.26400000000000001</v>
      </c>
      <c r="E29" s="1320">
        <v>8.2439999999999999E-2</v>
      </c>
    </row>
    <row r="30" spans="2:5" ht="18.75">
      <c r="B30" s="1007">
        <v>18</v>
      </c>
      <c r="C30" s="1291" t="s">
        <v>713</v>
      </c>
      <c r="D30" s="1319">
        <v>5.2359999999999998</v>
      </c>
      <c r="E30" s="1320">
        <v>9.4737399999999994</v>
      </c>
    </row>
    <row r="31" spans="2:5" ht="18.75">
      <c r="B31" s="1007">
        <v>19</v>
      </c>
      <c r="C31" s="1291" t="s">
        <v>712</v>
      </c>
      <c r="D31" s="1319">
        <v>1.17E-2</v>
      </c>
      <c r="E31" s="1320">
        <v>9.3403700000000001</v>
      </c>
    </row>
    <row r="32" spans="2:5" ht="18.75">
      <c r="B32" s="1321"/>
      <c r="C32" s="1322"/>
      <c r="D32" s="1323"/>
      <c r="E32" s="1324"/>
    </row>
    <row r="33" spans="2:5" ht="18.75">
      <c r="B33" s="1321"/>
      <c r="C33" s="1325" t="s">
        <v>656</v>
      </c>
      <c r="D33" s="97"/>
      <c r="E33" s="97"/>
    </row>
    <row r="34" spans="2:5" ht="18.75">
      <c r="B34" s="1321">
        <v>1</v>
      </c>
      <c r="C34" s="1325" t="s">
        <v>747</v>
      </c>
      <c r="D34" s="1319">
        <v>8.5724999999999998</v>
      </c>
      <c r="E34" s="1319">
        <v>21.835202500000001</v>
      </c>
    </row>
    <row r="35" spans="2:5" ht="18.75">
      <c r="B35" s="1321">
        <v>2</v>
      </c>
      <c r="C35" s="1325" t="s">
        <v>748</v>
      </c>
      <c r="D35" s="1319">
        <v>2.60676</v>
      </c>
      <c r="E35" s="1320">
        <v>10.100404000000001</v>
      </c>
    </row>
    <row r="36" spans="2:5" ht="18.75">
      <c r="B36" s="1321">
        <v>3</v>
      </c>
      <c r="C36" s="1325" t="s">
        <v>749</v>
      </c>
      <c r="D36" s="1319">
        <v>13.76174</v>
      </c>
      <c r="E36" s="1320">
        <v>54.727264000000005</v>
      </c>
    </row>
    <row r="37" spans="2:5" ht="18.75">
      <c r="B37" s="1321">
        <v>4</v>
      </c>
      <c r="C37" s="1325" t="s">
        <v>750</v>
      </c>
      <c r="D37" s="1319">
        <v>150.36477199999999</v>
      </c>
      <c r="E37" s="1320">
        <v>1066.098684</v>
      </c>
    </row>
    <row r="38" spans="2:5" ht="18.75">
      <c r="B38" s="1321">
        <v>5</v>
      </c>
      <c r="C38" s="1325" t="s">
        <v>751</v>
      </c>
      <c r="D38" s="1319">
        <v>583.42660000000001</v>
      </c>
      <c r="E38" s="1320">
        <v>2108.5812480999998</v>
      </c>
    </row>
    <row r="39" spans="2:5" ht="18.75">
      <c r="B39" s="1321"/>
      <c r="C39" s="1322"/>
      <c r="D39" s="1319"/>
      <c r="E39" s="1320"/>
    </row>
    <row r="40" spans="2:5" ht="18.75">
      <c r="B40" s="1321"/>
      <c r="C40" s="1326" t="s">
        <v>743</v>
      </c>
      <c r="D40" s="1299">
        <v>0</v>
      </c>
      <c r="E40" s="1319">
        <v>10.1395</v>
      </c>
    </row>
    <row r="41" spans="2:5">
      <c r="B41" s="711"/>
      <c r="C41" s="709"/>
      <c r="D41" s="707"/>
      <c r="E41" s="705"/>
    </row>
    <row r="42" spans="2:5" ht="16.5" thickBot="1">
      <c r="B42" s="712"/>
      <c r="C42" s="710"/>
      <c r="D42" s="708"/>
      <c r="E42" s="706"/>
    </row>
    <row r="43" spans="2:5">
      <c r="B43" s="613"/>
      <c r="C43" s="613"/>
      <c r="D43" s="613"/>
      <c r="E43" s="613"/>
    </row>
    <row r="44" spans="2:5">
      <c r="B44" s="614"/>
      <c r="C44" s="614"/>
      <c r="D44" s="614"/>
      <c r="E44" s="614"/>
    </row>
    <row r="45" spans="2:5">
      <c r="B45" s="193"/>
      <c r="C45" s="191"/>
      <c r="D45" s="191"/>
      <c r="E45" s="191"/>
    </row>
    <row r="46" spans="2:5">
      <c r="B46" s="27"/>
      <c r="C46" s="22"/>
      <c r="D46" s="22"/>
      <c r="E46" s="22"/>
    </row>
    <row r="47" spans="2:5">
      <c r="B47" s="27"/>
      <c r="C47" s="22"/>
      <c r="D47" s="22"/>
      <c r="E47" s="22"/>
    </row>
    <row r="48" spans="2:5">
      <c r="B48" s="27"/>
      <c r="C48" s="22"/>
      <c r="D48" s="599"/>
      <c r="E48" s="599"/>
    </row>
    <row r="49" spans="2:5">
      <c r="B49" s="27"/>
      <c r="C49" s="22"/>
      <c r="D49" s="598"/>
      <c r="E49" s="598"/>
    </row>
    <row r="50" spans="2:5">
      <c r="B50" s="27"/>
      <c r="C50" s="22"/>
      <c r="D50" s="22"/>
      <c r="E50" s="22"/>
    </row>
    <row r="51" spans="2:5">
      <c r="B51" s="27"/>
      <c r="C51" s="22"/>
      <c r="D51" s="22"/>
      <c r="E51" s="22"/>
    </row>
    <row r="52" spans="2:5">
      <c r="B52" s="27"/>
      <c r="C52" s="22"/>
      <c r="D52" s="22"/>
      <c r="E52" s="22"/>
    </row>
    <row r="53" spans="2:5">
      <c r="B53" s="27"/>
      <c r="C53" s="22"/>
      <c r="D53" s="22"/>
      <c r="E53" s="22"/>
    </row>
    <row r="54" spans="2:5">
      <c r="B54" s="27"/>
      <c r="C54" s="22"/>
      <c r="D54" s="22"/>
      <c r="E54" s="22"/>
    </row>
    <row r="55" spans="2:5">
      <c r="B55" s="27"/>
      <c r="C55" s="22"/>
      <c r="D55" s="22"/>
      <c r="E55" s="22"/>
    </row>
    <row r="56" spans="2:5">
      <c r="B56" s="27"/>
      <c r="C56" s="22"/>
      <c r="D56" s="22"/>
      <c r="E56" s="22"/>
    </row>
    <row r="57" spans="2:5">
      <c r="B57" s="27"/>
      <c r="C57" s="22"/>
      <c r="D57" s="22"/>
      <c r="E57" s="22"/>
    </row>
    <row r="58" spans="2:5">
      <c r="B58" s="27"/>
      <c r="C58" s="22"/>
      <c r="D58" s="22"/>
      <c r="E58" s="22"/>
    </row>
    <row r="59" spans="2:5">
      <c r="B59" s="27"/>
      <c r="C59" s="22"/>
      <c r="D59" s="22"/>
      <c r="E59" s="22"/>
    </row>
    <row r="60" spans="2:5">
      <c r="B60" s="27"/>
      <c r="C60" s="22"/>
      <c r="D60" s="22"/>
      <c r="E60" s="22"/>
    </row>
    <row r="61" spans="2:5">
      <c r="B61" s="27"/>
      <c r="C61" s="22"/>
      <c r="D61" s="22"/>
      <c r="E61" s="22"/>
    </row>
    <row r="62" spans="2:5">
      <c r="B62" s="27"/>
      <c r="C62" s="22"/>
      <c r="D62" s="22"/>
      <c r="E62" s="22"/>
    </row>
    <row r="63" spans="2:5">
      <c r="B63" s="27"/>
      <c r="C63" s="22"/>
      <c r="D63" s="22"/>
      <c r="E63" s="22"/>
    </row>
    <row r="64" spans="2:5">
      <c r="B64" s="27"/>
      <c r="C64" s="22"/>
      <c r="D64" s="22"/>
      <c r="E64" s="22"/>
    </row>
    <row r="65" spans="2:5">
      <c r="B65" s="27"/>
      <c r="C65" s="22"/>
      <c r="D65" s="22"/>
      <c r="E65" s="22"/>
    </row>
    <row r="66" spans="2:5">
      <c r="B66" s="27"/>
      <c r="C66" s="22"/>
      <c r="D66" s="22"/>
      <c r="E66" s="22"/>
    </row>
    <row r="67" spans="2:5">
      <c r="B67" s="27"/>
      <c r="C67" s="22"/>
      <c r="D67" s="22"/>
      <c r="E67" s="22"/>
    </row>
    <row r="68" spans="2:5">
      <c r="B68" s="27"/>
      <c r="C68" s="22"/>
      <c r="D68" s="22"/>
      <c r="E68" s="22"/>
    </row>
    <row r="69" spans="2:5">
      <c r="B69" s="27"/>
      <c r="C69" s="22"/>
      <c r="D69" s="22"/>
      <c r="E69" s="22"/>
    </row>
    <row r="70" spans="2:5">
      <c r="B70" s="27"/>
      <c r="C70" s="22"/>
      <c r="D70" s="22"/>
      <c r="E70" s="22"/>
    </row>
    <row r="71" spans="2:5">
      <c r="B71" s="27"/>
      <c r="C71" s="22"/>
      <c r="D71" s="22"/>
      <c r="E71" s="22"/>
    </row>
    <row r="72" spans="2:5">
      <c r="B72" s="27"/>
      <c r="C72" s="22"/>
      <c r="D72" s="22"/>
      <c r="E72" s="22"/>
    </row>
    <row r="73" spans="2:5">
      <c r="B73" s="27"/>
      <c r="C73" s="22"/>
      <c r="D73" s="22"/>
      <c r="E73" s="22"/>
    </row>
    <row r="74" spans="2:5">
      <c r="B74" s="27"/>
      <c r="C74" s="22"/>
      <c r="D74" s="22"/>
      <c r="E74" s="22"/>
    </row>
    <row r="75" spans="2:5">
      <c r="B75" s="27"/>
      <c r="C75" s="22"/>
      <c r="D75" s="22"/>
      <c r="E75" s="22"/>
    </row>
    <row r="76" spans="2:5">
      <c r="B76" s="27"/>
      <c r="C76" s="22"/>
      <c r="D76" s="22"/>
      <c r="E76" s="22"/>
    </row>
    <row r="77" spans="2:5">
      <c r="B77" s="27"/>
      <c r="C77" s="22"/>
      <c r="D77" s="22"/>
      <c r="E77" s="22"/>
    </row>
    <row r="78" spans="2:5">
      <c r="B78" s="27"/>
      <c r="C78" s="22"/>
      <c r="D78" s="22"/>
      <c r="E78" s="22"/>
    </row>
    <row r="79" spans="2:5">
      <c r="B79" s="27"/>
      <c r="C79" s="22"/>
      <c r="D79" s="22"/>
      <c r="E79" s="22"/>
    </row>
    <row r="80" spans="2:5">
      <c r="B80" s="27"/>
      <c r="C80" s="22"/>
      <c r="D80" s="22"/>
      <c r="E80" s="22"/>
    </row>
    <row r="81" spans="2:5">
      <c r="B81" s="27"/>
      <c r="C81" s="22"/>
      <c r="D81" s="22"/>
      <c r="E81" s="22"/>
    </row>
    <row r="82" spans="2:5">
      <c r="B82" s="27"/>
      <c r="C82" s="22"/>
      <c r="D82" s="22"/>
      <c r="E82" s="22"/>
    </row>
    <row r="83" spans="2:5">
      <c r="B83" s="27"/>
      <c r="C83" s="22"/>
      <c r="D83" s="22"/>
      <c r="E83" s="22"/>
    </row>
    <row r="84" spans="2:5">
      <c r="B84" s="27"/>
      <c r="C84" s="22"/>
      <c r="D84" s="22"/>
      <c r="E84" s="22"/>
    </row>
    <row r="85" spans="2:5">
      <c r="B85" s="27"/>
      <c r="C85" s="22"/>
      <c r="D85" s="22"/>
      <c r="E85" s="22"/>
    </row>
    <row r="86" spans="2:5">
      <c r="B86" s="27"/>
      <c r="C86" s="22"/>
      <c r="D86" s="22"/>
      <c r="E86" s="22"/>
    </row>
    <row r="87" spans="2:5">
      <c r="B87" s="27"/>
      <c r="C87" s="22"/>
      <c r="D87" s="22"/>
      <c r="E87" s="22"/>
    </row>
    <row r="88" spans="2:5">
      <c r="B88" s="27"/>
      <c r="C88" s="22"/>
      <c r="D88" s="22"/>
      <c r="E88" s="22"/>
    </row>
    <row r="89" spans="2:5">
      <c r="B89" s="27"/>
      <c r="C89" s="22"/>
      <c r="D89" s="22"/>
      <c r="E89" s="22"/>
    </row>
    <row r="90" spans="2:5">
      <c r="B90" s="27"/>
      <c r="C90" s="22"/>
      <c r="D90" s="22"/>
      <c r="E90" s="22"/>
    </row>
    <row r="91" spans="2:5">
      <c r="B91" s="27"/>
      <c r="C91" s="22"/>
      <c r="D91" s="22"/>
      <c r="E91" s="22"/>
    </row>
    <row r="92" spans="2:5">
      <c r="B92" s="27"/>
      <c r="C92" s="22"/>
      <c r="D92" s="22"/>
      <c r="E92" s="22"/>
    </row>
    <row r="93" spans="2:5">
      <c r="B93" s="27"/>
      <c r="C93" s="22"/>
      <c r="D93" s="22"/>
      <c r="E93" s="22"/>
    </row>
    <row r="94" spans="2:5">
      <c r="B94" s="27"/>
      <c r="C94" s="22"/>
      <c r="D94" s="22"/>
      <c r="E94" s="22"/>
    </row>
    <row r="95" spans="2:5">
      <c r="B95" s="27"/>
      <c r="C95" s="22"/>
      <c r="D95" s="22"/>
      <c r="E95" s="22"/>
    </row>
    <row r="96" spans="2:5">
      <c r="B96" s="27"/>
      <c r="C96" s="22"/>
      <c r="D96" s="22"/>
      <c r="E96" s="22"/>
    </row>
    <row r="97" spans="2:5">
      <c r="B97" s="27"/>
      <c r="C97" s="22"/>
      <c r="D97" s="22"/>
      <c r="E97" s="22"/>
    </row>
    <row r="98" spans="2:5">
      <c r="B98" s="27"/>
      <c r="C98" s="22"/>
      <c r="D98" s="22"/>
      <c r="E98" s="22"/>
    </row>
    <row r="99" spans="2:5">
      <c r="B99" s="27"/>
      <c r="C99" s="22"/>
      <c r="D99" s="22"/>
      <c r="E99" s="22"/>
    </row>
    <row r="100" spans="2:5">
      <c r="B100" s="27"/>
      <c r="C100" s="22"/>
      <c r="D100" s="22"/>
      <c r="E100" s="22"/>
    </row>
    <row r="101" spans="2:5">
      <c r="B101" s="27"/>
      <c r="C101" s="22"/>
      <c r="D101" s="22"/>
      <c r="E101" s="22"/>
    </row>
    <row r="102" spans="2:5">
      <c r="B102" s="27"/>
      <c r="C102" s="22"/>
      <c r="D102" s="22"/>
      <c r="E102" s="22"/>
    </row>
    <row r="103" spans="2:5">
      <c r="B103" s="27"/>
      <c r="C103" s="22"/>
      <c r="D103" s="22"/>
      <c r="E103" s="22"/>
    </row>
    <row r="104" spans="2:5">
      <c r="B104" s="27"/>
      <c r="C104" s="22"/>
      <c r="D104" s="22"/>
      <c r="E104" s="22"/>
    </row>
    <row r="105" spans="2:5">
      <c r="B105" s="27"/>
      <c r="C105" s="22"/>
      <c r="D105" s="22"/>
      <c r="E105" s="22"/>
    </row>
    <row r="106" spans="2:5">
      <c r="B106" s="27"/>
      <c r="C106" s="22"/>
      <c r="D106" s="22"/>
      <c r="E106" s="22"/>
    </row>
    <row r="107" spans="2:5">
      <c r="B107" s="27"/>
      <c r="C107" s="22"/>
      <c r="D107" s="22"/>
      <c r="E107" s="22"/>
    </row>
    <row r="108" spans="2:5">
      <c r="B108" s="27"/>
      <c r="C108" s="22"/>
      <c r="D108" s="22"/>
      <c r="E108" s="22"/>
    </row>
    <row r="109" spans="2:5">
      <c r="B109" s="27"/>
      <c r="C109" s="22"/>
      <c r="D109" s="22"/>
      <c r="E109" s="22"/>
    </row>
    <row r="110" spans="2:5">
      <c r="B110" s="27"/>
      <c r="C110" s="22"/>
      <c r="D110" s="22"/>
      <c r="E110" s="22"/>
    </row>
    <row r="111" spans="2:5">
      <c r="B111" s="27"/>
      <c r="C111" s="22"/>
      <c r="D111" s="22"/>
      <c r="E111" s="22"/>
    </row>
    <row r="112" spans="2:5">
      <c r="B112" s="27"/>
      <c r="C112" s="22"/>
      <c r="D112" s="22"/>
      <c r="E112" s="22"/>
    </row>
    <row r="113" spans="2:5">
      <c r="B113" s="27"/>
      <c r="C113" s="22"/>
      <c r="D113" s="22"/>
      <c r="E113" s="22"/>
    </row>
    <row r="114" spans="2:5">
      <c r="B114" s="27"/>
      <c r="C114" s="22"/>
      <c r="D114" s="22"/>
      <c r="E114" s="22"/>
    </row>
    <row r="115" spans="2:5">
      <c r="B115" s="27"/>
      <c r="C115" s="22"/>
      <c r="D115" s="22"/>
      <c r="E115" s="22"/>
    </row>
    <row r="116" spans="2:5">
      <c r="B116" s="27"/>
      <c r="C116" s="22"/>
      <c r="D116" s="22"/>
      <c r="E116" s="22"/>
    </row>
    <row r="117" spans="2:5">
      <c r="B117" s="27"/>
      <c r="C117" s="22"/>
      <c r="D117" s="22"/>
      <c r="E117" s="22"/>
    </row>
    <row r="118" spans="2:5">
      <c r="B118" s="27"/>
      <c r="C118" s="22"/>
      <c r="D118" s="22"/>
      <c r="E118" s="22"/>
    </row>
    <row r="119" spans="2:5">
      <c r="B119" s="27"/>
      <c r="C119" s="22"/>
      <c r="D119" s="22"/>
      <c r="E119" s="22"/>
    </row>
    <row r="120" spans="2:5">
      <c r="B120" s="27"/>
      <c r="C120" s="22"/>
      <c r="D120" s="22"/>
      <c r="E120" s="22"/>
    </row>
    <row r="121" spans="2:5">
      <c r="B121" s="27"/>
      <c r="C121" s="22"/>
      <c r="D121" s="22"/>
      <c r="E121" s="22"/>
    </row>
    <row r="122" spans="2:5">
      <c r="B122" s="27"/>
      <c r="C122" s="22"/>
      <c r="D122" s="22"/>
      <c r="E122" s="22"/>
    </row>
    <row r="123" spans="2:5">
      <c r="B123" s="27"/>
      <c r="C123" s="22"/>
      <c r="D123" s="22"/>
      <c r="E123" s="22"/>
    </row>
    <row r="124" spans="2:5">
      <c r="B124" s="27"/>
      <c r="C124" s="22"/>
      <c r="D124" s="22"/>
      <c r="E124" s="22"/>
    </row>
    <row r="125" spans="2:5">
      <c r="B125" s="27"/>
      <c r="C125" s="22"/>
      <c r="D125" s="22"/>
      <c r="E125" s="22"/>
    </row>
    <row r="126" spans="2:5">
      <c r="B126" s="27"/>
      <c r="C126" s="22"/>
      <c r="D126" s="22"/>
      <c r="E126" s="22"/>
    </row>
    <row r="127" spans="2:5">
      <c r="B127" s="27"/>
      <c r="C127" s="22"/>
      <c r="D127" s="22"/>
      <c r="E127" s="22"/>
    </row>
    <row r="128" spans="2:5">
      <c r="B128" s="27"/>
      <c r="C128" s="22"/>
      <c r="D128" s="22"/>
      <c r="E128" s="22"/>
    </row>
    <row r="129" spans="2:5">
      <c r="B129" s="27"/>
      <c r="C129" s="22"/>
      <c r="D129" s="22"/>
      <c r="E129" s="22"/>
    </row>
    <row r="130" spans="2:5">
      <c r="B130" s="27"/>
      <c r="C130" s="22"/>
      <c r="D130" s="22"/>
      <c r="E130" s="22"/>
    </row>
    <row r="131" spans="2:5">
      <c r="B131" s="27"/>
      <c r="C131" s="22"/>
      <c r="D131" s="22"/>
      <c r="E131" s="22"/>
    </row>
    <row r="132" spans="2:5">
      <c r="B132" s="27"/>
      <c r="C132" s="22"/>
      <c r="D132" s="22"/>
      <c r="E132" s="22"/>
    </row>
    <row r="133" spans="2:5">
      <c r="B133" s="27"/>
      <c r="C133" s="22"/>
      <c r="D133" s="22"/>
      <c r="E133" s="22"/>
    </row>
    <row r="134" spans="2:5">
      <c r="B134" s="27"/>
      <c r="C134" s="22"/>
      <c r="D134" s="22"/>
      <c r="E134" s="22"/>
    </row>
    <row r="135" spans="2:5">
      <c r="B135" s="27"/>
      <c r="C135" s="22"/>
      <c r="D135" s="22"/>
      <c r="E135" s="22"/>
    </row>
    <row r="136" spans="2:5">
      <c r="B136" s="27"/>
      <c r="C136" s="22"/>
      <c r="D136" s="22"/>
      <c r="E136" s="22"/>
    </row>
    <row r="137" spans="2:5">
      <c r="B137" s="27"/>
      <c r="C137" s="22"/>
      <c r="D137" s="22"/>
      <c r="E137" s="22"/>
    </row>
    <row r="138" spans="2:5">
      <c r="B138" s="27"/>
      <c r="C138" s="22"/>
      <c r="D138" s="22"/>
      <c r="E138" s="22"/>
    </row>
    <row r="139" spans="2:5">
      <c r="B139" s="27"/>
      <c r="C139" s="22"/>
      <c r="D139" s="22"/>
      <c r="E139" s="22"/>
    </row>
    <row r="140" spans="2:5">
      <c r="B140" s="27"/>
      <c r="C140" s="22"/>
      <c r="D140" s="22"/>
      <c r="E140" s="22"/>
    </row>
    <row r="141" spans="2:5">
      <c r="B141" s="27"/>
      <c r="C141" s="22"/>
      <c r="D141" s="22"/>
      <c r="E141" s="22"/>
    </row>
    <row r="142" spans="2:5">
      <c r="B142" s="27"/>
      <c r="C142" s="22"/>
      <c r="D142" s="22"/>
      <c r="E142" s="22"/>
    </row>
    <row r="143" spans="2:5">
      <c r="B143" s="27"/>
      <c r="C143" s="22"/>
      <c r="D143" s="22"/>
      <c r="E143" s="22"/>
    </row>
    <row r="144" spans="2:5">
      <c r="B144" s="27"/>
      <c r="C144" s="22"/>
      <c r="D144" s="22"/>
      <c r="E144" s="22"/>
    </row>
    <row r="145" spans="2:5">
      <c r="B145" s="27"/>
      <c r="C145" s="22"/>
      <c r="D145" s="22"/>
      <c r="E145" s="22"/>
    </row>
    <row r="146" spans="2:5">
      <c r="B146" s="27"/>
      <c r="C146" s="22"/>
      <c r="D146" s="22"/>
      <c r="E146" s="22"/>
    </row>
    <row r="147" spans="2:5">
      <c r="B147" s="27"/>
      <c r="C147" s="22"/>
      <c r="D147" s="22"/>
      <c r="E147" s="22"/>
    </row>
    <row r="148" spans="2:5">
      <c r="B148" s="27"/>
      <c r="C148" s="22"/>
      <c r="D148" s="22"/>
      <c r="E148" s="22"/>
    </row>
    <row r="149" spans="2:5">
      <c r="B149" s="27"/>
      <c r="C149" s="22"/>
      <c r="D149" s="22"/>
      <c r="E149" s="22"/>
    </row>
    <row r="150" spans="2:5">
      <c r="B150" s="27"/>
      <c r="C150" s="22"/>
      <c r="D150" s="22"/>
      <c r="E150" s="22"/>
    </row>
    <row r="151" spans="2:5">
      <c r="B151" s="27"/>
      <c r="C151" s="22"/>
      <c r="D151" s="22"/>
      <c r="E151" s="22"/>
    </row>
    <row r="152" spans="2:5">
      <c r="B152" s="27"/>
      <c r="C152" s="22"/>
      <c r="D152" s="22"/>
      <c r="E152" s="22"/>
    </row>
    <row r="153" spans="2:5">
      <c r="B153" s="27"/>
      <c r="C153" s="22"/>
      <c r="D153" s="22"/>
      <c r="E153" s="22"/>
    </row>
    <row r="154" spans="2:5">
      <c r="B154" s="27"/>
      <c r="C154" s="22"/>
      <c r="D154" s="22"/>
      <c r="E154" s="22"/>
    </row>
    <row r="155" spans="2:5">
      <c r="B155" s="27"/>
      <c r="C155" s="22"/>
      <c r="D155" s="22"/>
      <c r="E155" s="22"/>
    </row>
    <row r="156" spans="2:5">
      <c r="B156" s="27"/>
      <c r="C156" s="22"/>
      <c r="D156" s="22"/>
      <c r="E156" s="22"/>
    </row>
    <row r="157" spans="2:5">
      <c r="B157" s="27"/>
      <c r="C157" s="22"/>
      <c r="D157" s="22"/>
      <c r="E157" s="22"/>
    </row>
    <row r="158" spans="2:5">
      <c r="B158" s="27"/>
      <c r="C158" s="22"/>
      <c r="D158" s="22"/>
      <c r="E158" s="22"/>
    </row>
    <row r="159" spans="2:5">
      <c r="B159" s="27"/>
      <c r="C159" s="22"/>
      <c r="D159" s="22"/>
      <c r="E159" s="22"/>
    </row>
    <row r="160" spans="2:5">
      <c r="B160" s="27"/>
      <c r="C160" s="22"/>
      <c r="D160" s="22"/>
      <c r="E160" s="22"/>
    </row>
    <row r="161" spans="2:5">
      <c r="B161" s="27"/>
      <c r="C161" s="22"/>
      <c r="D161" s="22"/>
      <c r="E161" s="22"/>
    </row>
    <row r="162" spans="2:5">
      <c r="B162" s="27"/>
      <c r="C162" s="22"/>
      <c r="D162" s="22"/>
      <c r="E162" s="22"/>
    </row>
    <row r="163" spans="2:5">
      <c r="B163" s="27"/>
      <c r="C163" s="22"/>
      <c r="D163" s="22"/>
      <c r="E163" s="22"/>
    </row>
    <row r="164" spans="2:5">
      <c r="B164" s="27"/>
      <c r="C164" s="22"/>
      <c r="D164" s="22"/>
      <c r="E164" s="22"/>
    </row>
    <row r="165" spans="2:5">
      <c r="B165" s="27"/>
      <c r="C165" s="22"/>
      <c r="D165" s="22"/>
      <c r="E165" s="22"/>
    </row>
    <row r="166" spans="2:5">
      <c r="B166" s="27"/>
      <c r="C166" s="22"/>
      <c r="D166" s="22"/>
      <c r="E166" s="22"/>
    </row>
    <row r="167" spans="2:5">
      <c r="B167" s="27"/>
      <c r="C167" s="22"/>
      <c r="D167" s="22"/>
      <c r="E167" s="22"/>
    </row>
    <row r="168" spans="2:5">
      <c r="B168" s="27"/>
      <c r="C168" s="22"/>
      <c r="D168" s="22"/>
      <c r="E168" s="22"/>
    </row>
    <row r="169" spans="2:5">
      <c r="B169" s="27"/>
      <c r="C169" s="22"/>
      <c r="D169" s="22"/>
      <c r="E169" s="22"/>
    </row>
    <row r="170" spans="2:5">
      <c r="B170" s="27"/>
      <c r="C170" s="22"/>
      <c r="D170" s="22"/>
      <c r="E170" s="22"/>
    </row>
    <row r="171" spans="2:5">
      <c r="B171" s="27"/>
      <c r="C171" s="22"/>
      <c r="D171" s="22"/>
      <c r="E171" s="22"/>
    </row>
    <row r="172" spans="2:5">
      <c r="B172" s="27"/>
      <c r="C172" s="22"/>
      <c r="D172" s="22"/>
      <c r="E172" s="22"/>
    </row>
    <row r="173" spans="2:5">
      <c r="B173" s="27"/>
      <c r="C173" s="22"/>
      <c r="D173" s="22"/>
      <c r="E173" s="22"/>
    </row>
    <row r="174" spans="2:5">
      <c r="B174" s="27"/>
      <c r="C174" s="22"/>
      <c r="D174" s="22"/>
      <c r="E174" s="22"/>
    </row>
    <row r="175" spans="2:5">
      <c r="B175" s="27"/>
      <c r="C175" s="22"/>
      <c r="D175" s="22"/>
      <c r="E175" s="22"/>
    </row>
    <row r="176" spans="2:5">
      <c r="B176" s="27"/>
      <c r="C176" s="22"/>
      <c r="D176" s="22"/>
      <c r="E176" s="22"/>
    </row>
    <row r="177" spans="2:5">
      <c r="B177" s="27"/>
      <c r="C177" s="22"/>
      <c r="D177" s="22"/>
      <c r="E177" s="22"/>
    </row>
    <row r="178" spans="2:5">
      <c r="B178" s="27"/>
      <c r="C178" s="22"/>
      <c r="D178" s="22"/>
      <c r="E178" s="22"/>
    </row>
    <row r="179" spans="2:5">
      <c r="B179" s="27"/>
      <c r="C179" s="22"/>
      <c r="D179" s="22"/>
      <c r="E179" s="22"/>
    </row>
    <row r="180" spans="2:5">
      <c r="B180" s="27"/>
      <c r="C180" s="22"/>
      <c r="D180" s="22"/>
      <c r="E180" s="22"/>
    </row>
    <row r="181" spans="2:5">
      <c r="B181" s="27"/>
      <c r="C181" s="22"/>
      <c r="D181" s="22"/>
      <c r="E181" s="22"/>
    </row>
    <row r="182" spans="2:5">
      <c r="B182" s="27"/>
      <c r="C182" s="22"/>
      <c r="D182" s="22"/>
      <c r="E182" s="22"/>
    </row>
    <row r="183" spans="2:5">
      <c r="B183" s="27"/>
      <c r="C183" s="22"/>
      <c r="D183" s="22"/>
      <c r="E183" s="22"/>
    </row>
    <row r="184" spans="2:5">
      <c r="B184" s="27"/>
      <c r="C184" s="22"/>
      <c r="D184" s="22"/>
      <c r="E184" s="22"/>
    </row>
    <row r="185" spans="2:5">
      <c r="B185" s="27"/>
      <c r="C185" s="22"/>
      <c r="D185" s="22"/>
      <c r="E185" s="22"/>
    </row>
    <row r="186" spans="2:5">
      <c r="B186" s="27"/>
      <c r="C186" s="22"/>
      <c r="D186" s="22"/>
      <c r="E186" s="22"/>
    </row>
    <row r="187" spans="2:5">
      <c r="B187" s="27"/>
      <c r="C187" s="22"/>
      <c r="D187" s="22"/>
      <c r="E187" s="22"/>
    </row>
    <row r="188" spans="2:5">
      <c r="B188" s="27"/>
      <c r="C188" s="22"/>
      <c r="D188" s="22"/>
      <c r="E188" s="22"/>
    </row>
    <row r="189" spans="2:5">
      <c r="B189" s="27"/>
      <c r="C189" s="22"/>
      <c r="D189" s="22"/>
      <c r="E189" s="22"/>
    </row>
    <row r="190" spans="2:5">
      <c r="B190" s="27"/>
      <c r="C190" s="22"/>
      <c r="D190" s="22"/>
      <c r="E190" s="22"/>
    </row>
    <row r="191" spans="2:5">
      <c r="B191" s="27"/>
      <c r="C191" s="22"/>
      <c r="D191" s="22"/>
      <c r="E191" s="22"/>
    </row>
    <row r="192" spans="2:5">
      <c r="B192" s="27"/>
      <c r="C192" s="22"/>
      <c r="D192" s="22"/>
      <c r="E192" s="22"/>
    </row>
    <row r="193" spans="2:5">
      <c r="B193" s="27"/>
      <c r="C193" s="22"/>
      <c r="D193" s="22"/>
      <c r="E193" s="22"/>
    </row>
    <row r="194" spans="2:5">
      <c r="B194" s="27"/>
      <c r="C194" s="22"/>
      <c r="D194" s="22"/>
      <c r="E194" s="22"/>
    </row>
    <row r="195" spans="2:5">
      <c r="B195" s="27"/>
      <c r="C195" s="22"/>
      <c r="D195" s="22"/>
      <c r="E195" s="22"/>
    </row>
    <row r="196" spans="2:5">
      <c r="B196" s="27"/>
      <c r="C196" s="22"/>
      <c r="D196" s="22"/>
      <c r="E196" s="22"/>
    </row>
    <row r="197" spans="2:5">
      <c r="B197" s="27"/>
      <c r="C197" s="22"/>
      <c r="D197" s="22"/>
      <c r="E197" s="22"/>
    </row>
    <row r="198" spans="2:5">
      <c r="B198" s="27"/>
      <c r="C198" s="22"/>
      <c r="D198" s="22"/>
      <c r="E198" s="22"/>
    </row>
    <row r="199" spans="2:5">
      <c r="B199" s="27"/>
      <c r="C199" s="22"/>
      <c r="D199" s="22"/>
      <c r="E199" s="22"/>
    </row>
    <row r="200" spans="2:5">
      <c r="B200" s="27"/>
      <c r="C200" s="22"/>
      <c r="D200" s="22"/>
      <c r="E200" s="22"/>
    </row>
    <row r="201" spans="2:5">
      <c r="B201" s="27"/>
      <c r="C201" s="22"/>
      <c r="D201" s="22"/>
      <c r="E201" s="22"/>
    </row>
    <row r="202" spans="2:5">
      <c r="B202" s="27"/>
      <c r="C202" s="22"/>
      <c r="D202" s="22"/>
      <c r="E202" s="22"/>
    </row>
    <row r="203" spans="2:5">
      <c r="B203" s="27"/>
      <c r="C203" s="22"/>
      <c r="D203" s="22"/>
      <c r="E203" s="22"/>
    </row>
    <row r="204" spans="2:5">
      <c r="B204" s="27"/>
      <c r="C204" s="22"/>
      <c r="D204" s="22"/>
      <c r="E204" s="22"/>
    </row>
    <row r="205" spans="2:5">
      <c r="B205" s="27"/>
      <c r="C205" s="22"/>
      <c r="D205" s="22"/>
      <c r="E205" s="22"/>
    </row>
    <row r="206" spans="2:5">
      <c r="B206" s="27"/>
      <c r="C206" s="22"/>
      <c r="D206" s="22"/>
      <c r="E206" s="22"/>
    </row>
    <row r="207" spans="2:5">
      <c r="B207" s="27"/>
      <c r="C207" s="22"/>
      <c r="D207" s="22"/>
      <c r="E207" s="22"/>
    </row>
    <row r="208" spans="2:5">
      <c r="B208" s="27"/>
      <c r="C208" s="22"/>
      <c r="D208" s="22"/>
      <c r="E208" s="22"/>
    </row>
    <row r="209" spans="2:5">
      <c r="B209" s="27"/>
      <c r="C209" s="22"/>
      <c r="D209" s="22"/>
      <c r="E209" s="22"/>
    </row>
    <row r="210" spans="2:5">
      <c r="B210" s="27"/>
      <c r="C210" s="22"/>
      <c r="D210" s="22"/>
      <c r="E210" s="22"/>
    </row>
    <row r="211" spans="2:5">
      <c r="B211" s="27"/>
      <c r="C211" s="22"/>
      <c r="D211" s="22"/>
      <c r="E211" s="22"/>
    </row>
    <row r="212" spans="2:5">
      <c r="B212" s="27"/>
      <c r="C212" s="22"/>
      <c r="D212" s="22"/>
      <c r="E212" s="22"/>
    </row>
    <row r="213" spans="2:5">
      <c r="B213" s="27"/>
      <c r="C213" s="22"/>
      <c r="D213" s="22"/>
      <c r="E213" s="22"/>
    </row>
    <row r="214" spans="2:5">
      <c r="B214" s="27"/>
      <c r="C214" s="22"/>
      <c r="D214" s="22"/>
      <c r="E214" s="22"/>
    </row>
    <row r="215" spans="2:5">
      <c r="B215" s="27"/>
      <c r="C215" s="22"/>
      <c r="D215" s="22"/>
      <c r="E215" s="22"/>
    </row>
    <row r="216" spans="2:5">
      <c r="B216" s="27"/>
      <c r="C216" s="22"/>
      <c r="D216" s="22"/>
      <c r="E216" s="22"/>
    </row>
    <row r="217" spans="2:5">
      <c r="B217" s="27"/>
      <c r="C217" s="22"/>
      <c r="D217" s="22"/>
      <c r="E217" s="22"/>
    </row>
    <row r="218" spans="2:5">
      <c r="B218" s="27"/>
      <c r="C218" s="22"/>
      <c r="D218" s="22"/>
      <c r="E218" s="22"/>
    </row>
    <row r="219" spans="2:5">
      <c r="B219" s="27"/>
      <c r="C219" s="22"/>
      <c r="D219" s="22"/>
      <c r="E219" s="22"/>
    </row>
    <row r="220" spans="2:5">
      <c r="B220" s="27"/>
      <c r="C220" s="22"/>
      <c r="D220" s="22"/>
      <c r="E220" s="22"/>
    </row>
    <row r="221" spans="2:5">
      <c r="B221" s="27"/>
      <c r="C221" s="22"/>
      <c r="D221" s="22"/>
      <c r="E221" s="22"/>
    </row>
    <row r="222" spans="2:5">
      <c r="B222" s="27"/>
      <c r="C222" s="22"/>
      <c r="D222" s="22"/>
      <c r="E222" s="22"/>
    </row>
    <row r="223" spans="2:5">
      <c r="B223" s="27"/>
      <c r="C223" s="22"/>
      <c r="D223" s="22"/>
      <c r="E223" s="22"/>
    </row>
    <row r="224" spans="2:5">
      <c r="B224" s="27"/>
      <c r="C224" s="22"/>
      <c r="D224" s="22"/>
      <c r="E224" s="22"/>
    </row>
    <row r="225" spans="2:5">
      <c r="B225" s="27"/>
      <c r="C225" s="22"/>
      <c r="D225" s="22"/>
      <c r="E225" s="22"/>
    </row>
    <row r="226" spans="2:5">
      <c r="B226" s="27"/>
      <c r="C226" s="22"/>
      <c r="D226" s="22"/>
      <c r="E226" s="22"/>
    </row>
    <row r="227" spans="2:5">
      <c r="B227" s="27"/>
      <c r="C227" s="22"/>
      <c r="D227" s="22"/>
      <c r="E227" s="22"/>
    </row>
    <row r="228" spans="2:5">
      <c r="B228" s="27"/>
      <c r="C228" s="22"/>
      <c r="D228" s="22"/>
      <c r="E228" s="22"/>
    </row>
    <row r="229" spans="2:5">
      <c r="B229" s="27"/>
      <c r="C229" s="22"/>
      <c r="D229" s="22"/>
      <c r="E229" s="22"/>
    </row>
    <row r="230" spans="2:5">
      <c r="B230" s="27"/>
      <c r="C230" s="22"/>
      <c r="D230" s="22"/>
      <c r="E230" s="22"/>
    </row>
    <row r="231" spans="2:5">
      <c r="B231" s="27"/>
      <c r="C231" s="22"/>
      <c r="D231" s="22"/>
      <c r="E231" s="22"/>
    </row>
    <row r="232" spans="2:5">
      <c r="B232" s="27"/>
      <c r="C232" s="22"/>
      <c r="D232" s="22"/>
      <c r="E232" s="22"/>
    </row>
    <row r="233" spans="2:5">
      <c r="B233" s="27"/>
      <c r="C233" s="22"/>
      <c r="D233" s="22"/>
      <c r="E233" s="22"/>
    </row>
    <row r="234" spans="2:5">
      <c r="B234" s="27"/>
      <c r="C234" s="22"/>
      <c r="D234" s="22"/>
      <c r="E234" s="22"/>
    </row>
    <row r="235" spans="2:5">
      <c r="B235" s="27"/>
      <c r="C235" s="22"/>
      <c r="D235" s="22"/>
      <c r="E235" s="22"/>
    </row>
    <row r="236" spans="2:5">
      <c r="B236" s="27"/>
      <c r="C236" s="22"/>
      <c r="D236" s="22"/>
      <c r="E236" s="22"/>
    </row>
    <row r="237" spans="2:5">
      <c r="B237" s="27"/>
      <c r="C237" s="22"/>
      <c r="D237" s="22"/>
      <c r="E237" s="22"/>
    </row>
    <row r="238" spans="2:5">
      <c r="B238" s="27"/>
      <c r="C238" s="22"/>
      <c r="D238" s="22"/>
      <c r="E238" s="22"/>
    </row>
    <row r="239" spans="2:5">
      <c r="B239" s="27"/>
      <c r="C239" s="22"/>
      <c r="D239" s="22"/>
      <c r="E239" s="22"/>
    </row>
    <row r="240" spans="2:5">
      <c r="B240" s="27"/>
      <c r="C240" s="22"/>
      <c r="D240" s="22"/>
      <c r="E240" s="22"/>
    </row>
    <row r="241" spans="2:5">
      <c r="B241" s="27"/>
      <c r="C241" s="22"/>
      <c r="D241" s="22"/>
      <c r="E241" s="22"/>
    </row>
    <row r="242" spans="2:5">
      <c r="B242" s="27"/>
      <c r="C242" s="22"/>
      <c r="D242" s="22"/>
      <c r="E242" s="22"/>
    </row>
    <row r="243" spans="2:5">
      <c r="B243" s="27"/>
      <c r="C243" s="22"/>
      <c r="D243" s="22"/>
      <c r="E243" s="22"/>
    </row>
    <row r="244" spans="2:5">
      <c r="B244" s="27"/>
      <c r="C244" s="22"/>
      <c r="D244" s="22"/>
      <c r="E244" s="22"/>
    </row>
    <row r="245" spans="2:5">
      <c r="B245" s="27"/>
      <c r="C245" s="22"/>
      <c r="D245" s="22"/>
      <c r="E245" s="22"/>
    </row>
    <row r="246" spans="2:5">
      <c r="B246" s="27"/>
      <c r="C246" s="22"/>
      <c r="D246" s="22"/>
      <c r="E246" s="22"/>
    </row>
    <row r="247" spans="2:5">
      <c r="B247" s="27"/>
      <c r="C247" s="22"/>
      <c r="D247" s="22"/>
      <c r="E247" s="22"/>
    </row>
    <row r="248" spans="2:5">
      <c r="B248" s="27"/>
      <c r="C248" s="22"/>
      <c r="D248" s="22"/>
      <c r="E248" s="22"/>
    </row>
    <row r="249" spans="2:5">
      <c r="B249" s="27"/>
      <c r="C249" s="22"/>
      <c r="D249" s="22"/>
      <c r="E249" s="22"/>
    </row>
    <row r="250" spans="2:5">
      <c r="B250" s="27"/>
      <c r="C250" s="22"/>
      <c r="D250" s="22"/>
      <c r="E250" s="22"/>
    </row>
    <row r="251" spans="2:5">
      <c r="B251" s="27"/>
      <c r="C251" s="22"/>
      <c r="D251" s="22"/>
      <c r="E251" s="22"/>
    </row>
    <row r="252" spans="2:5">
      <c r="B252" s="27"/>
      <c r="C252" s="22"/>
      <c r="D252" s="22"/>
      <c r="E252" s="22"/>
    </row>
    <row r="253" spans="2:5">
      <c r="B253" s="27"/>
      <c r="C253" s="22"/>
      <c r="D253" s="22"/>
      <c r="E253" s="22"/>
    </row>
    <row r="254" spans="2:5">
      <c r="B254" s="27"/>
      <c r="C254" s="22"/>
      <c r="D254" s="22"/>
      <c r="E254" s="22"/>
    </row>
    <row r="255" spans="2:5">
      <c r="B255" s="27"/>
      <c r="C255" s="22"/>
      <c r="D255" s="22"/>
      <c r="E255" s="22"/>
    </row>
    <row r="256" spans="2:5">
      <c r="B256" s="27"/>
      <c r="C256" s="22"/>
      <c r="D256" s="22"/>
      <c r="E256" s="22"/>
    </row>
    <row r="257" spans="2:5">
      <c r="B257" s="27"/>
      <c r="C257" s="22"/>
      <c r="D257" s="22"/>
      <c r="E257" s="22"/>
    </row>
    <row r="258" spans="2:5">
      <c r="B258" s="27"/>
      <c r="C258" s="22"/>
      <c r="D258" s="22"/>
      <c r="E258" s="22"/>
    </row>
    <row r="259" spans="2:5">
      <c r="B259" s="27"/>
      <c r="C259" s="22"/>
      <c r="D259" s="22"/>
      <c r="E259" s="22"/>
    </row>
    <row r="260" spans="2:5">
      <c r="B260" s="27"/>
      <c r="C260" s="22"/>
      <c r="D260" s="22"/>
      <c r="E260" s="22"/>
    </row>
    <row r="261" spans="2:5">
      <c r="B261" s="27"/>
      <c r="C261" s="22"/>
      <c r="D261" s="22"/>
      <c r="E261" s="22"/>
    </row>
    <row r="262" spans="2:5">
      <c r="B262" s="27"/>
      <c r="C262" s="22"/>
      <c r="D262" s="22"/>
      <c r="E262" s="22"/>
    </row>
    <row r="263" spans="2:5">
      <c r="B263" s="27"/>
      <c r="C263" s="22"/>
      <c r="D263" s="22"/>
      <c r="E263" s="22"/>
    </row>
    <row r="264" spans="2:5">
      <c r="B264" s="27"/>
      <c r="C264" s="22"/>
      <c r="D264" s="22"/>
      <c r="E264" s="22"/>
    </row>
    <row r="265" spans="2:5">
      <c r="B265" s="27"/>
      <c r="C265" s="22"/>
      <c r="D265" s="22"/>
      <c r="E265" s="22"/>
    </row>
    <row r="266" spans="2:5">
      <c r="B266" s="27"/>
      <c r="C266" s="22"/>
      <c r="D266" s="22"/>
      <c r="E266" s="22"/>
    </row>
    <row r="267" spans="2:5">
      <c r="B267" s="27"/>
      <c r="C267" s="22"/>
      <c r="D267" s="22"/>
      <c r="E267" s="22"/>
    </row>
    <row r="268" spans="2:5">
      <c r="B268" s="27"/>
      <c r="C268" s="22"/>
      <c r="D268" s="22"/>
      <c r="E268" s="22"/>
    </row>
    <row r="269" spans="2:5">
      <c r="B269" s="27"/>
      <c r="C269" s="22"/>
      <c r="D269" s="22"/>
      <c r="E269" s="22"/>
    </row>
    <row r="270" spans="2:5">
      <c r="B270" s="27"/>
      <c r="C270" s="22"/>
      <c r="D270" s="22"/>
      <c r="E270" s="22"/>
    </row>
    <row r="271" spans="2:5">
      <c r="B271" s="27"/>
      <c r="C271" s="22"/>
      <c r="D271" s="22"/>
      <c r="E271" s="22"/>
    </row>
    <row r="272" spans="2:5">
      <c r="B272" s="27"/>
      <c r="C272" s="22"/>
      <c r="D272" s="22"/>
      <c r="E272" s="22"/>
    </row>
    <row r="273" spans="2:5">
      <c r="B273" s="27"/>
      <c r="C273" s="22"/>
      <c r="D273" s="22"/>
      <c r="E273" s="22"/>
    </row>
    <row r="274" spans="2:5">
      <c r="B274" s="27"/>
      <c r="C274" s="22"/>
      <c r="D274" s="22"/>
      <c r="E274" s="22"/>
    </row>
    <row r="275" spans="2:5">
      <c r="B275" s="27"/>
      <c r="C275" s="22"/>
      <c r="D275" s="22"/>
      <c r="E275" s="22"/>
    </row>
    <row r="276" spans="2:5">
      <c r="B276" s="27"/>
      <c r="C276" s="22"/>
      <c r="D276" s="22"/>
      <c r="E276" s="22"/>
    </row>
    <row r="277" spans="2:5">
      <c r="B277" s="27"/>
      <c r="C277" s="22"/>
      <c r="D277" s="22"/>
      <c r="E277" s="22"/>
    </row>
    <row r="278" spans="2:5">
      <c r="B278" s="27"/>
      <c r="C278" s="22"/>
      <c r="D278" s="22"/>
      <c r="E278" s="22"/>
    </row>
    <row r="279" spans="2:5">
      <c r="B279" s="27"/>
      <c r="C279" s="22"/>
      <c r="D279" s="22"/>
      <c r="E279" s="22"/>
    </row>
    <row r="280" spans="2:5">
      <c r="B280" s="27"/>
      <c r="C280" s="22"/>
      <c r="D280" s="22"/>
      <c r="E280" s="22"/>
    </row>
    <row r="281" spans="2:5">
      <c r="B281" s="27"/>
      <c r="C281" s="22"/>
      <c r="D281" s="22"/>
      <c r="E281" s="22"/>
    </row>
    <row r="282" spans="2:5">
      <c r="B282" s="27"/>
      <c r="C282" s="22"/>
      <c r="D282" s="22"/>
      <c r="E282" s="22"/>
    </row>
    <row r="283" spans="2:5">
      <c r="B283" s="27"/>
      <c r="C283" s="22"/>
      <c r="D283" s="22"/>
      <c r="E283" s="22"/>
    </row>
    <row r="284" spans="2:5">
      <c r="B284" s="27"/>
      <c r="C284" s="22"/>
      <c r="D284" s="22"/>
      <c r="E284" s="22"/>
    </row>
    <row r="285" spans="2:5">
      <c r="B285" s="27"/>
      <c r="C285" s="22"/>
      <c r="D285" s="22"/>
      <c r="E285" s="22"/>
    </row>
    <row r="286" spans="2:5">
      <c r="B286" s="27"/>
      <c r="C286" s="22"/>
      <c r="D286" s="22"/>
      <c r="E286" s="22"/>
    </row>
    <row r="287" spans="2:5">
      <c r="B287" s="27"/>
      <c r="C287" s="22"/>
      <c r="D287" s="22"/>
      <c r="E287" s="22"/>
    </row>
    <row r="288" spans="2:5">
      <c r="B288" s="27"/>
      <c r="C288" s="22"/>
      <c r="D288" s="22"/>
      <c r="E288" s="22"/>
    </row>
    <row r="289" spans="2:5">
      <c r="B289" s="27"/>
      <c r="C289" s="22"/>
      <c r="D289" s="22"/>
      <c r="E289" s="22"/>
    </row>
    <row r="290" spans="2:5">
      <c r="B290" s="27"/>
      <c r="C290" s="22"/>
      <c r="D290" s="22"/>
      <c r="E290" s="22"/>
    </row>
    <row r="291" spans="2:5">
      <c r="B291" s="27"/>
      <c r="C291" s="22"/>
      <c r="D291" s="22"/>
      <c r="E291" s="22"/>
    </row>
    <row r="292" spans="2:5">
      <c r="B292" s="27"/>
      <c r="C292" s="22"/>
      <c r="D292" s="22"/>
      <c r="E292" s="22"/>
    </row>
    <row r="293" spans="2:5">
      <c r="B293" s="27"/>
      <c r="C293" s="22"/>
      <c r="D293" s="22"/>
      <c r="E293" s="22"/>
    </row>
    <row r="294" spans="2:5">
      <c r="B294" s="27"/>
      <c r="C294" s="22"/>
      <c r="D294" s="22"/>
      <c r="E294" s="22"/>
    </row>
    <row r="295" spans="2:5">
      <c r="B295" s="27"/>
      <c r="C295" s="22"/>
      <c r="D295" s="22"/>
      <c r="E295" s="22"/>
    </row>
    <row r="296" spans="2:5">
      <c r="B296" s="27"/>
      <c r="C296" s="22"/>
      <c r="D296" s="22"/>
      <c r="E296" s="22"/>
    </row>
    <row r="297" spans="2:5">
      <c r="B297" s="27"/>
      <c r="C297" s="22"/>
      <c r="D297" s="22"/>
      <c r="E297" s="22"/>
    </row>
    <row r="298" spans="2:5">
      <c r="B298" s="27"/>
      <c r="C298" s="22"/>
      <c r="D298" s="22"/>
      <c r="E298" s="22"/>
    </row>
    <row r="299" spans="2:5">
      <c r="B299" s="27"/>
      <c r="C299" s="22"/>
      <c r="D299" s="22"/>
      <c r="E299" s="22"/>
    </row>
    <row r="300" spans="2:5">
      <c r="B300" s="27"/>
      <c r="C300" s="22"/>
      <c r="D300" s="22"/>
      <c r="E300" s="22"/>
    </row>
    <row r="301" spans="2:5">
      <c r="B301" s="27"/>
      <c r="C301" s="22"/>
      <c r="D301" s="22"/>
      <c r="E301" s="22"/>
    </row>
    <row r="302" spans="2:5">
      <c r="B302" s="27"/>
      <c r="C302" s="22"/>
      <c r="D302" s="22"/>
      <c r="E302" s="22"/>
    </row>
    <row r="303" spans="2:5">
      <c r="B303" s="27"/>
      <c r="C303" s="22"/>
      <c r="D303" s="22"/>
      <c r="E303" s="22"/>
    </row>
    <row r="304" spans="2:5">
      <c r="B304" s="27"/>
      <c r="C304" s="22"/>
      <c r="D304" s="22"/>
      <c r="E304" s="22"/>
    </row>
    <row r="305" spans="2:5">
      <c r="B305" s="27"/>
      <c r="C305" s="22"/>
      <c r="D305" s="22"/>
      <c r="E305" s="22"/>
    </row>
    <row r="306" spans="2:5">
      <c r="B306" s="27"/>
      <c r="C306" s="22"/>
      <c r="D306" s="22"/>
      <c r="E306" s="22"/>
    </row>
    <row r="307" spans="2:5">
      <c r="B307" s="27"/>
      <c r="C307" s="22"/>
      <c r="D307" s="22"/>
      <c r="E307" s="22"/>
    </row>
    <row r="308" spans="2:5">
      <c r="B308" s="27"/>
      <c r="C308" s="22"/>
      <c r="D308" s="22"/>
      <c r="E308" s="22"/>
    </row>
    <row r="309" spans="2:5">
      <c r="B309" s="27"/>
      <c r="C309" s="22"/>
      <c r="D309" s="22"/>
      <c r="E309" s="22"/>
    </row>
    <row r="310" spans="2:5">
      <c r="B310" s="27"/>
      <c r="C310" s="22"/>
      <c r="D310" s="22"/>
      <c r="E310" s="22"/>
    </row>
    <row r="311" spans="2:5">
      <c r="B311" s="27"/>
      <c r="C311" s="22"/>
      <c r="D311" s="22"/>
      <c r="E311" s="22"/>
    </row>
    <row r="312" spans="2:5">
      <c r="B312" s="27"/>
      <c r="C312" s="22"/>
      <c r="D312" s="22"/>
      <c r="E312" s="22"/>
    </row>
    <row r="313" spans="2:5">
      <c r="B313" s="27"/>
      <c r="C313" s="22"/>
      <c r="D313" s="22"/>
      <c r="E313" s="22"/>
    </row>
    <row r="314" spans="2:5">
      <c r="B314" s="27"/>
      <c r="C314" s="22"/>
      <c r="D314" s="22"/>
      <c r="E314" s="22"/>
    </row>
    <row r="315" spans="2:5">
      <c r="B315" s="27"/>
      <c r="C315" s="22"/>
      <c r="D315" s="22"/>
      <c r="E315" s="22"/>
    </row>
    <row r="316" spans="2:5">
      <c r="B316" s="27"/>
      <c r="C316" s="22"/>
      <c r="D316" s="22"/>
      <c r="E316" s="22"/>
    </row>
    <row r="317" spans="2:5">
      <c r="B317" s="27"/>
      <c r="C317" s="22"/>
      <c r="D317" s="22"/>
      <c r="E317" s="22"/>
    </row>
    <row r="318" spans="2:5">
      <c r="B318" s="27"/>
      <c r="C318" s="22"/>
      <c r="D318" s="22"/>
      <c r="E318" s="22"/>
    </row>
    <row r="319" spans="2:5">
      <c r="B319" s="27"/>
      <c r="C319" s="22"/>
      <c r="D319" s="22"/>
      <c r="E319" s="22"/>
    </row>
    <row r="320" spans="2:5">
      <c r="B320" s="27"/>
      <c r="C320" s="22"/>
      <c r="D320" s="22"/>
      <c r="E320" s="22"/>
    </row>
    <row r="321" spans="2:5">
      <c r="B321" s="27"/>
      <c r="C321" s="22"/>
      <c r="D321" s="22"/>
      <c r="E321" s="22"/>
    </row>
    <row r="322" spans="2:5">
      <c r="B322" s="27"/>
      <c r="C322" s="22"/>
      <c r="D322" s="22"/>
      <c r="E322" s="22"/>
    </row>
    <row r="323" spans="2:5">
      <c r="B323" s="27"/>
      <c r="C323" s="22"/>
      <c r="D323" s="22"/>
      <c r="E323" s="22"/>
    </row>
    <row r="324" spans="2:5">
      <c r="B324" s="27"/>
      <c r="C324" s="22"/>
      <c r="D324" s="22"/>
      <c r="E324" s="22"/>
    </row>
    <row r="325" spans="2:5">
      <c r="B325" s="27"/>
      <c r="C325" s="22"/>
      <c r="D325" s="22"/>
      <c r="E325" s="22"/>
    </row>
    <row r="326" spans="2:5">
      <c r="B326" s="27"/>
      <c r="C326" s="22"/>
      <c r="D326" s="22"/>
      <c r="E326" s="22"/>
    </row>
    <row r="327" spans="2:5">
      <c r="B327" s="27"/>
      <c r="C327" s="22"/>
      <c r="D327" s="22"/>
      <c r="E327" s="22"/>
    </row>
    <row r="328" spans="2:5">
      <c r="B328" s="27"/>
      <c r="C328" s="22"/>
      <c r="D328" s="22"/>
      <c r="E328" s="22"/>
    </row>
    <row r="329" spans="2:5">
      <c r="B329" s="27"/>
      <c r="C329" s="22"/>
      <c r="D329" s="22"/>
      <c r="E329" s="22"/>
    </row>
    <row r="330" spans="2:5">
      <c r="B330" s="27"/>
      <c r="C330" s="22"/>
      <c r="D330" s="22"/>
      <c r="E330" s="22"/>
    </row>
    <row r="331" spans="2:5">
      <c r="B331" s="27"/>
      <c r="C331" s="22"/>
      <c r="D331" s="22"/>
      <c r="E331" s="22"/>
    </row>
    <row r="332" spans="2:5">
      <c r="B332" s="27"/>
      <c r="C332" s="22"/>
      <c r="D332" s="22"/>
      <c r="E332" s="22"/>
    </row>
    <row r="333" spans="2:5">
      <c r="B333" s="27"/>
      <c r="C333" s="22"/>
      <c r="D333" s="22"/>
      <c r="E333" s="22"/>
    </row>
    <row r="334" spans="2:5">
      <c r="B334" s="27"/>
      <c r="C334" s="22"/>
      <c r="D334" s="22"/>
      <c r="E334" s="22"/>
    </row>
    <row r="335" spans="2:5">
      <c r="B335" s="27"/>
      <c r="C335" s="22"/>
      <c r="D335" s="22"/>
      <c r="E335" s="22"/>
    </row>
    <row r="336" spans="2:5">
      <c r="B336" s="27"/>
      <c r="C336" s="22"/>
      <c r="D336" s="22"/>
      <c r="E336" s="22"/>
    </row>
    <row r="337" spans="2:5">
      <c r="B337" s="27"/>
      <c r="C337" s="22"/>
      <c r="D337" s="22"/>
      <c r="E337" s="22"/>
    </row>
    <row r="338" spans="2:5">
      <c r="B338" s="27"/>
      <c r="C338" s="22"/>
      <c r="D338" s="22"/>
      <c r="E338" s="22"/>
    </row>
    <row r="339" spans="2:5">
      <c r="B339" s="27"/>
      <c r="C339" s="22"/>
      <c r="D339" s="22"/>
      <c r="E339" s="22"/>
    </row>
    <row r="340" spans="2:5">
      <c r="B340" s="27"/>
      <c r="C340" s="22"/>
      <c r="D340" s="22"/>
      <c r="E340" s="22"/>
    </row>
    <row r="341" spans="2:5">
      <c r="B341" s="27"/>
      <c r="C341" s="22"/>
      <c r="D341" s="22"/>
      <c r="E341" s="22"/>
    </row>
    <row r="342" spans="2:5">
      <c r="B342" s="27"/>
      <c r="C342" s="22"/>
      <c r="D342" s="22"/>
      <c r="E342" s="22"/>
    </row>
    <row r="343" spans="2:5">
      <c r="B343" s="27"/>
      <c r="C343" s="22"/>
      <c r="D343" s="22"/>
      <c r="E343" s="22"/>
    </row>
    <row r="344" spans="2:5">
      <c r="B344" s="27"/>
      <c r="C344" s="22"/>
      <c r="D344" s="22"/>
      <c r="E344" s="22"/>
    </row>
    <row r="345" spans="2:5">
      <c r="B345" s="27"/>
      <c r="C345" s="22"/>
      <c r="D345" s="22"/>
      <c r="E345" s="22"/>
    </row>
    <row r="346" spans="2:5">
      <c r="B346" s="27"/>
      <c r="C346" s="22"/>
      <c r="D346" s="22"/>
      <c r="E346" s="22"/>
    </row>
    <row r="347" spans="2:5">
      <c r="B347" s="27"/>
      <c r="C347" s="22"/>
      <c r="D347" s="22"/>
      <c r="E347" s="22"/>
    </row>
    <row r="348" spans="2:5">
      <c r="B348" s="27"/>
      <c r="C348" s="22"/>
      <c r="D348" s="22"/>
      <c r="E348" s="22"/>
    </row>
    <row r="349" spans="2:5">
      <c r="B349" s="27"/>
      <c r="C349" s="22"/>
      <c r="D349" s="22"/>
      <c r="E349" s="22"/>
    </row>
    <row r="350" spans="2:5">
      <c r="B350" s="27"/>
      <c r="C350" s="22"/>
      <c r="D350" s="22"/>
      <c r="E350" s="22"/>
    </row>
    <row r="351" spans="2:5">
      <c r="B351" s="27"/>
      <c r="C351" s="22"/>
      <c r="D351" s="22"/>
      <c r="E351" s="22"/>
    </row>
    <row r="352" spans="2:5">
      <c r="B352" s="27"/>
      <c r="C352" s="22"/>
      <c r="D352" s="22"/>
      <c r="E352" s="22"/>
    </row>
    <row r="353" spans="2:5">
      <c r="B353" s="27"/>
      <c r="C353" s="22"/>
      <c r="D353" s="22"/>
      <c r="E353" s="22"/>
    </row>
    <row r="354" spans="2:5">
      <c r="B354" s="27"/>
      <c r="C354" s="22"/>
      <c r="D354" s="22"/>
      <c r="E354" s="22"/>
    </row>
    <row r="355" spans="2:5">
      <c r="B355" s="27"/>
      <c r="C355" s="22"/>
      <c r="D355" s="22"/>
      <c r="E355" s="22"/>
    </row>
    <row r="356" spans="2:5">
      <c r="B356" s="27"/>
      <c r="C356" s="22"/>
      <c r="D356" s="22"/>
      <c r="E356" s="22"/>
    </row>
    <row r="357" spans="2:5">
      <c r="B357" s="27"/>
      <c r="C357" s="22"/>
      <c r="D357" s="22"/>
      <c r="E357" s="22"/>
    </row>
    <row r="358" spans="2:5">
      <c r="B358" s="27"/>
      <c r="C358" s="22"/>
      <c r="D358" s="22"/>
      <c r="E358" s="22"/>
    </row>
    <row r="359" spans="2:5">
      <c r="B359" s="27"/>
      <c r="C359" s="22"/>
      <c r="D359" s="22"/>
      <c r="E359" s="22"/>
    </row>
    <row r="360" spans="2:5">
      <c r="B360" s="27"/>
      <c r="C360" s="22"/>
      <c r="D360" s="22"/>
      <c r="E360" s="22"/>
    </row>
    <row r="361" spans="2:5">
      <c r="B361" s="27"/>
      <c r="C361" s="22"/>
      <c r="D361" s="22"/>
      <c r="E361" s="22"/>
    </row>
    <row r="362" spans="2:5">
      <c r="B362" s="27"/>
      <c r="C362" s="22"/>
      <c r="D362" s="22"/>
      <c r="E362" s="22"/>
    </row>
    <row r="363" spans="2:5">
      <c r="B363" s="27"/>
      <c r="C363" s="22"/>
      <c r="D363" s="22"/>
      <c r="E363" s="22"/>
    </row>
    <row r="364" spans="2:5">
      <c r="B364" s="27"/>
      <c r="C364" s="22"/>
      <c r="D364" s="22"/>
      <c r="E364" s="22"/>
    </row>
    <row r="365" spans="2:5">
      <c r="B365" s="27"/>
      <c r="C365" s="22"/>
      <c r="D365" s="22"/>
      <c r="E365" s="22"/>
    </row>
    <row r="366" spans="2:5">
      <c r="B366" s="27"/>
      <c r="C366" s="22"/>
      <c r="D366" s="22"/>
      <c r="E366" s="22"/>
    </row>
    <row r="367" spans="2:5">
      <c r="B367" s="27"/>
      <c r="C367" s="22"/>
      <c r="D367" s="22"/>
      <c r="E367" s="22"/>
    </row>
    <row r="368" spans="2:5">
      <c r="B368" s="27"/>
      <c r="C368" s="22"/>
      <c r="D368" s="22"/>
      <c r="E368" s="22"/>
    </row>
    <row r="369" spans="2:5">
      <c r="B369" s="27"/>
      <c r="C369" s="22"/>
      <c r="D369" s="22"/>
      <c r="E369" s="22"/>
    </row>
    <row r="370" spans="2:5">
      <c r="B370" s="27"/>
      <c r="C370" s="22"/>
      <c r="D370" s="22"/>
      <c r="E370" s="22"/>
    </row>
    <row r="371" spans="2:5">
      <c r="B371" s="27"/>
      <c r="C371" s="22"/>
      <c r="D371" s="22"/>
      <c r="E371" s="22"/>
    </row>
    <row r="372" spans="2:5">
      <c r="B372" s="27"/>
      <c r="C372" s="22"/>
      <c r="D372" s="22"/>
      <c r="E372" s="22"/>
    </row>
    <row r="373" spans="2:5">
      <c r="B373" s="27"/>
      <c r="C373" s="22"/>
      <c r="D373" s="22"/>
      <c r="E373" s="22"/>
    </row>
    <row r="374" spans="2:5">
      <c r="B374" s="27"/>
      <c r="C374" s="22"/>
      <c r="D374" s="22"/>
      <c r="E374" s="22"/>
    </row>
    <row r="375" spans="2:5">
      <c r="B375" s="27"/>
      <c r="C375" s="22"/>
      <c r="D375" s="22"/>
      <c r="E375" s="22"/>
    </row>
    <row r="376" spans="2:5">
      <c r="B376" s="27"/>
      <c r="C376" s="22"/>
      <c r="D376" s="22"/>
      <c r="E376" s="22"/>
    </row>
    <row r="377" spans="2:5">
      <c r="B377" s="27"/>
      <c r="C377" s="22"/>
      <c r="D377" s="22"/>
      <c r="E377" s="22"/>
    </row>
    <row r="378" spans="2:5">
      <c r="B378" s="27"/>
      <c r="C378" s="22"/>
      <c r="D378" s="22"/>
      <c r="E378" s="22"/>
    </row>
    <row r="379" spans="2:5">
      <c r="B379" s="27"/>
      <c r="C379" s="22"/>
      <c r="D379" s="22"/>
      <c r="E379" s="22"/>
    </row>
    <row r="380" spans="2:5">
      <c r="B380" s="27"/>
      <c r="C380" s="22"/>
      <c r="D380" s="22"/>
      <c r="E380" s="22"/>
    </row>
    <row r="381" spans="2:5">
      <c r="B381" s="27"/>
      <c r="C381" s="22"/>
      <c r="D381" s="22"/>
      <c r="E381" s="22"/>
    </row>
    <row r="382" spans="2:5">
      <c r="B382" s="27"/>
      <c r="C382" s="22"/>
      <c r="D382" s="22"/>
      <c r="E382" s="22"/>
    </row>
    <row r="383" spans="2:5">
      <c r="B383" s="27"/>
      <c r="C383" s="22"/>
      <c r="D383" s="22"/>
      <c r="E383" s="22"/>
    </row>
    <row r="384" spans="2:5">
      <c r="B384" s="27"/>
      <c r="C384" s="22"/>
      <c r="D384" s="22"/>
      <c r="E384" s="22"/>
    </row>
    <row r="385" spans="2:5">
      <c r="B385" s="27"/>
      <c r="C385" s="22"/>
      <c r="D385" s="22"/>
      <c r="E385" s="22"/>
    </row>
    <row r="386" spans="2:5">
      <c r="B386" s="27"/>
      <c r="C386" s="22"/>
      <c r="D386" s="22"/>
      <c r="E386" s="22"/>
    </row>
    <row r="387" spans="2:5">
      <c r="B387" s="27"/>
      <c r="C387" s="22"/>
      <c r="D387" s="22"/>
      <c r="E387" s="22"/>
    </row>
    <row r="388" spans="2:5">
      <c r="B388" s="27"/>
      <c r="C388" s="22"/>
      <c r="D388" s="22"/>
      <c r="E388" s="22"/>
    </row>
    <row r="389" spans="2:5">
      <c r="B389" s="27"/>
      <c r="C389" s="22"/>
      <c r="D389" s="22"/>
      <c r="E389" s="22"/>
    </row>
    <row r="390" spans="2:5">
      <c r="B390" s="27"/>
      <c r="C390" s="22"/>
      <c r="D390" s="22"/>
      <c r="E390" s="22"/>
    </row>
    <row r="391" spans="2:5">
      <c r="B391" s="27"/>
      <c r="C391" s="22"/>
      <c r="D391" s="22"/>
      <c r="E391" s="22"/>
    </row>
    <row r="392" spans="2:5">
      <c r="B392" s="27"/>
      <c r="C392" s="22"/>
      <c r="D392" s="22"/>
      <c r="E392" s="22"/>
    </row>
    <row r="393" spans="2:5">
      <c r="B393" s="27"/>
      <c r="C393" s="22"/>
      <c r="D393" s="22"/>
      <c r="E393" s="22"/>
    </row>
    <row r="394" spans="2:5">
      <c r="B394" s="27"/>
      <c r="C394" s="22"/>
      <c r="D394" s="22"/>
      <c r="E394" s="22"/>
    </row>
    <row r="395" spans="2:5">
      <c r="B395" s="27"/>
      <c r="C395" s="22"/>
      <c r="D395" s="22"/>
      <c r="E395" s="22"/>
    </row>
    <row r="396" spans="2:5">
      <c r="B396" s="27"/>
      <c r="C396" s="22"/>
      <c r="D396" s="22"/>
      <c r="E396" s="22"/>
    </row>
    <row r="397" spans="2:5">
      <c r="B397" s="27"/>
      <c r="C397" s="22"/>
      <c r="D397" s="22"/>
      <c r="E397" s="22"/>
    </row>
    <row r="398" spans="2:5">
      <c r="B398" s="27"/>
      <c r="C398" s="22"/>
      <c r="D398" s="22"/>
      <c r="E398" s="22"/>
    </row>
    <row r="399" spans="2:5">
      <c r="B399" s="27"/>
      <c r="C399" s="22"/>
      <c r="D399" s="22"/>
      <c r="E399" s="22"/>
    </row>
    <row r="400" spans="2:5">
      <c r="B400" s="27"/>
      <c r="C400" s="22"/>
      <c r="D400" s="22"/>
      <c r="E400" s="22"/>
    </row>
    <row r="401" spans="2:5">
      <c r="B401" s="27"/>
      <c r="C401" s="22"/>
      <c r="D401" s="22"/>
      <c r="E401" s="22"/>
    </row>
    <row r="402" spans="2:5">
      <c r="B402" s="27"/>
      <c r="C402" s="22"/>
      <c r="D402" s="22"/>
      <c r="E402" s="22"/>
    </row>
    <row r="403" spans="2:5">
      <c r="B403" s="27"/>
      <c r="C403" s="22"/>
      <c r="D403" s="22"/>
      <c r="E403" s="22"/>
    </row>
    <row r="404" spans="2:5">
      <c r="B404" s="27"/>
      <c r="C404" s="22"/>
      <c r="D404" s="22"/>
      <c r="E404" s="22"/>
    </row>
    <row r="405" spans="2:5">
      <c r="B405" s="27"/>
      <c r="C405" s="22"/>
      <c r="D405" s="22"/>
      <c r="E405" s="22"/>
    </row>
    <row r="406" spans="2:5">
      <c r="B406" s="27"/>
      <c r="C406" s="22"/>
      <c r="D406" s="22"/>
      <c r="E406" s="22"/>
    </row>
    <row r="407" spans="2:5">
      <c r="B407" s="27"/>
      <c r="C407" s="22"/>
      <c r="D407" s="22"/>
      <c r="E407" s="22"/>
    </row>
    <row r="408" spans="2:5">
      <c r="B408" s="27"/>
      <c r="C408" s="22"/>
      <c r="D408" s="22"/>
      <c r="E408" s="22"/>
    </row>
    <row r="409" spans="2:5">
      <c r="B409" s="27"/>
      <c r="C409" s="22"/>
      <c r="D409" s="22"/>
      <c r="E409" s="22"/>
    </row>
    <row r="410" spans="2:5">
      <c r="B410" s="27"/>
      <c r="C410" s="22"/>
      <c r="D410" s="22"/>
      <c r="E410" s="22"/>
    </row>
    <row r="411" spans="2:5">
      <c r="B411" s="27"/>
      <c r="C411" s="22"/>
      <c r="D411" s="22"/>
      <c r="E411" s="22"/>
    </row>
    <row r="412" spans="2:5">
      <c r="B412" s="27"/>
      <c r="C412" s="22"/>
      <c r="D412" s="22"/>
      <c r="E412" s="22"/>
    </row>
    <row r="413" spans="2:5">
      <c r="B413" s="27"/>
      <c r="C413" s="22"/>
      <c r="D413" s="22"/>
      <c r="E413" s="22"/>
    </row>
    <row r="414" spans="2:5">
      <c r="B414" s="27"/>
      <c r="C414" s="22"/>
      <c r="D414" s="22"/>
      <c r="E414" s="22"/>
    </row>
    <row r="415" spans="2:5">
      <c r="B415" s="27"/>
      <c r="C415" s="22"/>
      <c r="D415" s="22"/>
      <c r="E415" s="22"/>
    </row>
    <row r="416" spans="2:5">
      <c r="B416" s="27"/>
      <c r="C416" s="22"/>
      <c r="D416" s="22"/>
      <c r="E416" s="22"/>
    </row>
    <row r="417" spans="2:5">
      <c r="B417" s="27"/>
      <c r="C417" s="22"/>
      <c r="D417" s="22"/>
      <c r="E417" s="22"/>
    </row>
    <row r="418" spans="2:5">
      <c r="B418" s="27"/>
      <c r="C418" s="22"/>
      <c r="D418" s="22"/>
      <c r="E418" s="22"/>
    </row>
    <row r="419" spans="2:5">
      <c r="B419" s="27"/>
      <c r="C419" s="22"/>
      <c r="D419" s="22"/>
      <c r="E419" s="22"/>
    </row>
    <row r="420" spans="2:5">
      <c r="B420" s="27"/>
      <c r="C420" s="22"/>
      <c r="D420" s="22"/>
      <c r="E420" s="22"/>
    </row>
    <row r="421" spans="2:5">
      <c r="B421" s="27"/>
      <c r="C421" s="22"/>
      <c r="D421" s="22"/>
      <c r="E421" s="22"/>
    </row>
    <row r="422" spans="2:5">
      <c r="B422" s="27"/>
      <c r="C422" s="22"/>
      <c r="D422" s="22"/>
      <c r="E422" s="22"/>
    </row>
    <row r="423" spans="2:5">
      <c r="B423" s="27"/>
      <c r="C423" s="22"/>
      <c r="D423" s="22"/>
      <c r="E423" s="22"/>
    </row>
    <row r="424" spans="2:5">
      <c r="B424" s="27"/>
      <c r="C424" s="22"/>
      <c r="D424" s="22"/>
      <c r="E424" s="22"/>
    </row>
    <row r="425" spans="2:5">
      <c r="B425" s="27"/>
      <c r="C425" s="22"/>
      <c r="D425" s="22"/>
      <c r="E425" s="22"/>
    </row>
    <row r="426" spans="2:5">
      <c r="B426" s="27"/>
      <c r="C426" s="22"/>
      <c r="D426" s="22"/>
      <c r="E426" s="22"/>
    </row>
    <row r="427" spans="2:5">
      <c r="B427" s="27"/>
      <c r="C427" s="22"/>
      <c r="D427" s="22"/>
      <c r="E427" s="22"/>
    </row>
    <row r="428" spans="2:5">
      <c r="B428" s="27"/>
      <c r="C428" s="22"/>
      <c r="D428" s="22"/>
      <c r="E428" s="22"/>
    </row>
    <row r="429" spans="2:5">
      <c r="B429" s="27"/>
      <c r="C429" s="22"/>
      <c r="D429" s="22"/>
      <c r="E429" s="22"/>
    </row>
    <row r="430" spans="2:5">
      <c r="B430" s="27"/>
      <c r="C430" s="22"/>
      <c r="D430" s="22"/>
      <c r="E430" s="22"/>
    </row>
    <row r="431" spans="2:5">
      <c r="B431" s="27"/>
      <c r="C431" s="22"/>
      <c r="D431" s="22"/>
      <c r="E431" s="22"/>
    </row>
    <row r="432" spans="2:5">
      <c r="B432" s="27"/>
      <c r="C432" s="22"/>
      <c r="D432" s="22"/>
      <c r="E432" s="22"/>
    </row>
    <row r="433" spans="2:5">
      <c r="B433" s="27"/>
      <c r="C433" s="22"/>
      <c r="D433" s="22"/>
      <c r="E433" s="22"/>
    </row>
    <row r="434" spans="2:5">
      <c r="B434" s="27"/>
      <c r="C434" s="22"/>
      <c r="D434" s="22"/>
      <c r="E434" s="22"/>
    </row>
    <row r="435" spans="2:5">
      <c r="B435" s="27"/>
      <c r="C435" s="22"/>
      <c r="D435" s="22"/>
      <c r="E435" s="22"/>
    </row>
    <row r="436" spans="2:5">
      <c r="B436" s="27"/>
      <c r="C436" s="22"/>
      <c r="D436" s="22"/>
      <c r="E436" s="22"/>
    </row>
    <row r="437" spans="2:5">
      <c r="B437" s="27"/>
      <c r="C437" s="22"/>
      <c r="D437" s="22"/>
      <c r="E437" s="22"/>
    </row>
    <row r="438" spans="2:5">
      <c r="B438" s="27"/>
      <c r="C438" s="22"/>
      <c r="D438" s="22"/>
      <c r="E438" s="22"/>
    </row>
    <row r="439" spans="2:5">
      <c r="B439" s="27"/>
      <c r="C439" s="22"/>
      <c r="D439" s="22"/>
      <c r="E439" s="22"/>
    </row>
    <row r="440" spans="2:5">
      <c r="B440" s="27"/>
      <c r="C440" s="22"/>
      <c r="D440" s="22"/>
      <c r="E440" s="22"/>
    </row>
    <row r="441" spans="2:5">
      <c r="B441" s="27"/>
      <c r="C441" s="22"/>
      <c r="D441" s="22"/>
      <c r="E441" s="22"/>
    </row>
    <row r="442" spans="2:5">
      <c r="B442" s="27"/>
      <c r="C442" s="22"/>
      <c r="D442" s="22"/>
      <c r="E442" s="22"/>
    </row>
    <row r="443" spans="2:5">
      <c r="B443" s="27"/>
      <c r="C443" s="22"/>
      <c r="D443" s="22"/>
      <c r="E443" s="22"/>
    </row>
    <row r="444" spans="2:5">
      <c r="B444" s="27"/>
      <c r="C444" s="22"/>
      <c r="D444" s="22"/>
      <c r="E444" s="22"/>
    </row>
    <row r="445" spans="2:5">
      <c r="B445" s="27"/>
      <c r="C445" s="22"/>
      <c r="D445" s="22"/>
      <c r="E445" s="22"/>
    </row>
    <row r="446" spans="2:5">
      <c r="B446" s="27"/>
      <c r="C446" s="22"/>
      <c r="D446" s="22"/>
      <c r="E446" s="22"/>
    </row>
    <row r="447" spans="2:5">
      <c r="B447" s="27"/>
      <c r="C447" s="22"/>
      <c r="D447" s="22"/>
      <c r="E447" s="22"/>
    </row>
    <row r="448" spans="2:5">
      <c r="B448" s="27"/>
      <c r="C448" s="22"/>
      <c r="D448" s="22"/>
      <c r="E448" s="22"/>
    </row>
    <row r="449" spans="2:5">
      <c r="B449" s="27"/>
      <c r="C449" s="22"/>
      <c r="D449" s="22"/>
      <c r="E449" s="22"/>
    </row>
    <row r="450" spans="2:5">
      <c r="B450" s="27"/>
      <c r="C450" s="22"/>
      <c r="D450" s="22"/>
      <c r="E450" s="22"/>
    </row>
    <row r="451" spans="2:5">
      <c r="B451" s="27"/>
      <c r="C451" s="22"/>
      <c r="D451" s="22"/>
      <c r="E451" s="22"/>
    </row>
    <row r="452" spans="2:5">
      <c r="B452" s="27"/>
      <c r="C452" s="22"/>
      <c r="D452" s="22"/>
      <c r="E452" s="22"/>
    </row>
    <row r="453" spans="2:5">
      <c r="B453" s="27"/>
      <c r="C453" s="22"/>
      <c r="D453" s="22"/>
      <c r="E453" s="22"/>
    </row>
    <row r="454" spans="2:5">
      <c r="B454" s="27"/>
      <c r="C454" s="22"/>
      <c r="D454" s="22"/>
      <c r="E454" s="22"/>
    </row>
    <row r="455" spans="2:5">
      <c r="B455" s="27"/>
      <c r="C455" s="22"/>
      <c r="D455" s="22"/>
      <c r="E455" s="22"/>
    </row>
    <row r="456" spans="2:5">
      <c r="B456" s="27"/>
      <c r="C456" s="22"/>
      <c r="D456" s="22"/>
      <c r="E456" s="22"/>
    </row>
    <row r="457" spans="2:5">
      <c r="B457" s="27"/>
      <c r="C457" s="22"/>
      <c r="D457" s="22"/>
      <c r="E457" s="22"/>
    </row>
    <row r="458" spans="2:5">
      <c r="B458" s="27"/>
      <c r="C458" s="22"/>
      <c r="D458" s="22"/>
      <c r="E458" s="22"/>
    </row>
    <row r="459" spans="2:5">
      <c r="B459" s="27"/>
      <c r="C459" s="22"/>
      <c r="D459" s="22"/>
      <c r="E459" s="22"/>
    </row>
    <row r="460" spans="2:5">
      <c r="B460" s="27"/>
      <c r="C460" s="22"/>
      <c r="D460" s="22"/>
      <c r="E460" s="22"/>
    </row>
    <row r="461" spans="2:5">
      <c r="B461" s="27"/>
      <c r="C461" s="22"/>
      <c r="D461" s="22"/>
      <c r="E461" s="22"/>
    </row>
    <row r="462" spans="2:5">
      <c r="B462" s="27"/>
      <c r="C462" s="22"/>
      <c r="D462" s="22"/>
      <c r="E462" s="22"/>
    </row>
    <row r="463" spans="2:5">
      <c r="B463" s="27"/>
      <c r="C463" s="22"/>
      <c r="D463" s="22"/>
      <c r="E463" s="22"/>
    </row>
    <row r="464" spans="2:5">
      <c r="B464" s="27"/>
      <c r="C464" s="22"/>
      <c r="D464" s="22"/>
      <c r="E464" s="22"/>
    </row>
    <row r="465" spans="2:5">
      <c r="B465" s="27"/>
      <c r="C465" s="22"/>
      <c r="D465" s="22"/>
      <c r="E465" s="22"/>
    </row>
    <row r="466" spans="2:5">
      <c r="B466" s="27"/>
      <c r="C466" s="22"/>
      <c r="D466" s="22"/>
      <c r="E466" s="22"/>
    </row>
    <row r="467" spans="2:5">
      <c r="B467" s="27"/>
      <c r="C467" s="22"/>
      <c r="D467" s="22"/>
      <c r="E467" s="22"/>
    </row>
    <row r="468" spans="2:5">
      <c r="B468" s="27"/>
      <c r="C468" s="22"/>
      <c r="D468" s="22"/>
      <c r="E468" s="22"/>
    </row>
    <row r="469" spans="2:5">
      <c r="B469" s="27"/>
      <c r="C469" s="22"/>
      <c r="D469" s="22"/>
      <c r="E469" s="22"/>
    </row>
    <row r="470" spans="2:5">
      <c r="B470" s="27"/>
      <c r="C470" s="22"/>
      <c r="D470" s="22"/>
      <c r="E470" s="22"/>
    </row>
    <row r="471" spans="2:5">
      <c r="B471" s="27"/>
      <c r="C471" s="22"/>
      <c r="D471" s="22"/>
      <c r="E471" s="22"/>
    </row>
    <row r="472" spans="2:5">
      <c r="B472" s="27"/>
      <c r="C472" s="22"/>
      <c r="D472" s="22"/>
      <c r="E472" s="22"/>
    </row>
    <row r="473" spans="2:5">
      <c r="B473" s="27"/>
      <c r="C473" s="22"/>
      <c r="D473" s="22"/>
      <c r="E473" s="22"/>
    </row>
    <row r="474" spans="2:5">
      <c r="B474" s="27"/>
      <c r="C474" s="22"/>
      <c r="D474" s="22"/>
      <c r="E474" s="22"/>
    </row>
    <row r="475" spans="2:5">
      <c r="B475" s="27"/>
      <c r="C475" s="22"/>
      <c r="D475" s="22"/>
      <c r="E475" s="22"/>
    </row>
    <row r="476" spans="2:5">
      <c r="B476" s="27"/>
      <c r="C476" s="22"/>
      <c r="D476" s="22"/>
      <c r="E476" s="22"/>
    </row>
    <row r="477" spans="2:5">
      <c r="B477" s="27"/>
      <c r="C477" s="22"/>
      <c r="D477" s="22"/>
      <c r="E477" s="22"/>
    </row>
    <row r="478" spans="2:5">
      <c r="B478" s="27"/>
      <c r="C478" s="22"/>
      <c r="D478" s="22"/>
      <c r="E478" s="22"/>
    </row>
    <row r="479" spans="2:5">
      <c r="B479" s="27"/>
      <c r="C479" s="22"/>
      <c r="D479" s="22"/>
      <c r="E479" s="22"/>
    </row>
    <row r="480" spans="2:5">
      <c r="B480" s="27"/>
      <c r="C480" s="22"/>
      <c r="D480" s="22"/>
      <c r="E480" s="22"/>
    </row>
    <row r="481" spans="2:5">
      <c r="B481" s="27"/>
      <c r="C481" s="22"/>
      <c r="D481" s="22"/>
      <c r="E481" s="22"/>
    </row>
    <row r="482" spans="2:5">
      <c r="B482" s="27"/>
      <c r="C482" s="22"/>
      <c r="D482" s="22"/>
      <c r="E482" s="22"/>
    </row>
    <row r="483" spans="2:5">
      <c r="B483" s="27"/>
      <c r="C483" s="22"/>
      <c r="D483" s="22"/>
      <c r="E483" s="22"/>
    </row>
    <row r="484" spans="2:5">
      <c r="B484" s="27"/>
      <c r="C484" s="22"/>
      <c r="D484" s="22"/>
      <c r="E484" s="22"/>
    </row>
    <row r="485" spans="2:5">
      <c r="B485" s="27"/>
      <c r="C485" s="22"/>
      <c r="D485" s="22"/>
      <c r="E485" s="22"/>
    </row>
    <row r="486" spans="2:5">
      <c r="B486" s="27"/>
      <c r="C486" s="22"/>
      <c r="D486" s="22"/>
      <c r="E486" s="22"/>
    </row>
    <row r="487" spans="2:5">
      <c r="B487" s="27"/>
      <c r="C487" s="22"/>
      <c r="D487" s="22"/>
      <c r="E487" s="22"/>
    </row>
    <row r="488" spans="2:5">
      <c r="B488" s="27"/>
      <c r="C488" s="22"/>
      <c r="D488" s="22"/>
      <c r="E488" s="22"/>
    </row>
    <row r="489" spans="2:5">
      <c r="B489" s="27"/>
      <c r="C489" s="22"/>
      <c r="D489" s="22"/>
      <c r="E489" s="22"/>
    </row>
    <row r="490" spans="2:5">
      <c r="B490" s="27"/>
      <c r="C490" s="22"/>
      <c r="D490" s="22"/>
      <c r="E490" s="22"/>
    </row>
    <row r="491" spans="2:5">
      <c r="B491" s="27"/>
      <c r="C491" s="22"/>
      <c r="D491" s="22"/>
      <c r="E491" s="22"/>
    </row>
    <row r="492" spans="2:5">
      <c r="B492" s="27"/>
      <c r="C492" s="22"/>
      <c r="D492" s="22"/>
      <c r="E492" s="22"/>
    </row>
    <row r="493" spans="2:5">
      <c r="B493" s="27"/>
      <c r="C493" s="22"/>
      <c r="D493" s="22"/>
      <c r="E493" s="22"/>
    </row>
    <row r="494" spans="2:5">
      <c r="B494" s="27"/>
      <c r="C494" s="22"/>
      <c r="D494" s="22"/>
      <c r="E494" s="22"/>
    </row>
    <row r="495" spans="2:5">
      <c r="B495" s="27"/>
      <c r="C495" s="22"/>
      <c r="D495" s="22"/>
      <c r="E495" s="22"/>
    </row>
    <row r="496" spans="2:5">
      <c r="B496" s="27"/>
      <c r="C496" s="22"/>
      <c r="D496" s="22"/>
      <c r="E496" s="22"/>
    </row>
    <row r="497" spans="2:5">
      <c r="B497" s="27"/>
      <c r="C497" s="22"/>
      <c r="D497" s="22"/>
      <c r="E497" s="22"/>
    </row>
    <row r="498" spans="2:5">
      <c r="B498" s="27"/>
      <c r="C498" s="22"/>
      <c r="D498" s="22"/>
      <c r="E498" s="22"/>
    </row>
    <row r="499" spans="2:5">
      <c r="B499" s="27"/>
      <c r="C499" s="22"/>
      <c r="D499" s="22"/>
      <c r="E499" s="22"/>
    </row>
    <row r="500" spans="2:5">
      <c r="B500" s="27"/>
      <c r="C500" s="22"/>
      <c r="D500" s="22"/>
      <c r="E500" s="22"/>
    </row>
    <row r="501" spans="2:5">
      <c r="B501" s="27"/>
      <c r="C501" s="22"/>
      <c r="D501" s="22"/>
      <c r="E501" s="22"/>
    </row>
    <row r="502" spans="2:5">
      <c r="B502" s="27"/>
      <c r="C502" s="22"/>
      <c r="D502" s="22"/>
      <c r="E502" s="22"/>
    </row>
    <row r="503" spans="2:5">
      <c r="B503" s="27"/>
      <c r="C503" s="22"/>
      <c r="D503" s="22"/>
      <c r="E503" s="22"/>
    </row>
    <row r="504" spans="2:5">
      <c r="B504" s="27"/>
      <c r="C504" s="22"/>
      <c r="D504" s="22"/>
      <c r="E504" s="22"/>
    </row>
    <row r="505" spans="2:5">
      <c r="B505" s="27"/>
      <c r="C505" s="22"/>
      <c r="D505" s="22"/>
      <c r="E505" s="22"/>
    </row>
    <row r="506" spans="2:5">
      <c r="B506" s="27"/>
      <c r="C506" s="22"/>
      <c r="D506" s="22"/>
      <c r="E506" s="22"/>
    </row>
    <row r="507" spans="2:5">
      <c r="B507" s="27"/>
      <c r="C507" s="22"/>
      <c r="D507" s="22"/>
      <c r="E507" s="22"/>
    </row>
    <row r="508" spans="2:5">
      <c r="B508" s="27"/>
      <c r="C508" s="22"/>
      <c r="D508" s="22"/>
      <c r="E508" s="22"/>
    </row>
    <row r="509" spans="2:5">
      <c r="B509" s="27"/>
      <c r="C509" s="22"/>
      <c r="D509" s="22"/>
      <c r="E509" s="22"/>
    </row>
    <row r="510" spans="2:5">
      <c r="B510" s="27"/>
      <c r="C510" s="22"/>
      <c r="D510" s="22"/>
      <c r="E510" s="22"/>
    </row>
    <row r="511" spans="2:5">
      <c r="B511" s="27"/>
      <c r="C511" s="22"/>
      <c r="D511" s="22"/>
      <c r="E511" s="22"/>
    </row>
    <row r="512" spans="2:5">
      <c r="B512" s="27"/>
      <c r="C512" s="22"/>
      <c r="D512" s="22"/>
      <c r="E512" s="22"/>
    </row>
    <row r="513" spans="2:5">
      <c r="B513" s="27"/>
      <c r="C513" s="22"/>
      <c r="D513" s="22"/>
      <c r="E513" s="22"/>
    </row>
    <row r="514" spans="2:5">
      <c r="B514" s="27"/>
      <c r="C514" s="22"/>
      <c r="D514" s="22"/>
      <c r="E514" s="22"/>
    </row>
    <row r="515" spans="2:5">
      <c r="B515" s="27"/>
      <c r="C515" s="22"/>
      <c r="D515" s="22"/>
      <c r="E515" s="22"/>
    </row>
    <row r="516" spans="2:5">
      <c r="B516" s="27"/>
      <c r="C516" s="22"/>
      <c r="D516" s="22"/>
      <c r="E516" s="22"/>
    </row>
    <row r="517" spans="2:5">
      <c r="B517" s="27"/>
      <c r="C517" s="22"/>
      <c r="D517" s="22"/>
      <c r="E517" s="22"/>
    </row>
    <row r="518" spans="2:5">
      <c r="B518" s="27"/>
      <c r="C518" s="22"/>
      <c r="D518" s="22"/>
      <c r="E518" s="22"/>
    </row>
    <row r="519" spans="2:5">
      <c r="B519" s="27"/>
      <c r="C519" s="22"/>
      <c r="D519" s="22"/>
      <c r="E519" s="22"/>
    </row>
    <row r="520" spans="2:5">
      <c r="B520" s="27"/>
      <c r="C520" s="22"/>
      <c r="D520" s="22"/>
      <c r="E520" s="22"/>
    </row>
  </sheetData>
  <mergeCells count="2">
    <mergeCell ref="C5:E5"/>
    <mergeCell ref="C3:E3"/>
  </mergeCells>
  <printOptions horizontalCentered="1"/>
  <pageMargins left="0" right="0" top="0.59055118110236204" bottom="0" header="0.511811023622047" footer="0"/>
  <pageSetup paperSize="9" scale="87" orientation="portrait" horizontalDpi="4294967292" verticalDpi="300" r:id="rId1"/>
  <headerFooter alignWithMargins="0">
    <oddFooter>&amp;C61</oddFooter>
  </headerFooter>
</worksheet>
</file>

<file path=xl/worksheets/sheet34.xml><?xml version="1.0" encoding="utf-8"?>
<worksheet xmlns="http://schemas.openxmlformats.org/spreadsheetml/2006/main" xmlns:r="http://schemas.openxmlformats.org/officeDocument/2006/relationships">
  <dimension ref="B1:E519"/>
  <sheetViews>
    <sheetView view="pageBreakPreview" zoomScale="65" zoomScaleNormal="70" zoomScaleSheetLayoutView="65" workbookViewId="0">
      <selection activeCell="C16" sqref="C16"/>
    </sheetView>
  </sheetViews>
  <sheetFormatPr defaultColWidth="9.33203125" defaultRowHeight="15.75"/>
  <cols>
    <col min="1" max="1" width="9.33203125" style="500"/>
    <col min="2" max="2" width="9.33203125" style="505"/>
    <col min="3" max="3" width="50.83203125" style="506" customWidth="1"/>
    <col min="4" max="4" width="26.1640625" style="507" customWidth="1"/>
    <col min="5" max="5" width="27" style="507" customWidth="1"/>
    <col min="6" max="16384" width="9.33203125" style="500"/>
  </cols>
  <sheetData>
    <row r="1" spans="2:5" ht="16.5" thickBot="1">
      <c r="B1" s="499"/>
      <c r="C1" s="500"/>
      <c r="D1" s="500"/>
      <c r="E1" s="500"/>
    </row>
    <row r="2" spans="2:5" ht="18.75" thickBot="1">
      <c r="B2" s="499"/>
      <c r="C2" s="1975" t="s">
        <v>279</v>
      </c>
      <c r="D2" s="1976"/>
      <c r="E2" s="1977"/>
    </row>
    <row r="3" spans="2:5" ht="23.25" customHeight="1" thickBot="1">
      <c r="B3" s="501"/>
      <c r="C3" s="500"/>
      <c r="D3" s="500"/>
      <c r="E3" s="500"/>
    </row>
    <row r="4" spans="2:5" ht="18.75" thickBot="1">
      <c r="B4" s="501"/>
      <c r="C4" s="1975" t="s">
        <v>130</v>
      </c>
      <c r="D4" s="1976"/>
      <c r="E4" s="1977"/>
    </row>
    <row r="5" spans="2:5" ht="18">
      <c r="B5" s="501"/>
      <c r="C5" s="652"/>
      <c r="D5" s="652"/>
      <c r="E5" s="652"/>
    </row>
    <row r="6" spans="2:5" ht="17.25" customHeight="1">
      <c r="B6" s="499"/>
      <c r="C6" s="1352" t="s">
        <v>349</v>
      </c>
      <c r="D6" s="630" t="s">
        <v>771</v>
      </c>
      <c r="E6" s="500"/>
    </row>
    <row r="7" spans="2:5" ht="16.5" customHeight="1">
      <c r="B7" s="499"/>
      <c r="C7" s="1352" t="s">
        <v>194</v>
      </c>
      <c r="D7" s="630" t="s">
        <v>772</v>
      </c>
      <c r="E7" s="500"/>
    </row>
    <row r="8" spans="2:5" ht="16.5" customHeight="1">
      <c r="B8" s="499"/>
      <c r="C8" s="502"/>
      <c r="D8" s="503"/>
      <c r="E8" s="500"/>
    </row>
    <row r="9" spans="2:5" ht="16.5" thickBot="1">
      <c r="B9" s="501"/>
      <c r="C9" s="500" t="s">
        <v>808</v>
      </c>
      <c r="D9" s="500"/>
      <c r="E9" s="1353" t="s">
        <v>729</v>
      </c>
    </row>
    <row r="10" spans="2:5" ht="37.5">
      <c r="B10" s="1354" t="s">
        <v>33</v>
      </c>
      <c r="C10" s="1355" t="s">
        <v>34</v>
      </c>
      <c r="D10" s="1356" t="s">
        <v>128</v>
      </c>
      <c r="E10" s="1356" t="s">
        <v>121</v>
      </c>
    </row>
    <row r="11" spans="2:5" ht="37.5">
      <c r="B11" s="1357"/>
      <c r="C11" s="1357"/>
      <c r="D11" s="1358" t="s">
        <v>248</v>
      </c>
      <c r="E11" s="1358" t="s">
        <v>248</v>
      </c>
    </row>
    <row r="12" spans="2:5" ht="19.5" thickBot="1">
      <c r="B12" s="1359">
        <v>1</v>
      </c>
      <c r="C12" s="1359">
        <v>2</v>
      </c>
      <c r="D12" s="1359">
        <v>3</v>
      </c>
      <c r="E12" s="1359">
        <v>4</v>
      </c>
    </row>
    <row r="13" spans="2:5" ht="18.75">
      <c r="B13" s="1007"/>
      <c r="C13" s="1006" t="s">
        <v>655</v>
      </c>
      <c r="D13" s="1339"/>
      <c r="E13" s="1339"/>
    </row>
    <row r="14" spans="2:5" ht="18.75">
      <c r="B14" s="1007"/>
      <c r="C14" s="1006"/>
      <c r="D14" s="1340"/>
      <c r="E14" s="1340"/>
    </row>
    <row r="15" spans="2:5" ht="20.25">
      <c r="B15" s="1005">
        <v>1</v>
      </c>
      <c r="C15" s="1349" t="s">
        <v>728</v>
      </c>
      <c r="D15" s="1341">
        <v>41.97542</v>
      </c>
      <c r="E15" s="1341">
        <v>696.24186999999995</v>
      </c>
    </row>
    <row r="16" spans="2:5" ht="20.25">
      <c r="B16" s="1005">
        <v>2</v>
      </c>
      <c r="C16" s="1349" t="s">
        <v>727</v>
      </c>
      <c r="D16" s="1341">
        <v>97.630369999999999</v>
      </c>
      <c r="E16" s="1341">
        <v>1291.0903900000001</v>
      </c>
    </row>
    <row r="17" spans="2:5" ht="20.25">
      <c r="B17" s="1005">
        <v>3</v>
      </c>
      <c r="C17" s="1349" t="s">
        <v>726</v>
      </c>
      <c r="D17" s="1341">
        <v>39.01408</v>
      </c>
      <c r="E17" s="1341">
        <v>207.42223000000001</v>
      </c>
    </row>
    <row r="18" spans="2:5" ht="20.25">
      <c r="B18" s="1005">
        <v>4</v>
      </c>
      <c r="C18" s="1349" t="s">
        <v>725</v>
      </c>
      <c r="D18" s="1341">
        <v>0.48421999999999998</v>
      </c>
      <c r="E18" s="1341">
        <v>1.4076</v>
      </c>
    </row>
    <row r="19" spans="2:5" ht="20.25">
      <c r="B19" s="1005">
        <v>6</v>
      </c>
      <c r="C19" s="1349" t="s">
        <v>724</v>
      </c>
      <c r="D19" s="1341">
        <v>15.71852</v>
      </c>
      <c r="E19" s="1341">
        <v>166.88306</v>
      </c>
    </row>
    <row r="20" spans="2:5" ht="20.25">
      <c r="B20" s="1005">
        <v>7</v>
      </c>
      <c r="C20" s="1349" t="s">
        <v>723</v>
      </c>
      <c r="D20" s="1341">
        <v>26.26895</v>
      </c>
      <c r="E20" s="1341">
        <v>165.13478000000001</v>
      </c>
    </row>
    <row r="21" spans="2:5" ht="20.25">
      <c r="B21" s="1005">
        <v>8</v>
      </c>
      <c r="C21" s="1349" t="s">
        <v>722</v>
      </c>
      <c r="D21" s="1341">
        <v>120.82562</v>
      </c>
      <c r="E21" s="1341">
        <v>416.41030000000001</v>
      </c>
    </row>
    <row r="22" spans="2:5" ht="20.25">
      <c r="B22" s="1005">
        <v>9</v>
      </c>
      <c r="C22" s="1349" t="s">
        <v>721</v>
      </c>
      <c r="D22" s="1341">
        <v>0</v>
      </c>
      <c r="E22" s="1341">
        <v>1.3830499999999999</v>
      </c>
    </row>
    <row r="23" spans="2:5" ht="20.25">
      <c r="B23" s="1005">
        <v>10</v>
      </c>
      <c r="C23" s="1349" t="s">
        <v>720</v>
      </c>
      <c r="D23" s="1341">
        <v>0.15143999999999999</v>
      </c>
      <c r="E23" s="1341">
        <v>3.51552</v>
      </c>
    </row>
    <row r="24" spans="2:5" ht="20.25">
      <c r="B24" s="1005">
        <v>11</v>
      </c>
      <c r="C24" s="1349" t="s">
        <v>719</v>
      </c>
      <c r="D24" s="1341">
        <v>51.348480000000002</v>
      </c>
      <c r="E24" s="1341">
        <v>483.63110999999998</v>
      </c>
    </row>
    <row r="25" spans="2:5" ht="20.25">
      <c r="B25" s="1005">
        <v>12</v>
      </c>
      <c r="C25" s="1349" t="s">
        <v>730</v>
      </c>
      <c r="D25" s="1341">
        <v>4.0742099999999999</v>
      </c>
      <c r="E25" s="1341">
        <v>24.325109999999999</v>
      </c>
    </row>
    <row r="26" spans="2:5" ht="20.25">
      <c r="B26" s="1005">
        <v>13</v>
      </c>
      <c r="C26" s="1349" t="s">
        <v>718</v>
      </c>
      <c r="D26" s="1341">
        <v>553.16395</v>
      </c>
      <c r="E26" s="1341">
        <v>3171.0989599999998</v>
      </c>
    </row>
    <row r="27" spans="2:5" ht="20.25">
      <c r="B27" s="1005">
        <v>14</v>
      </c>
      <c r="C27" s="1349" t="s">
        <v>717</v>
      </c>
      <c r="D27" s="1341">
        <v>8.2096599999999995</v>
      </c>
      <c r="E27" s="1341">
        <v>47.954630000000002</v>
      </c>
    </row>
    <row r="28" spans="2:5" ht="20.25">
      <c r="B28" s="1005">
        <v>15</v>
      </c>
      <c r="C28" s="1349" t="s">
        <v>716</v>
      </c>
      <c r="D28" s="1341">
        <v>3.19977</v>
      </c>
      <c r="E28" s="1341">
        <v>29.171119999999998</v>
      </c>
    </row>
    <row r="29" spans="2:5" ht="20.25">
      <c r="B29" s="1005">
        <v>16</v>
      </c>
      <c r="C29" s="1349" t="s">
        <v>742</v>
      </c>
      <c r="D29" s="1341">
        <v>0.98765000000000003</v>
      </c>
      <c r="E29" s="1341">
        <v>74.119969999999995</v>
      </c>
    </row>
    <row r="30" spans="2:5" ht="20.25">
      <c r="B30" s="1005">
        <v>17</v>
      </c>
      <c r="C30" s="1349" t="s">
        <v>714</v>
      </c>
      <c r="D30" s="1341">
        <v>5.3951099999999999</v>
      </c>
      <c r="E30" s="1341">
        <v>11.35731</v>
      </c>
    </row>
    <row r="31" spans="2:5" ht="20.25">
      <c r="B31" s="1005">
        <v>18</v>
      </c>
      <c r="C31" s="1349" t="s">
        <v>713</v>
      </c>
      <c r="D31" s="1341">
        <v>0.2772</v>
      </c>
      <c r="E31" s="1341">
        <v>9.0920000000000001E-2</v>
      </c>
    </row>
    <row r="32" spans="2:5" ht="20.25">
      <c r="B32" s="1005">
        <v>19</v>
      </c>
      <c r="C32" s="1349" t="s">
        <v>780</v>
      </c>
      <c r="D32" s="1341">
        <v>0</v>
      </c>
      <c r="E32" s="1341">
        <v>11.18905</v>
      </c>
    </row>
    <row r="33" spans="2:5" ht="18.75">
      <c r="B33" s="1007"/>
      <c r="C33" s="1006"/>
      <c r="D33" s="1341">
        <v>0</v>
      </c>
      <c r="E33" s="1342"/>
    </row>
    <row r="34" spans="2:5" ht="18.75">
      <c r="B34" s="1007"/>
      <c r="C34" s="1006" t="s">
        <v>656</v>
      </c>
      <c r="D34" s="1343"/>
      <c r="E34" s="1343"/>
    </row>
    <row r="35" spans="2:5" ht="18.75">
      <c r="B35" s="1005">
        <v>1</v>
      </c>
      <c r="C35" s="1006" t="s">
        <v>747</v>
      </c>
      <c r="D35" s="1344">
        <v>7.9718</v>
      </c>
      <c r="E35" s="1344">
        <v>20.676069999999999</v>
      </c>
    </row>
    <row r="36" spans="2:5" ht="18.75">
      <c r="B36" s="1005">
        <v>2</v>
      </c>
      <c r="C36" s="1006" t="s">
        <v>748</v>
      </c>
      <c r="D36" s="1344">
        <v>2.7428499999999998</v>
      </c>
      <c r="E36" s="1344">
        <v>11.16638</v>
      </c>
    </row>
    <row r="37" spans="2:5" ht="18.75">
      <c r="B37" s="1005">
        <v>3</v>
      </c>
      <c r="C37" s="1006" t="s">
        <v>749</v>
      </c>
      <c r="D37" s="1344">
        <v>17.208379999999998</v>
      </c>
      <c r="E37" s="1344">
        <v>63.57488</v>
      </c>
    </row>
    <row r="38" spans="2:5" ht="18.75">
      <c r="B38" s="1005">
        <v>4</v>
      </c>
      <c r="C38" s="1006" t="s">
        <v>750</v>
      </c>
      <c r="D38" s="1344">
        <v>151.73483999999999</v>
      </c>
      <c r="E38" s="1344">
        <v>1088.0912599999999</v>
      </c>
    </row>
    <row r="39" spans="2:5" ht="18.75">
      <c r="B39" s="1350">
        <v>5</v>
      </c>
      <c r="C39" s="1351" t="s">
        <v>751</v>
      </c>
      <c r="D39" s="1342">
        <v>581.90486999999996</v>
      </c>
      <c r="E39" s="1342">
        <v>2202.3269500000001</v>
      </c>
    </row>
    <row r="40" spans="2:5" ht="18.75">
      <c r="B40" s="1345"/>
      <c r="C40" s="1346"/>
      <c r="D40" s="1347"/>
      <c r="E40" s="1347"/>
    </row>
    <row r="41" spans="2:5" ht="19.5" thickBot="1">
      <c r="B41" s="1345"/>
      <c r="C41" s="1348"/>
      <c r="D41" s="1347"/>
      <c r="E41" s="1347"/>
    </row>
    <row r="42" spans="2:5">
      <c r="B42" s="532"/>
      <c r="C42" s="532"/>
      <c r="D42" s="532"/>
      <c r="E42" s="532"/>
    </row>
    <row r="43" spans="2:5" ht="18">
      <c r="B43" s="469"/>
      <c r="C43" s="504"/>
      <c r="D43" s="504"/>
      <c r="E43" s="504"/>
    </row>
    <row r="44" spans="2:5">
      <c r="B44" s="499"/>
      <c r="C44" s="500"/>
      <c r="D44" s="500"/>
      <c r="E44" s="500"/>
    </row>
    <row r="45" spans="2:5">
      <c r="B45" s="499"/>
      <c r="C45" s="500"/>
      <c r="D45" s="500"/>
      <c r="E45" s="500"/>
    </row>
    <row r="46" spans="2:5">
      <c r="B46" s="499"/>
      <c r="C46" s="500"/>
      <c r="D46" s="500"/>
      <c r="E46" s="500"/>
    </row>
    <row r="47" spans="2:5">
      <c r="B47" s="499"/>
      <c r="C47" s="500"/>
      <c r="D47" s="500"/>
      <c r="E47" s="500"/>
    </row>
    <row r="48" spans="2:5">
      <c r="B48" s="499"/>
      <c r="C48" s="500"/>
      <c r="D48" s="500"/>
      <c r="E48" s="500"/>
    </row>
    <row r="49" spans="2:5">
      <c r="B49" s="499"/>
      <c r="C49" s="500"/>
      <c r="D49" s="500"/>
      <c r="E49" s="500"/>
    </row>
    <row r="50" spans="2:5">
      <c r="B50" s="499"/>
      <c r="C50" s="500"/>
      <c r="D50" s="500"/>
      <c r="E50" s="500"/>
    </row>
    <row r="51" spans="2:5">
      <c r="B51" s="499"/>
      <c r="C51" s="500"/>
      <c r="D51" s="500"/>
      <c r="E51" s="500"/>
    </row>
    <row r="52" spans="2:5">
      <c r="B52" s="499"/>
      <c r="C52" s="500"/>
      <c r="D52" s="500"/>
      <c r="E52" s="500"/>
    </row>
    <row r="53" spans="2:5">
      <c r="B53" s="499"/>
      <c r="C53" s="500"/>
      <c r="D53" s="500"/>
      <c r="E53" s="500"/>
    </row>
    <row r="54" spans="2:5">
      <c r="B54" s="499"/>
      <c r="C54" s="500"/>
      <c r="D54" s="500"/>
      <c r="E54" s="500"/>
    </row>
    <row r="55" spans="2:5">
      <c r="B55" s="499"/>
      <c r="C55" s="500"/>
      <c r="D55" s="500"/>
      <c r="E55" s="500"/>
    </row>
    <row r="56" spans="2:5">
      <c r="B56" s="499"/>
      <c r="C56" s="500"/>
      <c r="D56" s="500"/>
      <c r="E56" s="500"/>
    </row>
    <row r="57" spans="2:5" ht="15.75" customHeight="1">
      <c r="B57" s="499"/>
      <c r="C57" s="500"/>
      <c r="D57" s="500"/>
      <c r="E57" s="500"/>
    </row>
    <row r="58" spans="2:5" ht="26.25" customHeight="1">
      <c r="B58" s="499"/>
      <c r="C58" s="500"/>
      <c r="D58" s="500"/>
      <c r="E58" s="500"/>
    </row>
    <row r="59" spans="2:5">
      <c r="B59" s="499"/>
      <c r="C59" s="500"/>
      <c r="D59" s="500"/>
      <c r="E59" s="500"/>
    </row>
    <row r="60" spans="2:5">
      <c r="B60" s="499"/>
      <c r="C60" s="500"/>
      <c r="D60" s="500"/>
      <c r="E60" s="500"/>
    </row>
    <row r="61" spans="2:5">
      <c r="B61" s="499"/>
      <c r="C61" s="500"/>
      <c r="D61" s="500"/>
      <c r="E61" s="500"/>
    </row>
    <row r="62" spans="2:5">
      <c r="B62" s="499"/>
      <c r="C62" s="500"/>
      <c r="D62" s="500"/>
      <c r="E62" s="500"/>
    </row>
    <row r="63" spans="2:5">
      <c r="B63" s="499"/>
      <c r="C63" s="500"/>
      <c r="D63" s="500"/>
      <c r="E63" s="500"/>
    </row>
    <row r="64" spans="2:5">
      <c r="B64" s="499"/>
      <c r="C64" s="500"/>
      <c r="D64" s="500"/>
      <c r="E64" s="500"/>
    </row>
    <row r="65" spans="2:5">
      <c r="B65" s="499"/>
      <c r="C65" s="500"/>
      <c r="D65" s="500"/>
      <c r="E65" s="500"/>
    </row>
    <row r="66" spans="2:5">
      <c r="B66" s="499"/>
      <c r="C66" s="500"/>
      <c r="D66" s="500"/>
      <c r="E66" s="500"/>
    </row>
    <row r="67" spans="2:5">
      <c r="B67" s="499"/>
      <c r="C67" s="500"/>
      <c r="D67" s="500"/>
      <c r="E67" s="500"/>
    </row>
    <row r="68" spans="2:5">
      <c r="B68" s="499"/>
      <c r="C68" s="500"/>
      <c r="D68" s="500"/>
      <c r="E68" s="500"/>
    </row>
    <row r="69" spans="2:5">
      <c r="B69" s="499"/>
      <c r="C69" s="500"/>
      <c r="D69" s="500"/>
      <c r="E69" s="500"/>
    </row>
    <row r="70" spans="2:5">
      <c r="B70" s="499"/>
      <c r="C70" s="500"/>
      <c r="D70" s="500"/>
      <c r="E70" s="500"/>
    </row>
    <row r="71" spans="2:5">
      <c r="B71" s="499"/>
      <c r="C71" s="500"/>
      <c r="D71" s="500"/>
      <c r="E71" s="500"/>
    </row>
    <row r="72" spans="2:5">
      <c r="B72" s="499"/>
      <c r="C72" s="500"/>
      <c r="D72" s="500"/>
      <c r="E72" s="500"/>
    </row>
    <row r="73" spans="2:5">
      <c r="B73" s="499"/>
      <c r="C73" s="500"/>
      <c r="D73" s="500"/>
      <c r="E73" s="500"/>
    </row>
    <row r="74" spans="2:5">
      <c r="B74" s="499"/>
      <c r="C74" s="500"/>
      <c r="D74" s="500"/>
      <c r="E74" s="500"/>
    </row>
    <row r="75" spans="2:5">
      <c r="B75" s="499"/>
      <c r="C75" s="500"/>
      <c r="D75" s="500"/>
      <c r="E75" s="500"/>
    </row>
    <row r="76" spans="2:5">
      <c r="B76" s="499"/>
      <c r="C76" s="500"/>
      <c r="D76" s="500"/>
      <c r="E76" s="500"/>
    </row>
    <row r="77" spans="2:5">
      <c r="B77" s="499"/>
      <c r="C77" s="500"/>
      <c r="D77" s="500"/>
      <c r="E77" s="500"/>
    </row>
    <row r="78" spans="2:5">
      <c r="B78" s="499"/>
      <c r="C78" s="500"/>
      <c r="D78" s="500"/>
      <c r="E78" s="500"/>
    </row>
    <row r="79" spans="2:5">
      <c r="B79" s="499"/>
      <c r="C79" s="500"/>
      <c r="D79" s="500"/>
      <c r="E79" s="500"/>
    </row>
    <row r="80" spans="2:5">
      <c r="B80" s="499"/>
      <c r="C80" s="500"/>
      <c r="D80" s="500"/>
      <c r="E80" s="500"/>
    </row>
    <row r="81" spans="2:5">
      <c r="B81" s="499"/>
      <c r="C81" s="500"/>
      <c r="D81" s="500"/>
      <c r="E81" s="500"/>
    </row>
    <row r="82" spans="2:5">
      <c r="B82" s="499"/>
      <c r="C82" s="500"/>
      <c r="D82" s="500"/>
      <c r="E82" s="500"/>
    </row>
    <row r="83" spans="2:5">
      <c r="B83" s="499"/>
      <c r="C83" s="500"/>
      <c r="D83" s="500"/>
      <c r="E83" s="500"/>
    </row>
    <row r="84" spans="2:5">
      <c r="B84" s="499"/>
      <c r="C84" s="500"/>
      <c r="D84" s="500"/>
      <c r="E84" s="500"/>
    </row>
    <row r="85" spans="2:5">
      <c r="B85" s="499"/>
      <c r="C85" s="500"/>
      <c r="D85" s="500"/>
      <c r="E85" s="500"/>
    </row>
    <row r="86" spans="2:5">
      <c r="B86" s="499"/>
      <c r="C86" s="500"/>
      <c r="D86" s="500"/>
      <c r="E86" s="500"/>
    </row>
    <row r="87" spans="2:5">
      <c r="B87" s="499"/>
      <c r="C87" s="500"/>
      <c r="D87" s="500"/>
      <c r="E87" s="500"/>
    </row>
    <row r="88" spans="2:5">
      <c r="B88" s="499"/>
      <c r="C88" s="500"/>
      <c r="D88" s="500"/>
      <c r="E88" s="500"/>
    </row>
    <row r="89" spans="2:5">
      <c r="B89" s="499"/>
      <c r="C89" s="500"/>
      <c r="D89" s="500"/>
      <c r="E89" s="500"/>
    </row>
    <row r="90" spans="2:5">
      <c r="B90" s="499"/>
      <c r="C90" s="500"/>
      <c r="D90" s="500"/>
      <c r="E90" s="500"/>
    </row>
    <row r="91" spans="2:5">
      <c r="B91" s="499"/>
      <c r="C91" s="500"/>
      <c r="D91" s="500"/>
      <c r="E91" s="500"/>
    </row>
    <row r="92" spans="2:5">
      <c r="B92" s="499"/>
      <c r="C92" s="500"/>
      <c r="D92" s="500"/>
      <c r="E92" s="500"/>
    </row>
    <row r="93" spans="2:5">
      <c r="B93" s="499"/>
      <c r="C93" s="500"/>
      <c r="D93" s="500"/>
      <c r="E93" s="500"/>
    </row>
    <row r="94" spans="2:5">
      <c r="B94" s="499"/>
      <c r="C94" s="500"/>
      <c r="D94" s="500"/>
      <c r="E94" s="500"/>
    </row>
    <row r="95" spans="2:5">
      <c r="B95" s="499"/>
      <c r="C95" s="500"/>
      <c r="D95" s="500"/>
      <c r="E95" s="500"/>
    </row>
    <row r="96" spans="2:5">
      <c r="B96" s="499"/>
      <c r="C96" s="500"/>
      <c r="D96" s="500"/>
      <c r="E96" s="500"/>
    </row>
    <row r="97" spans="2:5">
      <c r="B97" s="499"/>
      <c r="C97" s="500"/>
      <c r="D97" s="500"/>
      <c r="E97" s="500"/>
    </row>
    <row r="98" spans="2:5">
      <c r="B98" s="499"/>
      <c r="C98" s="500"/>
      <c r="D98" s="500"/>
      <c r="E98" s="500"/>
    </row>
    <row r="99" spans="2:5">
      <c r="B99" s="499"/>
      <c r="C99" s="500"/>
      <c r="D99" s="500"/>
      <c r="E99" s="500"/>
    </row>
    <row r="100" spans="2:5">
      <c r="B100" s="499"/>
      <c r="C100" s="500"/>
      <c r="D100" s="500"/>
      <c r="E100" s="500"/>
    </row>
    <row r="101" spans="2:5">
      <c r="B101" s="499"/>
      <c r="C101" s="500"/>
      <c r="D101" s="500"/>
      <c r="E101" s="500"/>
    </row>
    <row r="102" spans="2:5">
      <c r="B102" s="499"/>
      <c r="C102" s="500"/>
      <c r="D102" s="500"/>
      <c r="E102" s="500"/>
    </row>
    <row r="103" spans="2:5">
      <c r="B103" s="499"/>
      <c r="C103" s="500"/>
      <c r="D103" s="500"/>
      <c r="E103" s="500"/>
    </row>
    <row r="104" spans="2:5">
      <c r="B104" s="499"/>
      <c r="C104" s="500"/>
      <c r="D104" s="500"/>
      <c r="E104" s="500"/>
    </row>
    <row r="105" spans="2:5">
      <c r="B105" s="499"/>
      <c r="C105" s="500"/>
      <c r="D105" s="500"/>
      <c r="E105" s="500"/>
    </row>
    <row r="106" spans="2:5">
      <c r="B106" s="499"/>
      <c r="C106" s="500"/>
      <c r="D106" s="500"/>
      <c r="E106" s="500"/>
    </row>
    <row r="107" spans="2:5">
      <c r="B107" s="499"/>
      <c r="C107" s="500"/>
      <c r="D107" s="500"/>
      <c r="E107" s="500"/>
    </row>
    <row r="108" spans="2:5">
      <c r="B108" s="499"/>
      <c r="C108" s="500"/>
      <c r="D108" s="500"/>
      <c r="E108" s="500"/>
    </row>
    <row r="109" spans="2:5">
      <c r="B109" s="499"/>
      <c r="C109" s="500"/>
      <c r="D109" s="500"/>
      <c r="E109" s="500"/>
    </row>
    <row r="110" spans="2:5">
      <c r="B110" s="499"/>
      <c r="C110" s="500"/>
      <c r="D110" s="500"/>
      <c r="E110" s="500"/>
    </row>
    <row r="111" spans="2:5">
      <c r="B111" s="499"/>
      <c r="C111" s="500"/>
      <c r="D111" s="500"/>
      <c r="E111" s="500"/>
    </row>
    <row r="112" spans="2:5">
      <c r="B112" s="499"/>
      <c r="C112" s="500"/>
      <c r="D112" s="500"/>
      <c r="E112" s="500"/>
    </row>
    <row r="113" spans="2:5">
      <c r="B113" s="499"/>
      <c r="C113" s="500"/>
      <c r="D113" s="500"/>
      <c r="E113" s="500"/>
    </row>
    <row r="114" spans="2:5">
      <c r="B114" s="499"/>
      <c r="C114" s="500"/>
      <c r="D114" s="500"/>
      <c r="E114" s="500"/>
    </row>
    <row r="115" spans="2:5">
      <c r="B115" s="499"/>
      <c r="C115" s="500"/>
      <c r="D115" s="500"/>
      <c r="E115" s="500"/>
    </row>
    <row r="116" spans="2:5">
      <c r="B116" s="499"/>
      <c r="C116" s="500"/>
      <c r="D116" s="500"/>
      <c r="E116" s="500"/>
    </row>
    <row r="117" spans="2:5">
      <c r="B117" s="499"/>
      <c r="C117" s="500"/>
      <c r="D117" s="500"/>
      <c r="E117" s="500"/>
    </row>
    <row r="118" spans="2:5">
      <c r="B118" s="499"/>
      <c r="C118" s="500"/>
      <c r="D118" s="500"/>
      <c r="E118" s="500"/>
    </row>
    <row r="119" spans="2:5">
      <c r="B119" s="499"/>
      <c r="C119" s="500"/>
      <c r="D119" s="500"/>
      <c r="E119" s="500"/>
    </row>
    <row r="120" spans="2:5">
      <c r="B120" s="499"/>
      <c r="C120" s="500"/>
      <c r="D120" s="500"/>
      <c r="E120" s="500"/>
    </row>
    <row r="121" spans="2:5">
      <c r="B121" s="499"/>
      <c r="C121" s="500"/>
      <c r="D121" s="500"/>
      <c r="E121" s="500"/>
    </row>
    <row r="122" spans="2:5">
      <c r="B122" s="499"/>
      <c r="C122" s="500"/>
      <c r="D122" s="500"/>
      <c r="E122" s="500"/>
    </row>
    <row r="123" spans="2:5">
      <c r="B123" s="499"/>
      <c r="C123" s="500"/>
      <c r="D123" s="500"/>
      <c r="E123" s="500"/>
    </row>
    <row r="124" spans="2:5">
      <c r="B124" s="499"/>
      <c r="C124" s="500"/>
      <c r="D124" s="500"/>
      <c r="E124" s="500"/>
    </row>
    <row r="125" spans="2:5">
      <c r="B125" s="499"/>
      <c r="C125" s="500"/>
      <c r="D125" s="500"/>
      <c r="E125" s="500"/>
    </row>
    <row r="126" spans="2:5">
      <c r="B126" s="499"/>
      <c r="C126" s="500"/>
      <c r="D126" s="500"/>
      <c r="E126" s="500"/>
    </row>
    <row r="127" spans="2:5">
      <c r="B127" s="499"/>
      <c r="C127" s="500"/>
      <c r="D127" s="500"/>
      <c r="E127" s="500"/>
    </row>
    <row r="128" spans="2:5">
      <c r="B128" s="499"/>
      <c r="C128" s="500"/>
      <c r="D128" s="500"/>
      <c r="E128" s="500"/>
    </row>
    <row r="129" spans="2:5">
      <c r="B129" s="499"/>
      <c r="C129" s="500"/>
      <c r="D129" s="500"/>
      <c r="E129" s="500"/>
    </row>
    <row r="130" spans="2:5">
      <c r="B130" s="499"/>
      <c r="C130" s="500"/>
      <c r="D130" s="500"/>
      <c r="E130" s="500"/>
    </row>
    <row r="131" spans="2:5">
      <c r="B131" s="499"/>
      <c r="C131" s="500"/>
      <c r="D131" s="500"/>
      <c r="E131" s="500"/>
    </row>
    <row r="132" spans="2:5">
      <c r="B132" s="499"/>
      <c r="C132" s="500"/>
      <c r="D132" s="500"/>
      <c r="E132" s="500"/>
    </row>
    <row r="133" spans="2:5">
      <c r="B133" s="499"/>
      <c r="C133" s="500"/>
      <c r="D133" s="500"/>
      <c r="E133" s="500"/>
    </row>
    <row r="134" spans="2:5">
      <c r="B134" s="499"/>
      <c r="C134" s="500"/>
      <c r="D134" s="500"/>
      <c r="E134" s="500"/>
    </row>
    <row r="135" spans="2:5">
      <c r="B135" s="499"/>
      <c r="C135" s="500"/>
      <c r="D135" s="500"/>
      <c r="E135" s="500"/>
    </row>
    <row r="136" spans="2:5">
      <c r="B136" s="499"/>
      <c r="C136" s="500"/>
      <c r="D136" s="500"/>
      <c r="E136" s="500"/>
    </row>
    <row r="137" spans="2:5">
      <c r="B137" s="499"/>
      <c r="C137" s="500"/>
      <c r="D137" s="500"/>
      <c r="E137" s="500"/>
    </row>
    <row r="138" spans="2:5">
      <c r="B138" s="499"/>
      <c r="C138" s="500"/>
      <c r="D138" s="500"/>
      <c r="E138" s="500"/>
    </row>
    <row r="139" spans="2:5">
      <c r="B139" s="499"/>
      <c r="C139" s="500"/>
      <c r="D139" s="500"/>
      <c r="E139" s="500"/>
    </row>
    <row r="140" spans="2:5">
      <c r="B140" s="499"/>
      <c r="C140" s="500"/>
      <c r="D140" s="500"/>
      <c r="E140" s="500"/>
    </row>
    <row r="141" spans="2:5">
      <c r="B141" s="499"/>
      <c r="C141" s="500"/>
      <c r="D141" s="500"/>
      <c r="E141" s="500"/>
    </row>
    <row r="142" spans="2:5">
      <c r="B142" s="499"/>
      <c r="C142" s="500"/>
      <c r="D142" s="500"/>
      <c r="E142" s="500"/>
    </row>
    <row r="143" spans="2:5">
      <c r="B143" s="499"/>
      <c r="C143" s="500"/>
      <c r="D143" s="500"/>
      <c r="E143" s="500"/>
    </row>
    <row r="144" spans="2:5">
      <c r="B144" s="499"/>
      <c r="C144" s="500"/>
      <c r="D144" s="500"/>
      <c r="E144" s="500"/>
    </row>
    <row r="145" spans="2:5">
      <c r="B145" s="499"/>
      <c r="C145" s="500"/>
      <c r="D145" s="500"/>
      <c r="E145" s="500"/>
    </row>
    <row r="146" spans="2:5">
      <c r="B146" s="499"/>
      <c r="C146" s="500"/>
      <c r="D146" s="500"/>
      <c r="E146" s="500"/>
    </row>
    <row r="147" spans="2:5">
      <c r="B147" s="499"/>
      <c r="C147" s="500"/>
      <c r="D147" s="500"/>
      <c r="E147" s="500"/>
    </row>
    <row r="148" spans="2:5">
      <c r="B148" s="499"/>
      <c r="C148" s="500"/>
      <c r="D148" s="500"/>
      <c r="E148" s="500"/>
    </row>
    <row r="149" spans="2:5">
      <c r="B149" s="499"/>
      <c r="C149" s="500"/>
      <c r="D149" s="500"/>
      <c r="E149" s="500"/>
    </row>
    <row r="150" spans="2:5">
      <c r="B150" s="499"/>
      <c r="C150" s="500"/>
      <c r="D150" s="500"/>
      <c r="E150" s="500"/>
    </row>
    <row r="151" spans="2:5">
      <c r="B151" s="499"/>
      <c r="C151" s="500"/>
      <c r="D151" s="500"/>
      <c r="E151" s="500"/>
    </row>
    <row r="152" spans="2:5">
      <c r="B152" s="499"/>
      <c r="C152" s="500"/>
      <c r="D152" s="500"/>
      <c r="E152" s="500"/>
    </row>
    <row r="153" spans="2:5">
      <c r="B153" s="499"/>
      <c r="C153" s="500"/>
      <c r="D153" s="500"/>
      <c r="E153" s="500"/>
    </row>
    <row r="154" spans="2:5">
      <c r="B154" s="499"/>
      <c r="C154" s="500"/>
      <c r="D154" s="500"/>
      <c r="E154" s="500"/>
    </row>
    <row r="155" spans="2:5">
      <c r="B155" s="499"/>
      <c r="C155" s="500"/>
      <c r="D155" s="500"/>
      <c r="E155" s="500"/>
    </row>
    <row r="156" spans="2:5">
      <c r="B156" s="499"/>
      <c r="C156" s="500"/>
      <c r="D156" s="500"/>
      <c r="E156" s="500"/>
    </row>
    <row r="157" spans="2:5">
      <c r="B157" s="499"/>
      <c r="C157" s="500"/>
      <c r="D157" s="500"/>
      <c r="E157" s="500"/>
    </row>
    <row r="158" spans="2:5">
      <c r="B158" s="499"/>
      <c r="C158" s="500"/>
      <c r="D158" s="500"/>
      <c r="E158" s="500"/>
    </row>
    <row r="159" spans="2:5">
      <c r="B159" s="499"/>
      <c r="C159" s="500"/>
      <c r="D159" s="500"/>
      <c r="E159" s="500"/>
    </row>
    <row r="160" spans="2:5">
      <c r="B160" s="499"/>
      <c r="C160" s="500"/>
      <c r="D160" s="500"/>
      <c r="E160" s="500"/>
    </row>
    <row r="161" spans="2:5">
      <c r="B161" s="499"/>
      <c r="C161" s="500"/>
      <c r="D161" s="500"/>
      <c r="E161" s="500"/>
    </row>
    <row r="162" spans="2:5">
      <c r="B162" s="499"/>
      <c r="C162" s="500"/>
      <c r="D162" s="500"/>
      <c r="E162" s="500"/>
    </row>
    <row r="163" spans="2:5">
      <c r="B163" s="499"/>
      <c r="C163" s="500"/>
      <c r="D163" s="500"/>
      <c r="E163" s="500"/>
    </row>
    <row r="164" spans="2:5">
      <c r="B164" s="499"/>
      <c r="C164" s="500"/>
      <c r="D164" s="500"/>
      <c r="E164" s="500"/>
    </row>
    <row r="165" spans="2:5">
      <c r="B165" s="499"/>
      <c r="C165" s="500"/>
      <c r="D165" s="500"/>
      <c r="E165" s="500"/>
    </row>
    <row r="166" spans="2:5">
      <c r="B166" s="499"/>
      <c r="C166" s="500"/>
      <c r="D166" s="500"/>
      <c r="E166" s="500"/>
    </row>
    <row r="167" spans="2:5">
      <c r="B167" s="499"/>
      <c r="C167" s="500"/>
      <c r="D167" s="500"/>
      <c r="E167" s="500"/>
    </row>
    <row r="168" spans="2:5">
      <c r="B168" s="499"/>
      <c r="C168" s="500"/>
      <c r="D168" s="500"/>
      <c r="E168" s="500"/>
    </row>
    <row r="169" spans="2:5">
      <c r="B169" s="499"/>
      <c r="C169" s="500"/>
      <c r="D169" s="500"/>
      <c r="E169" s="500"/>
    </row>
    <row r="170" spans="2:5">
      <c r="B170" s="499"/>
      <c r="C170" s="500"/>
      <c r="D170" s="500"/>
      <c r="E170" s="500"/>
    </row>
    <row r="171" spans="2:5">
      <c r="B171" s="499"/>
      <c r="C171" s="500"/>
      <c r="D171" s="500"/>
      <c r="E171" s="500"/>
    </row>
    <row r="172" spans="2:5">
      <c r="B172" s="499"/>
      <c r="C172" s="500"/>
      <c r="D172" s="500"/>
      <c r="E172" s="500"/>
    </row>
    <row r="173" spans="2:5">
      <c r="B173" s="499"/>
      <c r="C173" s="500"/>
      <c r="D173" s="500"/>
      <c r="E173" s="500"/>
    </row>
    <row r="174" spans="2:5">
      <c r="B174" s="499"/>
      <c r="C174" s="500"/>
      <c r="D174" s="500"/>
      <c r="E174" s="500"/>
    </row>
    <row r="175" spans="2:5">
      <c r="B175" s="499"/>
      <c r="C175" s="500"/>
      <c r="D175" s="500"/>
      <c r="E175" s="500"/>
    </row>
    <row r="176" spans="2:5">
      <c r="B176" s="499"/>
      <c r="C176" s="500"/>
      <c r="D176" s="500"/>
      <c r="E176" s="500"/>
    </row>
    <row r="177" spans="2:5">
      <c r="B177" s="499"/>
      <c r="C177" s="500"/>
      <c r="D177" s="500"/>
      <c r="E177" s="500"/>
    </row>
    <row r="178" spans="2:5">
      <c r="B178" s="499"/>
      <c r="C178" s="500"/>
      <c r="D178" s="500"/>
      <c r="E178" s="500"/>
    </row>
    <row r="179" spans="2:5">
      <c r="B179" s="499"/>
      <c r="C179" s="500"/>
      <c r="D179" s="500"/>
      <c r="E179" s="500"/>
    </row>
    <row r="180" spans="2:5">
      <c r="B180" s="499"/>
      <c r="C180" s="500"/>
      <c r="D180" s="500"/>
      <c r="E180" s="500"/>
    </row>
    <row r="181" spans="2:5">
      <c r="B181" s="499"/>
      <c r="C181" s="500"/>
      <c r="D181" s="500"/>
      <c r="E181" s="500"/>
    </row>
    <row r="182" spans="2:5">
      <c r="B182" s="499"/>
      <c r="C182" s="500"/>
      <c r="D182" s="500"/>
      <c r="E182" s="500"/>
    </row>
    <row r="183" spans="2:5">
      <c r="B183" s="499"/>
      <c r="C183" s="500"/>
      <c r="D183" s="500"/>
      <c r="E183" s="500"/>
    </row>
    <row r="184" spans="2:5">
      <c r="B184" s="499"/>
      <c r="C184" s="500"/>
      <c r="D184" s="500"/>
      <c r="E184" s="500"/>
    </row>
    <row r="185" spans="2:5">
      <c r="B185" s="499"/>
      <c r="C185" s="500"/>
      <c r="D185" s="500"/>
      <c r="E185" s="500"/>
    </row>
    <row r="186" spans="2:5">
      <c r="B186" s="499"/>
      <c r="C186" s="500"/>
      <c r="D186" s="500"/>
      <c r="E186" s="500"/>
    </row>
    <row r="187" spans="2:5">
      <c r="B187" s="499"/>
      <c r="C187" s="500"/>
      <c r="D187" s="500"/>
      <c r="E187" s="500"/>
    </row>
    <row r="188" spans="2:5">
      <c r="B188" s="499"/>
      <c r="C188" s="500"/>
      <c r="D188" s="500"/>
      <c r="E188" s="500"/>
    </row>
    <row r="189" spans="2:5">
      <c r="B189" s="499"/>
      <c r="C189" s="500"/>
      <c r="D189" s="500"/>
      <c r="E189" s="500"/>
    </row>
    <row r="190" spans="2:5">
      <c r="B190" s="499"/>
      <c r="C190" s="500"/>
      <c r="D190" s="500"/>
      <c r="E190" s="500"/>
    </row>
    <row r="191" spans="2:5">
      <c r="B191" s="499"/>
      <c r="C191" s="500"/>
      <c r="D191" s="500"/>
      <c r="E191" s="500"/>
    </row>
    <row r="192" spans="2:5">
      <c r="B192" s="499"/>
      <c r="C192" s="500"/>
      <c r="D192" s="500"/>
      <c r="E192" s="500"/>
    </row>
    <row r="193" spans="2:5">
      <c r="B193" s="499"/>
      <c r="C193" s="500"/>
      <c r="D193" s="500"/>
      <c r="E193" s="500"/>
    </row>
    <row r="194" spans="2:5">
      <c r="B194" s="499"/>
      <c r="C194" s="500"/>
      <c r="D194" s="500"/>
      <c r="E194" s="500"/>
    </row>
    <row r="195" spans="2:5">
      <c r="B195" s="499"/>
      <c r="C195" s="500"/>
      <c r="D195" s="500"/>
      <c r="E195" s="500"/>
    </row>
    <row r="196" spans="2:5">
      <c r="B196" s="499"/>
      <c r="C196" s="500"/>
      <c r="D196" s="500"/>
      <c r="E196" s="500"/>
    </row>
    <row r="197" spans="2:5">
      <c r="B197" s="499"/>
      <c r="C197" s="500"/>
      <c r="D197" s="500"/>
      <c r="E197" s="500"/>
    </row>
    <row r="198" spans="2:5">
      <c r="B198" s="499"/>
      <c r="C198" s="500"/>
      <c r="D198" s="500"/>
      <c r="E198" s="500"/>
    </row>
    <row r="199" spans="2:5">
      <c r="B199" s="499"/>
      <c r="C199" s="500"/>
      <c r="D199" s="500"/>
      <c r="E199" s="500"/>
    </row>
    <row r="200" spans="2:5">
      <c r="B200" s="499"/>
      <c r="C200" s="500"/>
      <c r="D200" s="500"/>
      <c r="E200" s="500"/>
    </row>
    <row r="201" spans="2:5">
      <c r="B201" s="499"/>
      <c r="C201" s="500"/>
      <c r="D201" s="500"/>
      <c r="E201" s="500"/>
    </row>
    <row r="202" spans="2:5">
      <c r="B202" s="499"/>
      <c r="C202" s="500"/>
      <c r="D202" s="500"/>
      <c r="E202" s="500"/>
    </row>
    <row r="203" spans="2:5">
      <c r="B203" s="499"/>
      <c r="C203" s="500"/>
      <c r="D203" s="500"/>
      <c r="E203" s="500"/>
    </row>
    <row r="204" spans="2:5">
      <c r="B204" s="499"/>
      <c r="C204" s="500"/>
      <c r="D204" s="500"/>
      <c r="E204" s="500"/>
    </row>
    <row r="205" spans="2:5">
      <c r="B205" s="499"/>
      <c r="C205" s="500"/>
      <c r="D205" s="500"/>
      <c r="E205" s="500"/>
    </row>
    <row r="206" spans="2:5">
      <c r="B206" s="499"/>
      <c r="C206" s="500"/>
      <c r="D206" s="500"/>
      <c r="E206" s="500"/>
    </row>
    <row r="207" spans="2:5">
      <c r="B207" s="499"/>
      <c r="C207" s="500"/>
      <c r="D207" s="500"/>
      <c r="E207" s="500"/>
    </row>
    <row r="208" spans="2:5">
      <c r="B208" s="499"/>
      <c r="C208" s="500"/>
      <c r="D208" s="500"/>
      <c r="E208" s="500"/>
    </row>
    <row r="209" spans="2:5">
      <c r="B209" s="499"/>
      <c r="C209" s="500"/>
      <c r="D209" s="500"/>
      <c r="E209" s="500"/>
    </row>
    <row r="210" spans="2:5">
      <c r="B210" s="499"/>
      <c r="C210" s="500"/>
      <c r="D210" s="500"/>
      <c r="E210" s="500"/>
    </row>
    <row r="211" spans="2:5">
      <c r="B211" s="499"/>
      <c r="C211" s="500"/>
      <c r="D211" s="500"/>
      <c r="E211" s="500"/>
    </row>
    <row r="212" spans="2:5">
      <c r="B212" s="499"/>
      <c r="C212" s="500"/>
      <c r="D212" s="500"/>
      <c r="E212" s="500"/>
    </row>
    <row r="213" spans="2:5">
      <c r="B213" s="499"/>
      <c r="C213" s="500"/>
      <c r="D213" s="500"/>
      <c r="E213" s="500"/>
    </row>
    <row r="214" spans="2:5">
      <c r="B214" s="499"/>
      <c r="C214" s="500"/>
      <c r="D214" s="500"/>
      <c r="E214" s="500"/>
    </row>
    <row r="215" spans="2:5">
      <c r="B215" s="499"/>
      <c r="C215" s="500"/>
      <c r="D215" s="500"/>
      <c r="E215" s="500"/>
    </row>
    <row r="216" spans="2:5">
      <c r="B216" s="499"/>
      <c r="C216" s="500"/>
      <c r="D216" s="500"/>
      <c r="E216" s="500"/>
    </row>
    <row r="217" spans="2:5">
      <c r="B217" s="499"/>
      <c r="C217" s="500"/>
      <c r="D217" s="500"/>
      <c r="E217" s="500"/>
    </row>
    <row r="218" spans="2:5">
      <c r="B218" s="499"/>
      <c r="C218" s="500"/>
      <c r="D218" s="500"/>
      <c r="E218" s="500"/>
    </row>
    <row r="219" spans="2:5">
      <c r="B219" s="499"/>
      <c r="C219" s="500"/>
      <c r="D219" s="500"/>
      <c r="E219" s="500"/>
    </row>
    <row r="220" spans="2:5">
      <c r="B220" s="499"/>
      <c r="C220" s="500"/>
      <c r="D220" s="500"/>
      <c r="E220" s="500"/>
    </row>
    <row r="221" spans="2:5">
      <c r="B221" s="499"/>
      <c r="C221" s="500"/>
      <c r="D221" s="500"/>
      <c r="E221" s="500"/>
    </row>
    <row r="222" spans="2:5">
      <c r="B222" s="499"/>
      <c r="C222" s="500"/>
      <c r="D222" s="500"/>
      <c r="E222" s="500"/>
    </row>
    <row r="223" spans="2:5">
      <c r="B223" s="499"/>
      <c r="C223" s="500"/>
      <c r="D223" s="500"/>
      <c r="E223" s="500"/>
    </row>
    <row r="224" spans="2:5">
      <c r="B224" s="499"/>
      <c r="C224" s="500"/>
      <c r="D224" s="500"/>
      <c r="E224" s="500"/>
    </row>
    <row r="225" spans="2:5">
      <c r="B225" s="499"/>
      <c r="C225" s="500"/>
      <c r="D225" s="500"/>
      <c r="E225" s="500"/>
    </row>
    <row r="226" spans="2:5">
      <c r="B226" s="499"/>
      <c r="C226" s="500"/>
      <c r="D226" s="500"/>
      <c r="E226" s="500"/>
    </row>
    <row r="227" spans="2:5">
      <c r="B227" s="499"/>
      <c r="C227" s="500"/>
      <c r="D227" s="500"/>
      <c r="E227" s="500"/>
    </row>
    <row r="228" spans="2:5">
      <c r="B228" s="499"/>
      <c r="C228" s="500"/>
      <c r="D228" s="500"/>
      <c r="E228" s="500"/>
    </row>
    <row r="229" spans="2:5">
      <c r="B229" s="499"/>
      <c r="C229" s="500"/>
      <c r="D229" s="500"/>
      <c r="E229" s="500"/>
    </row>
    <row r="230" spans="2:5">
      <c r="B230" s="499"/>
      <c r="C230" s="500"/>
      <c r="D230" s="500"/>
      <c r="E230" s="500"/>
    </row>
    <row r="231" spans="2:5">
      <c r="B231" s="499"/>
      <c r="C231" s="500"/>
      <c r="D231" s="500"/>
      <c r="E231" s="500"/>
    </row>
    <row r="232" spans="2:5">
      <c r="B232" s="499"/>
      <c r="C232" s="500"/>
      <c r="D232" s="500"/>
      <c r="E232" s="500"/>
    </row>
    <row r="233" spans="2:5">
      <c r="B233" s="499"/>
      <c r="C233" s="500"/>
      <c r="D233" s="500"/>
      <c r="E233" s="500"/>
    </row>
    <row r="234" spans="2:5">
      <c r="B234" s="499"/>
      <c r="C234" s="500"/>
      <c r="D234" s="500"/>
      <c r="E234" s="500"/>
    </row>
    <row r="235" spans="2:5">
      <c r="B235" s="499"/>
      <c r="C235" s="500"/>
      <c r="D235" s="500"/>
      <c r="E235" s="500"/>
    </row>
    <row r="236" spans="2:5">
      <c r="B236" s="499"/>
      <c r="C236" s="500"/>
      <c r="D236" s="500"/>
      <c r="E236" s="500"/>
    </row>
    <row r="237" spans="2:5">
      <c r="B237" s="499"/>
      <c r="C237" s="500"/>
      <c r="D237" s="500"/>
      <c r="E237" s="500"/>
    </row>
    <row r="238" spans="2:5">
      <c r="B238" s="499"/>
      <c r="C238" s="500"/>
      <c r="D238" s="500"/>
      <c r="E238" s="500"/>
    </row>
    <row r="239" spans="2:5">
      <c r="B239" s="499"/>
      <c r="C239" s="500"/>
      <c r="D239" s="500"/>
      <c r="E239" s="500"/>
    </row>
    <row r="240" spans="2:5">
      <c r="B240" s="499"/>
      <c r="C240" s="500"/>
      <c r="D240" s="500"/>
      <c r="E240" s="500"/>
    </row>
    <row r="241" spans="2:5">
      <c r="B241" s="499"/>
      <c r="C241" s="500"/>
      <c r="D241" s="500"/>
      <c r="E241" s="500"/>
    </row>
    <row r="242" spans="2:5">
      <c r="B242" s="499"/>
      <c r="C242" s="500"/>
      <c r="D242" s="500"/>
      <c r="E242" s="500"/>
    </row>
    <row r="243" spans="2:5">
      <c r="B243" s="499"/>
      <c r="C243" s="500"/>
      <c r="D243" s="500"/>
      <c r="E243" s="500"/>
    </row>
    <row r="244" spans="2:5">
      <c r="B244" s="499"/>
      <c r="C244" s="500"/>
      <c r="D244" s="500"/>
      <c r="E244" s="500"/>
    </row>
    <row r="245" spans="2:5">
      <c r="B245" s="499"/>
      <c r="C245" s="500"/>
      <c r="D245" s="500"/>
      <c r="E245" s="500"/>
    </row>
    <row r="246" spans="2:5">
      <c r="B246" s="499"/>
      <c r="C246" s="500"/>
      <c r="D246" s="500"/>
      <c r="E246" s="500"/>
    </row>
    <row r="247" spans="2:5">
      <c r="B247" s="499"/>
      <c r="C247" s="500"/>
      <c r="D247" s="500"/>
      <c r="E247" s="500"/>
    </row>
    <row r="248" spans="2:5">
      <c r="B248" s="499"/>
      <c r="C248" s="500"/>
      <c r="D248" s="500"/>
      <c r="E248" s="500"/>
    </row>
    <row r="249" spans="2:5">
      <c r="B249" s="499"/>
      <c r="C249" s="500"/>
      <c r="D249" s="500"/>
      <c r="E249" s="500"/>
    </row>
    <row r="250" spans="2:5">
      <c r="B250" s="499"/>
      <c r="C250" s="500"/>
      <c r="D250" s="500"/>
      <c r="E250" s="500"/>
    </row>
    <row r="251" spans="2:5">
      <c r="B251" s="499"/>
      <c r="C251" s="500"/>
      <c r="D251" s="500"/>
      <c r="E251" s="500"/>
    </row>
    <row r="252" spans="2:5">
      <c r="B252" s="499"/>
      <c r="C252" s="500"/>
      <c r="D252" s="500"/>
      <c r="E252" s="500"/>
    </row>
    <row r="253" spans="2:5">
      <c r="B253" s="499"/>
      <c r="C253" s="500"/>
      <c r="D253" s="500"/>
      <c r="E253" s="500"/>
    </row>
    <row r="254" spans="2:5">
      <c r="B254" s="499"/>
      <c r="C254" s="500"/>
      <c r="D254" s="500"/>
      <c r="E254" s="500"/>
    </row>
    <row r="255" spans="2:5">
      <c r="B255" s="499"/>
      <c r="C255" s="500"/>
      <c r="D255" s="500"/>
      <c r="E255" s="500"/>
    </row>
    <row r="256" spans="2:5">
      <c r="B256" s="499"/>
      <c r="C256" s="500"/>
      <c r="D256" s="500"/>
      <c r="E256" s="500"/>
    </row>
    <row r="257" spans="2:5">
      <c r="B257" s="499"/>
      <c r="C257" s="500"/>
      <c r="D257" s="500"/>
      <c r="E257" s="500"/>
    </row>
    <row r="258" spans="2:5">
      <c r="B258" s="499"/>
      <c r="C258" s="500"/>
      <c r="D258" s="500"/>
      <c r="E258" s="500"/>
    </row>
    <row r="259" spans="2:5">
      <c r="B259" s="499"/>
      <c r="C259" s="500"/>
      <c r="D259" s="500"/>
      <c r="E259" s="500"/>
    </row>
    <row r="260" spans="2:5">
      <c r="B260" s="499"/>
      <c r="C260" s="500"/>
      <c r="D260" s="500"/>
      <c r="E260" s="500"/>
    </row>
    <row r="261" spans="2:5">
      <c r="B261" s="499"/>
      <c r="C261" s="500"/>
      <c r="D261" s="500"/>
      <c r="E261" s="500"/>
    </row>
    <row r="262" spans="2:5">
      <c r="B262" s="499"/>
      <c r="C262" s="500"/>
      <c r="D262" s="500"/>
      <c r="E262" s="500"/>
    </row>
    <row r="263" spans="2:5">
      <c r="B263" s="499"/>
      <c r="C263" s="500"/>
      <c r="D263" s="500"/>
      <c r="E263" s="500"/>
    </row>
    <row r="264" spans="2:5">
      <c r="B264" s="499"/>
      <c r="C264" s="500"/>
      <c r="D264" s="500"/>
      <c r="E264" s="500"/>
    </row>
    <row r="265" spans="2:5">
      <c r="B265" s="499"/>
      <c r="C265" s="500"/>
      <c r="D265" s="500"/>
      <c r="E265" s="500"/>
    </row>
    <row r="266" spans="2:5">
      <c r="B266" s="499"/>
      <c r="C266" s="500"/>
      <c r="D266" s="500"/>
      <c r="E266" s="500"/>
    </row>
    <row r="267" spans="2:5">
      <c r="B267" s="499"/>
      <c r="C267" s="500"/>
      <c r="D267" s="500"/>
      <c r="E267" s="500"/>
    </row>
    <row r="268" spans="2:5">
      <c r="B268" s="499"/>
      <c r="C268" s="500"/>
      <c r="D268" s="500"/>
      <c r="E268" s="500"/>
    </row>
    <row r="269" spans="2:5">
      <c r="B269" s="499"/>
      <c r="C269" s="500"/>
      <c r="D269" s="500"/>
      <c r="E269" s="500"/>
    </row>
    <row r="270" spans="2:5">
      <c r="B270" s="499"/>
      <c r="C270" s="500"/>
      <c r="D270" s="500"/>
      <c r="E270" s="500"/>
    </row>
    <row r="271" spans="2:5">
      <c r="B271" s="499"/>
      <c r="C271" s="500"/>
      <c r="D271" s="500"/>
      <c r="E271" s="500"/>
    </row>
    <row r="272" spans="2:5">
      <c r="B272" s="499"/>
      <c r="C272" s="500"/>
      <c r="D272" s="500"/>
      <c r="E272" s="500"/>
    </row>
    <row r="273" spans="2:5">
      <c r="B273" s="499"/>
      <c r="C273" s="500"/>
      <c r="D273" s="500"/>
      <c r="E273" s="500"/>
    </row>
    <row r="274" spans="2:5">
      <c r="B274" s="499"/>
      <c r="C274" s="500"/>
      <c r="D274" s="500"/>
      <c r="E274" s="500"/>
    </row>
    <row r="275" spans="2:5">
      <c r="B275" s="499"/>
      <c r="C275" s="500"/>
      <c r="D275" s="500"/>
      <c r="E275" s="500"/>
    </row>
    <row r="276" spans="2:5">
      <c r="B276" s="499"/>
      <c r="C276" s="500"/>
      <c r="D276" s="500"/>
      <c r="E276" s="500"/>
    </row>
    <row r="277" spans="2:5">
      <c r="B277" s="499"/>
      <c r="C277" s="500"/>
      <c r="D277" s="500"/>
      <c r="E277" s="500"/>
    </row>
    <row r="278" spans="2:5">
      <c r="B278" s="499"/>
      <c r="C278" s="500"/>
      <c r="D278" s="500"/>
      <c r="E278" s="500"/>
    </row>
    <row r="279" spans="2:5">
      <c r="B279" s="499"/>
      <c r="C279" s="500"/>
      <c r="D279" s="500"/>
      <c r="E279" s="500"/>
    </row>
    <row r="280" spans="2:5">
      <c r="B280" s="499"/>
      <c r="C280" s="500"/>
      <c r="D280" s="500"/>
      <c r="E280" s="500"/>
    </row>
    <row r="281" spans="2:5">
      <c r="B281" s="499"/>
      <c r="C281" s="500"/>
      <c r="D281" s="500"/>
      <c r="E281" s="500"/>
    </row>
    <row r="282" spans="2:5">
      <c r="B282" s="499"/>
      <c r="C282" s="500"/>
      <c r="D282" s="500"/>
      <c r="E282" s="500"/>
    </row>
    <row r="283" spans="2:5">
      <c r="B283" s="499"/>
      <c r="C283" s="500"/>
      <c r="D283" s="500"/>
      <c r="E283" s="500"/>
    </row>
    <row r="284" spans="2:5">
      <c r="B284" s="499"/>
      <c r="C284" s="500"/>
      <c r="D284" s="500"/>
      <c r="E284" s="500"/>
    </row>
    <row r="285" spans="2:5">
      <c r="B285" s="499"/>
      <c r="C285" s="500"/>
      <c r="D285" s="500"/>
      <c r="E285" s="500"/>
    </row>
    <row r="286" spans="2:5">
      <c r="B286" s="499"/>
      <c r="C286" s="500"/>
      <c r="D286" s="500"/>
      <c r="E286" s="500"/>
    </row>
    <row r="287" spans="2:5">
      <c r="B287" s="499"/>
      <c r="C287" s="500"/>
      <c r="D287" s="500"/>
      <c r="E287" s="500"/>
    </row>
    <row r="288" spans="2:5">
      <c r="B288" s="499"/>
      <c r="C288" s="500"/>
      <c r="D288" s="500"/>
      <c r="E288" s="500"/>
    </row>
    <row r="289" spans="2:5">
      <c r="B289" s="499"/>
      <c r="C289" s="500"/>
      <c r="D289" s="500"/>
      <c r="E289" s="500"/>
    </row>
    <row r="290" spans="2:5">
      <c r="B290" s="499"/>
      <c r="C290" s="500"/>
      <c r="D290" s="500"/>
      <c r="E290" s="500"/>
    </row>
    <row r="291" spans="2:5">
      <c r="B291" s="499"/>
      <c r="C291" s="500"/>
      <c r="D291" s="500"/>
      <c r="E291" s="500"/>
    </row>
    <row r="292" spans="2:5">
      <c r="B292" s="499"/>
      <c r="C292" s="500"/>
      <c r="D292" s="500"/>
      <c r="E292" s="500"/>
    </row>
    <row r="293" spans="2:5">
      <c r="B293" s="499"/>
      <c r="C293" s="500"/>
      <c r="D293" s="500"/>
      <c r="E293" s="500"/>
    </row>
    <row r="294" spans="2:5">
      <c r="B294" s="499"/>
      <c r="C294" s="500"/>
      <c r="D294" s="500"/>
      <c r="E294" s="500"/>
    </row>
    <row r="295" spans="2:5">
      <c r="B295" s="499"/>
      <c r="C295" s="500"/>
      <c r="D295" s="500"/>
      <c r="E295" s="500"/>
    </row>
    <row r="296" spans="2:5">
      <c r="B296" s="499"/>
      <c r="C296" s="500"/>
      <c r="D296" s="500"/>
      <c r="E296" s="500"/>
    </row>
    <row r="297" spans="2:5">
      <c r="B297" s="499"/>
      <c r="C297" s="500"/>
      <c r="D297" s="500"/>
      <c r="E297" s="500"/>
    </row>
    <row r="298" spans="2:5">
      <c r="B298" s="499"/>
      <c r="C298" s="500"/>
      <c r="D298" s="500"/>
      <c r="E298" s="500"/>
    </row>
    <row r="299" spans="2:5">
      <c r="B299" s="499"/>
      <c r="C299" s="500"/>
      <c r="D299" s="500"/>
      <c r="E299" s="500"/>
    </row>
    <row r="300" spans="2:5">
      <c r="B300" s="499"/>
      <c r="C300" s="500"/>
      <c r="D300" s="500"/>
      <c r="E300" s="500"/>
    </row>
    <row r="301" spans="2:5">
      <c r="B301" s="499"/>
      <c r="C301" s="500"/>
      <c r="D301" s="500"/>
      <c r="E301" s="500"/>
    </row>
    <row r="302" spans="2:5">
      <c r="B302" s="499"/>
      <c r="C302" s="500"/>
      <c r="D302" s="500"/>
      <c r="E302" s="500"/>
    </row>
    <row r="303" spans="2:5">
      <c r="B303" s="499"/>
      <c r="C303" s="500"/>
      <c r="D303" s="500"/>
      <c r="E303" s="500"/>
    </row>
    <row r="304" spans="2:5">
      <c r="B304" s="499"/>
      <c r="C304" s="500"/>
      <c r="D304" s="500"/>
      <c r="E304" s="500"/>
    </row>
    <row r="305" spans="2:5">
      <c r="B305" s="499"/>
      <c r="C305" s="500"/>
      <c r="D305" s="500"/>
      <c r="E305" s="500"/>
    </row>
    <row r="306" spans="2:5">
      <c r="B306" s="499"/>
      <c r="C306" s="500"/>
      <c r="D306" s="500"/>
      <c r="E306" s="500"/>
    </row>
    <row r="307" spans="2:5">
      <c r="B307" s="499"/>
      <c r="C307" s="500"/>
      <c r="D307" s="500"/>
      <c r="E307" s="500"/>
    </row>
    <row r="308" spans="2:5">
      <c r="B308" s="499"/>
      <c r="C308" s="500"/>
      <c r="D308" s="500"/>
      <c r="E308" s="500"/>
    </row>
    <row r="309" spans="2:5">
      <c r="B309" s="499"/>
      <c r="C309" s="500"/>
      <c r="D309" s="500"/>
      <c r="E309" s="500"/>
    </row>
    <row r="310" spans="2:5">
      <c r="B310" s="499"/>
      <c r="C310" s="500"/>
      <c r="D310" s="500"/>
      <c r="E310" s="500"/>
    </row>
    <row r="311" spans="2:5">
      <c r="B311" s="499"/>
      <c r="C311" s="500"/>
      <c r="D311" s="500"/>
      <c r="E311" s="500"/>
    </row>
    <row r="312" spans="2:5">
      <c r="B312" s="499"/>
      <c r="C312" s="500"/>
      <c r="D312" s="500"/>
      <c r="E312" s="500"/>
    </row>
    <row r="313" spans="2:5">
      <c r="B313" s="499"/>
      <c r="C313" s="500"/>
      <c r="D313" s="500"/>
      <c r="E313" s="500"/>
    </row>
    <row r="314" spans="2:5">
      <c r="B314" s="499"/>
      <c r="C314" s="500"/>
      <c r="D314" s="500"/>
      <c r="E314" s="500"/>
    </row>
    <row r="315" spans="2:5">
      <c r="B315" s="499"/>
      <c r="C315" s="500"/>
      <c r="D315" s="500"/>
      <c r="E315" s="500"/>
    </row>
    <row r="316" spans="2:5">
      <c r="B316" s="499"/>
      <c r="C316" s="500"/>
      <c r="D316" s="500"/>
      <c r="E316" s="500"/>
    </row>
    <row r="317" spans="2:5">
      <c r="B317" s="499"/>
      <c r="C317" s="500"/>
      <c r="D317" s="500"/>
      <c r="E317" s="500"/>
    </row>
    <row r="318" spans="2:5">
      <c r="B318" s="499"/>
      <c r="C318" s="500"/>
      <c r="D318" s="500"/>
      <c r="E318" s="500"/>
    </row>
    <row r="319" spans="2:5">
      <c r="B319" s="499"/>
      <c r="C319" s="500"/>
      <c r="D319" s="500"/>
      <c r="E319" s="500"/>
    </row>
    <row r="320" spans="2:5">
      <c r="B320" s="499"/>
      <c r="C320" s="500"/>
      <c r="D320" s="500"/>
      <c r="E320" s="500"/>
    </row>
    <row r="321" spans="2:5">
      <c r="B321" s="499"/>
      <c r="C321" s="500"/>
      <c r="D321" s="500"/>
      <c r="E321" s="500"/>
    </row>
    <row r="322" spans="2:5">
      <c r="B322" s="499"/>
      <c r="C322" s="500"/>
      <c r="D322" s="500"/>
      <c r="E322" s="500"/>
    </row>
    <row r="323" spans="2:5">
      <c r="B323" s="499"/>
      <c r="C323" s="500"/>
      <c r="D323" s="500"/>
      <c r="E323" s="500"/>
    </row>
    <row r="324" spans="2:5">
      <c r="B324" s="499"/>
      <c r="C324" s="500"/>
      <c r="D324" s="500"/>
      <c r="E324" s="500"/>
    </row>
    <row r="325" spans="2:5">
      <c r="B325" s="499"/>
      <c r="C325" s="500"/>
      <c r="D325" s="500"/>
      <c r="E325" s="500"/>
    </row>
    <row r="326" spans="2:5">
      <c r="B326" s="499"/>
      <c r="C326" s="500"/>
      <c r="D326" s="500"/>
      <c r="E326" s="500"/>
    </row>
    <row r="327" spans="2:5">
      <c r="B327" s="499"/>
      <c r="C327" s="500"/>
      <c r="D327" s="500"/>
      <c r="E327" s="500"/>
    </row>
    <row r="328" spans="2:5">
      <c r="B328" s="499"/>
      <c r="C328" s="500"/>
      <c r="D328" s="500"/>
      <c r="E328" s="500"/>
    </row>
    <row r="329" spans="2:5">
      <c r="B329" s="499"/>
      <c r="C329" s="500"/>
      <c r="D329" s="500"/>
      <c r="E329" s="500"/>
    </row>
    <row r="330" spans="2:5">
      <c r="B330" s="499"/>
      <c r="C330" s="500"/>
      <c r="D330" s="500"/>
      <c r="E330" s="500"/>
    </row>
    <row r="331" spans="2:5">
      <c r="B331" s="499"/>
      <c r="C331" s="500"/>
      <c r="D331" s="500"/>
      <c r="E331" s="500"/>
    </row>
    <row r="332" spans="2:5">
      <c r="B332" s="499"/>
      <c r="C332" s="500"/>
      <c r="D332" s="500"/>
      <c r="E332" s="500"/>
    </row>
    <row r="333" spans="2:5">
      <c r="B333" s="499"/>
      <c r="C333" s="500"/>
      <c r="D333" s="500"/>
      <c r="E333" s="500"/>
    </row>
    <row r="334" spans="2:5">
      <c r="B334" s="499"/>
      <c r="C334" s="500"/>
      <c r="D334" s="500"/>
      <c r="E334" s="500"/>
    </row>
    <row r="335" spans="2:5">
      <c r="B335" s="499"/>
      <c r="C335" s="500"/>
      <c r="D335" s="500"/>
      <c r="E335" s="500"/>
    </row>
    <row r="336" spans="2:5">
      <c r="B336" s="499"/>
      <c r="C336" s="500"/>
      <c r="D336" s="500"/>
      <c r="E336" s="500"/>
    </row>
    <row r="337" spans="2:5">
      <c r="B337" s="499"/>
      <c r="C337" s="500"/>
      <c r="D337" s="500"/>
      <c r="E337" s="500"/>
    </row>
    <row r="338" spans="2:5">
      <c r="B338" s="499"/>
      <c r="C338" s="500"/>
      <c r="D338" s="500"/>
      <c r="E338" s="500"/>
    </row>
    <row r="339" spans="2:5">
      <c r="B339" s="499"/>
      <c r="C339" s="500"/>
      <c r="D339" s="500"/>
      <c r="E339" s="500"/>
    </row>
    <row r="340" spans="2:5">
      <c r="B340" s="499"/>
      <c r="C340" s="500"/>
      <c r="D340" s="500"/>
      <c r="E340" s="500"/>
    </row>
    <row r="341" spans="2:5">
      <c r="B341" s="499"/>
      <c r="C341" s="500"/>
      <c r="D341" s="500"/>
      <c r="E341" s="500"/>
    </row>
    <row r="342" spans="2:5">
      <c r="B342" s="499"/>
      <c r="C342" s="500"/>
      <c r="D342" s="500"/>
      <c r="E342" s="500"/>
    </row>
    <row r="343" spans="2:5">
      <c r="B343" s="499"/>
      <c r="C343" s="500"/>
      <c r="D343" s="500"/>
      <c r="E343" s="500"/>
    </row>
    <row r="344" spans="2:5">
      <c r="B344" s="499"/>
      <c r="C344" s="500"/>
      <c r="D344" s="500"/>
      <c r="E344" s="500"/>
    </row>
    <row r="345" spans="2:5">
      <c r="B345" s="499"/>
      <c r="C345" s="500"/>
      <c r="D345" s="500"/>
      <c r="E345" s="500"/>
    </row>
    <row r="346" spans="2:5">
      <c r="B346" s="499"/>
      <c r="C346" s="500"/>
      <c r="D346" s="500"/>
      <c r="E346" s="500"/>
    </row>
    <row r="347" spans="2:5">
      <c r="B347" s="499"/>
      <c r="C347" s="500"/>
      <c r="D347" s="500"/>
      <c r="E347" s="500"/>
    </row>
    <row r="348" spans="2:5">
      <c r="B348" s="499"/>
      <c r="C348" s="500"/>
      <c r="D348" s="500"/>
      <c r="E348" s="500"/>
    </row>
    <row r="349" spans="2:5">
      <c r="B349" s="499"/>
      <c r="C349" s="500"/>
      <c r="D349" s="500"/>
      <c r="E349" s="500"/>
    </row>
    <row r="350" spans="2:5">
      <c r="B350" s="499"/>
      <c r="C350" s="500"/>
      <c r="D350" s="500"/>
      <c r="E350" s="500"/>
    </row>
    <row r="351" spans="2:5">
      <c r="B351" s="499"/>
      <c r="C351" s="500"/>
      <c r="D351" s="500"/>
      <c r="E351" s="500"/>
    </row>
    <row r="352" spans="2:5">
      <c r="B352" s="499"/>
      <c r="C352" s="500"/>
      <c r="D352" s="500"/>
      <c r="E352" s="500"/>
    </row>
    <row r="353" spans="2:5">
      <c r="B353" s="499"/>
      <c r="C353" s="500"/>
      <c r="D353" s="500"/>
      <c r="E353" s="500"/>
    </row>
    <row r="354" spans="2:5">
      <c r="B354" s="499"/>
      <c r="C354" s="500"/>
      <c r="D354" s="500"/>
      <c r="E354" s="500"/>
    </row>
    <row r="355" spans="2:5">
      <c r="B355" s="499"/>
      <c r="C355" s="500"/>
      <c r="D355" s="500"/>
      <c r="E355" s="500"/>
    </row>
    <row r="356" spans="2:5">
      <c r="B356" s="499"/>
      <c r="C356" s="500"/>
      <c r="D356" s="500"/>
      <c r="E356" s="500"/>
    </row>
    <row r="357" spans="2:5">
      <c r="B357" s="499"/>
      <c r="C357" s="500"/>
      <c r="D357" s="500"/>
      <c r="E357" s="500"/>
    </row>
    <row r="358" spans="2:5">
      <c r="B358" s="499"/>
      <c r="C358" s="500"/>
      <c r="D358" s="500"/>
      <c r="E358" s="500"/>
    </row>
    <row r="359" spans="2:5">
      <c r="B359" s="499"/>
      <c r="C359" s="500"/>
      <c r="D359" s="500"/>
      <c r="E359" s="500"/>
    </row>
    <row r="360" spans="2:5">
      <c r="B360" s="499"/>
      <c r="C360" s="500"/>
      <c r="D360" s="500"/>
      <c r="E360" s="500"/>
    </row>
    <row r="361" spans="2:5">
      <c r="B361" s="499"/>
      <c r="C361" s="500"/>
      <c r="D361" s="500"/>
      <c r="E361" s="500"/>
    </row>
    <row r="362" spans="2:5">
      <c r="B362" s="499"/>
      <c r="C362" s="500"/>
      <c r="D362" s="500"/>
      <c r="E362" s="500"/>
    </row>
    <row r="363" spans="2:5">
      <c r="B363" s="499"/>
      <c r="C363" s="500"/>
      <c r="D363" s="500"/>
      <c r="E363" s="500"/>
    </row>
    <row r="364" spans="2:5">
      <c r="B364" s="499"/>
      <c r="C364" s="500"/>
      <c r="D364" s="500"/>
      <c r="E364" s="500"/>
    </row>
    <row r="365" spans="2:5">
      <c r="B365" s="499"/>
      <c r="C365" s="500"/>
      <c r="D365" s="500"/>
      <c r="E365" s="500"/>
    </row>
    <row r="366" spans="2:5">
      <c r="B366" s="499"/>
      <c r="C366" s="500"/>
      <c r="D366" s="500"/>
      <c r="E366" s="500"/>
    </row>
    <row r="367" spans="2:5">
      <c r="B367" s="499"/>
      <c r="C367" s="500"/>
      <c r="D367" s="500"/>
      <c r="E367" s="500"/>
    </row>
    <row r="368" spans="2:5">
      <c r="B368" s="499"/>
      <c r="C368" s="500"/>
      <c r="D368" s="500"/>
      <c r="E368" s="500"/>
    </row>
    <row r="369" spans="2:5">
      <c r="B369" s="499"/>
      <c r="C369" s="500"/>
      <c r="D369" s="500"/>
      <c r="E369" s="500"/>
    </row>
    <row r="370" spans="2:5">
      <c r="B370" s="499"/>
      <c r="C370" s="500"/>
      <c r="D370" s="500"/>
      <c r="E370" s="500"/>
    </row>
    <row r="371" spans="2:5">
      <c r="B371" s="499"/>
      <c r="C371" s="500"/>
      <c r="D371" s="500"/>
      <c r="E371" s="500"/>
    </row>
    <row r="372" spans="2:5">
      <c r="B372" s="499"/>
      <c r="C372" s="500"/>
      <c r="D372" s="500"/>
      <c r="E372" s="500"/>
    </row>
    <row r="373" spans="2:5">
      <c r="B373" s="499"/>
      <c r="C373" s="500"/>
      <c r="D373" s="500"/>
      <c r="E373" s="500"/>
    </row>
    <row r="374" spans="2:5">
      <c r="B374" s="499"/>
      <c r="C374" s="500"/>
      <c r="D374" s="500"/>
      <c r="E374" s="500"/>
    </row>
    <row r="375" spans="2:5">
      <c r="B375" s="499"/>
      <c r="C375" s="500"/>
      <c r="D375" s="500"/>
      <c r="E375" s="500"/>
    </row>
    <row r="376" spans="2:5">
      <c r="B376" s="499"/>
      <c r="C376" s="500"/>
      <c r="D376" s="500"/>
      <c r="E376" s="500"/>
    </row>
    <row r="377" spans="2:5">
      <c r="B377" s="499"/>
      <c r="C377" s="500"/>
      <c r="D377" s="500"/>
      <c r="E377" s="500"/>
    </row>
    <row r="378" spans="2:5">
      <c r="B378" s="499"/>
      <c r="C378" s="500"/>
      <c r="D378" s="500"/>
      <c r="E378" s="500"/>
    </row>
    <row r="379" spans="2:5">
      <c r="B379" s="499"/>
      <c r="C379" s="500"/>
      <c r="D379" s="500"/>
      <c r="E379" s="500"/>
    </row>
    <row r="380" spans="2:5">
      <c r="B380" s="499"/>
      <c r="C380" s="500"/>
      <c r="D380" s="500"/>
      <c r="E380" s="500"/>
    </row>
    <row r="381" spans="2:5">
      <c r="B381" s="499"/>
      <c r="C381" s="500"/>
      <c r="D381" s="500"/>
      <c r="E381" s="500"/>
    </row>
    <row r="382" spans="2:5">
      <c r="B382" s="499"/>
      <c r="C382" s="500"/>
      <c r="D382" s="500"/>
      <c r="E382" s="500"/>
    </row>
    <row r="383" spans="2:5">
      <c r="B383" s="499"/>
      <c r="C383" s="500"/>
      <c r="D383" s="500"/>
      <c r="E383" s="500"/>
    </row>
    <row r="384" spans="2:5">
      <c r="B384" s="499"/>
      <c r="C384" s="500"/>
      <c r="D384" s="500"/>
      <c r="E384" s="500"/>
    </row>
    <row r="385" spans="2:5">
      <c r="B385" s="499"/>
      <c r="C385" s="500"/>
      <c r="D385" s="500"/>
      <c r="E385" s="500"/>
    </row>
    <row r="386" spans="2:5">
      <c r="B386" s="499"/>
      <c r="C386" s="500"/>
      <c r="D386" s="500"/>
      <c r="E386" s="500"/>
    </row>
    <row r="387" spans="2:5">
      <c r="B387" s="499"/>
      <c r="C387" s="500"/>
      <c r="D387" s="500"/>
      <c r="E387" s="500"/>
    </row>
    <row r="388" spans="2:5">
      <c r="B388" s="499"/>
      <c r="C388" s="500"/>
      <c r="D388" s="500"/>
      <c r="E388" s="500"/>
    </row>
    <row r="389" spans="2:5">
      <c r="B389" s="499"/>
      <c r="C389" s="500"/>
      <c r="D389" s="500"/>
      <c r="E389" s="500"/>
    </row>
    <row r="390" spans="2:5">
      <c r="B390" s="499"/>
      <c r="C390" s="500"/>
      <c r="D390" s="500"/>
      <c r="E390" s="500"/>
    </row>
    <row r="391" spans="2:5">
      <c r="B391" s="499"/>
      <c r="C391" s="500"/>
      <c r="D391" s="500"/>
      <c r="E391" s="500"/>
    </row>
    <row r="392" spans="2:5">
      <c r="B392" s="499"/>
      <c r="C392" s="500"/>
      <c r="D392" s="500"/>
      <c r="E392" s="500"/>
    </row>
    <row r="393" spans="2:5">
      <c r="B393" s="499"/>
      <c r="C393" s="500"/>
      <c r="D393" s="500"/>
      <c r="E393" s="500"/>
    </row>
    <row r="394" spans="2:5">
      <c r="B394" s="499"/>
      <c r="C394" s="500"/>
      <c r="D394" s="500"/>
      <c r="E394" s="500"/>
    </row>
    <row r="395" spans="2:5">
      <c r="B395" s="499"/>
      <c r="C395" s="500"/>
      <c r="D395" s="500"/>
      <c r="E395" s="500"/>
    </row>
    <row r="396" spans="2:5">
      <c r="B396" s="499"/>
      <c r="C396" s="500"/>
      <c r="D396" s="500"/>
      <c r="E396" s="500"/>
    </row>
    <row r="397" spans="2:5">
      <c r="B397" s="499"/>
      <c r="C397" s="500"/>
      <c r="D397" s="500"/>
      <c r="E397" s="500"/>
    </row>
    <row r="398" spans="2:5">
      <c r="B398" s="499"/>
      <c r="C398" s="500"/>
      <c r="D398" s="500"/>
      <c r="E398" s="500"/>
    </row>
    <row r="399" spans="2:5">
      <c r="B399" s="499"/>
      <c r="C399" s="500"/>
      <c r="D399" s="500"/>
      <c r="E399" s="500"/>
    </row>
    <row r="400" spans="2:5">
      <c r="B400" s="499"/>
      <c r="C400" s="500"/>
      <c r="D400" s="500"/>
      <c r="E400" s="500"/>
    </row>
    <row r="401" spans="2:5">
      <c r="B401" s="499"/>
      <c r="C401" s="500"/>
      <c r="D401" s="500"/>
      <c r="E401" s="500"/>
    </row>
    <row r="402" spans="2:5">
      <c r="B402" s="499"/>
      <c r="C402" s="500"/>
      <c r="D402" s="500"/>
      <c r="E402" s="500"/>
    </row>
    <row r="403" spans="2:5">
      <c r="B403" s="499"/>
      <c r="C403" s="500"/>
      <c r="D403" s="500"/>
      <c r="E403" s="500"/>
    </row>
    <row r="404" spans="2:5">
      <c r="B404" s="499"/>
      <c r="C404" s="500"/>
      <c r="D404" s="500"/>
      <c r="E404" s="500"/>
    </row>
    <row r="405" spans="2:5">
      <c r="B405" s="499"/>
      <c r="C405" s="500"/>
      <c r="D405" s="500"/>
      <c r="E405" s="500"/>
    </row>
    <row r="406" spans="2:5">
      <c r="B406" s="499"/>
      <c r="C406" s="500"/>
      <c r="D406" s="500"/>
      <c r="E406" s="500"/>
    </row>
    <row r="407" spans="2:5">
      <c r="B407" s="499"/>
      <c r="C407" s="500"/>
      <c r="D407" s="500"/>
      <c r="E407" s="500"/>
    </row>
    <row r="408" spans="2:5">
      <c r="B408" s="499"/>
      <c r="C408" s="500"/>
      <c r="D408" s="500"/>
      <c r="E408" s="500"/>
    </row>
    <row r="409" spans="2:5">
      <c r="B409" s="499"/>
      <c r="C409" s="500"/>
      <c r="D409" s="500"/>
      <c r="E409" s="500"/>
    </row>
    <row r="410" spans="2:5">
      <c r="B410" s="499"/>
      <c r="C410" s="500"/>
      <c r="D410" s="500"/>
      <c r="E410" s="500"/>
    </row>
    <row r="411" spans="2:5">
      <c r="B411" s="499"/>
      <c r="C411" s="500"/>
      <c r="D411" s="500"/>
      <c r="E411" s="500"/>
    </row>
    <row r="412" spans="2:5">
      <c r="B412" s="499"/>
      <c r="C412" s="500"/>
      <c r="D412" s="500"/>
      <c r="E412" s="500"/>
    </row>
    <row r="413" spans="2:5">
      <c r="B413" s="499"/>
      <c r="C413" s="500"/>
      <c r="D413" s="500"/>
      <c r="E413" s="500"/>
    </row>
    <row r="414" spans="2:5">
      <c r="B414" s="499"/>
      <c r="C414" s="500"/>
      <c r="D414" s="500"/>
      <c r="E414" s="500"/>
    </row>
    <row r="415" spans="2:5">
      <c r="B415" s="499"/>
      <c r="C415" s="500"/>
      <c r="D415" s="500"/>
      <c r="E415" s="500"/>
    </row>
    <row r="416" spans="2:5">
      <c r="B416" s="499"/>
      <c r="C416" s="500"/>
      <c r="D416" s="500"/>
      <c r="E416" s="500"/>
    </row>
    <row r="417" spans="2:5">
      <c r="B417" s="499"/>
      <c r="C417" s="500"/>
      <c r="D417" s="500"/>
      <c r="E417" s="500"/>
    </row>
    <row r="418" spans="2:5">
      <c r="B418" s="499"/>
      <c r="C418" s="500"/>
      <c r="D418" s="500"/>
      <c r="E418" s="500"/>
    </row>
    <row r="419" spans="2:5">
      <c r="B419" s="499"/>
      <c r="C419" s="500"/>
      <c r="D419" s="500"/>
      <c r="E419" s="500"/>
    </row>
    <row r="420" spans="2:5">
      <c r="B420" s="499"/>
      <c r="C420" s="500"/>
      <c r="D420" s="500"/>
      <c r="E420" s="500"/>
    </row>
    <row r="421" spans="2:5">
      <c r="B421" s="499"/>
      <c r="C421" s="500"/>
      <c r="D421" s="500"/>
      <c r="E421" s="500"/>
    </row>
    <row r="422" spans="2:5">
      <c r="B422" s="499"/>
      <c r="C422" s="500"/>
      <c r="D422" s="500"/>
      <c r="E422" s="500"/>
    </row>
    <row r="423" spans="2:5">
      <c r="B423" s="499"/>
      <c r="C423" s="500"/>
      <c r="D423" s="500"/>
      <c r="E423" s="500"/>
    </row>
    <row r="424" spans="2:5">
      <c r="B424" s="499"/>
      <c r="C424" s="500"/>
      <c r="D424" s="500"/>
      <c r="E424" s="500"/>
    </row>
    <row r="425" spans="2:5">
      <c r="B425" s="499"/>
      <c r="C425" s="500"/>
      <c r="D425" s="500"/>
      <c r="E425" s="500"/>
    </row>
    <row r="426" spans="2:5">
      <c r="B426" s="499"/>
      <c r="C426" s="500"/>
      <c r="D426" s="500"/>
      <c r="E426" s="500"/>
    </row>
    <row r="427" spans="2:5">
      <c r="B427" s="499"/>
      <c r="C427" s="500"/>
      <c r="D427" s="500"/>
      <c r="E427" s="500"/>
    </row>
    <row r="428" spans="2:5">
      <c r="B428" s="499"/>
      <c r="C428" s="500"/>
      <c r="D428" s="500"/>
      <c r="E428" s="500"/>
    </row>
    <row r="429" spans="2:5">
      <c r="B429" s="499"/>
      <c r="C429" s="500"/>
      <c r="D429" s="500"/>
      <c r="E429" s="500"/>
    </row>
    <row r="430" spans="2:5">
      <c r="B430" s="499"/>
      <c r="C430" s="500"/>
      <c r="D430" s="500"/>
      <c r="E430" s="500"/>
    </row>
    <row r="431" spans="2:5">
      <c r="B431" s="499"/>
      <c r="C431" s="500"/>
      <c r="D431" s="500"/>
      <c r="E431" s="500"/>
    </row>
    <row r="432" spans="2:5">
      <c r="B432" s="499"/>
      <c r="C432" s="500"/>
      <c r="D432" s="500"/>
      <c r="E432" s="500"/>
    </row>
    <row r="433" spans="2:5">
      <c r="B433" s="499"/>
      <c r="C433" s="500"/>
      <c r="D433" s="500"/>
      <c r="E433" s="500"/>
    </row>
    <row r="434" spans="2:5">
      <c r="B434" s="499"/>
      <c r="C434" s="500"/>
      <c r="D434" s="500"/>
      <c r="E434" s="500"/>
    </row>
    <row r="435" spans="2:5">
      <c r="B435" s="499"/>
      <c r="C435" s="500"/>
      <c r="D435" s="500"/>
      <c r="E435" s="500"/>
    </row>
    <row r="436" spans="2:5">
      <c r="B436" s="499"/>
      <c r="C436" s="500"/>
      <c r="D436" s="500"/>
      <c r="E436" s="500"/>
    </row>
    <row r="437" spans="2:5">
      <c r="B437" s="499"/>
      <c r="C437" s="500"/>
      <c r="D437" s="500"/>
      <c r="E437" s="500"/>
    </row>
    <row r="438" spans="2:5">
      <c r="B438" s="499"/>
      <c r="C438" s="500"/>
      <c r="D438" s="500"/>
      <c r="E438" s="500"/>
    </row>
    <row r="439" spans="2:5">
      <c r="B439" s="499"/>
      <c r="C439" s="500"/>
      <c r="D439" s="500"/>
      <c r="E439" s="500"/>
    </row>
    <row r="440" spans="2:5">
      <c r="B440" s="499"/>
      <c r="C440" s="500"/>
      <c r="D440" s="500"/>
      <c r="E440" s="500"/>
    </row>
    <row r="441" spans="2:5">
      <c r="B441" s="499"/>
      <c r="C441" s="500"/>
      <c r="D441" s="500"/>
      <c r="E441" s="500"/>
    </row>
    <row r="442" spans="2:5">
      <c r="B442" s="499"/>
      <c r="C442" s="500"/>
      <c r="D442" s="500"/>
      <c r="E442" s="500"/>
    </row>
    <row r="443" spans="2:5">
      <c r="B443" s="499"/>
      <c r="C443" s="500"/>
      <c r="D443" s="500"/>
      <c r="E443" s="500"/>
    </row>
    <row r="444" spans="2:5">
      <c r="B444" s="499"/>
      <c r="C444" s="500"/>
      <c r="D444" s="500"/>
      <c r="E444" s="500"/>
    </row>
    <row r="445" spans="2:5">
      <c r="B445" s="499"/>
      <c r="C445" s="500"/>
      <c r="D445" s="500"/>
      <c r="E445" s="500"/>
    </row>
    <row r="446" spans="2:5">
      <c r="B446" s="499"/>
      <c r="C446" s="500"/>
      <c r="D446" s="500"/>
      <c r="E446" s="500"/>
    </row>
    <row r="447" spans="2:5">
      <c r="B447" s="499"/>
      <c r="C447" s="500"/>
      <c r="D447" s="500"/>
      <c r="E447" s="500"/>
    </row>
    <row r="448" spans="2:5">
      <c r="B448" s="499"/>
      <c r="C448" s="500"/>
      <c r="D448" s="500"/>
      <c r="E448" s="500"/>
    </row>
    <row r="449" spans="2:5">
      <c r="B449" s="499"/>
      <c r="C449" s="500"/>
      <c r="D449" s="500"/>
      <c r="E449" s="500"/>
    </row>
    <row r="450" spans="2:5">
      <c r="B450" s="499"/>
      <c r="C450" s="500"/>
      <c r="D450" s="500"/>
      <c r="E450" s="500"/>
    </row>
    <row r="451" spans="2:5">
      <c r="B451" s="499"/>
      <c r="C451" s="500"/>
      <c r="D451" s="500"/>
      <c r="E451" s="500"/>
    </row>
    <row r="452" spans="2:5">
      <c r="B452" s="499"/>
      <c r="C452" s="500"/>
      <c r="D452" s="500"/>
      <c r="E452" s="500"/>
    </row>
    <row r="453" spans="2:5">
      <c r="B453" s="499"/>
      <c r="C453" s="500"/>
      <c r="D453" s="500"/>
      <c r="E453" s="500"/>
    </row>
    <row r="454" spans="2:5">
      <c r="B454" s="499"/>
      <c r="C454" s="500"/>
      <c r="D454" s="500"/>
      <c r="E454" s="500"/>
    </row>
    <row r="455" spans="2:5">
      <c r="B455" s="499"/>
      <c r="C455" s="500"/>
      <c r="D455" s="500"/>
      <c r="E455" s="500"/>
    </row>
    <row r="456" spans="2:5">
      <c r="B456" s="499"/>
      <c r="C456" s="500"/>
      <c r="D456" s="500"/>
      <c r="E456" s="500"/>
    </row>
    <row r="457" spans="2:5">
      <c r="B457" s="499"/>
      <c r="C457" s="500"/>
      <c r="D457" s="500"/>
      <c r="E457" s="500"/>
    </row>
    <row r="458" spans="2:5">
      <c r="B458" s="499"/>
      <c r="C458" s="500"/>
      <c r="D458" s="500"/>
      <c r="E458" s="500"/>
    </row>
    <row r="459" spans="2:5">
      <c r="B459" s="499"/>
      <c r="C459" s="500"/>
      <c r="D459" s="500"/>
      <c r="E459" s="500"/>
    </row>
    <row r="460" spans="2:5">
      <c r="B460" s="499"/>
      <c r="C460" s="500"/>
      <c r="D460" s="500"/>
      <c r="E460" s="500"/>
    </row>
    <row r="461" spans="2:5">
      <c r="B461" s="499"/>
      <c r="C461" s="500"/>
      <c r="D461" s="500"/>
      <c r="E461" s="500"/>
    </row>
    <row r="462" spans="2:5">
      <c r="B462" s="499"/>
      <c r="C462" s="500"/>
      <c r="D462" s="500"/>
      <c r="E462" s="500"/>
    </row>
    <row r="463" spans="2:5">
      <c r="B463" s="499"/>
      <c r="C463" s="500"/>
      <c r="D463" s="500"/>
      <c r="E463" s="500"/>
    </row>
    <row r="464" spans="2:5">
      <c r="B464" s="499"/>
      <c r="C464" s="500"/>
      <c r="D464" s="500"/>
      <c r="E464" s="500"/>
    </row>
    <row r="465" spans="2:5">
      <c r="B465" s="499"/>
      <c r="C465" s="500"/>
      <c r="D465" s="500"/>
      <c r="E465" s="500"/>
    </row>
    <row r="466" spans="2:5">
      <c r="B466" s="499"/>
      <c r="C466" s="500"/>
      <c r="D466" s="500"/>
      <c r="E466" s="500"/>
    </row>
    <row r="467" spans="2:5">
      <c r="B467" s="499"/>
      <c r="C467" s="500"/>
      <c r="D467" s="500"/>
      <c r="E467" s="500"/>
    </row>
    <row r="468" spans="2:5">
      <c r="B468" s="499"/>
      <c r="C468" s="500"/>
      <c r="D468" s="500"/>
      <c r="E468" s="500"/>
    </row>
    <row r="469" spans="2:5">
      <c r="B469" s="499"/>
      <c r="C469" s="500"/>
      <c r="D469" s="500"/>
      <c r="E469" s="500"/>
    </row>
    <row r="470" spans="2:5">
      <c r="B470" s="499"/>
      <c r="C470" s="500"/>
      <c r="D470" s="500"/>
      <c r="E470" s="500"/>
    </row>
    <row r="471" spans="2:5">
      <c r="B471" s="499"/>
      <c r="C471" s="500"/>
      <c r="D471" s="500"/>
      <c r="E471" s="500"/>
    </row>
    <row r="472" spans="2:5">
      <c r="B472" s="499"/>
      <c r="C472" s="500"/>
      <c r="D472" s="500"/>
      <c r="E472" s="500"/>
    </row>
    <row r="473" spans="2:5">
      <c r="B473" s="499"/>
      <c r="C473" s="500"/>
      <c r="D473" s="500"/>
      <c r="E473" s="500"/>
    </row>
    <row r="474" spans="2:5">
      <c r="B474" s="499"/>
      <c r="C474" s="500"/>
      <c r="D474" s="500"/>
      <c r="E474" s="500"/>
    </row>
    <row r="475" spans="2:5">
      <c r="B475" s="499"/>
      <c r="C475" s="500"/>
      <c r="D475" s="500"/>
      <c r="E475" s="500"/>
    </row>
    <row r="476" spans="2:5">
      <c r="B476" s="499"/>
      <c r="C476" s="500"/>
      <c r="D476" s="500"/>
      <c r="E476" s="500"/>
    </row>
    <row r="477" spans="2:5">
      <c r="B477" s="499"/>
      <c r="C477" s="500"/>
      <c r="D477" s="500"/>
      <c r="E477" s="500"/>
    </row>
    <row r="478" spans="2:5">
      <c r="B478" s="499"/>
      <c r="C478" s="500"/>
      <c r="D478" s="500"/>
      <c r="E478" s="500"/>
    </row>
    <row r="479" spans="2:5">
      <c r="B479" s="499"/>
      <c r="C479" s="500"/>
      <c r="D479" s="500"/>
      <c r="E479" s="500"/>
    </row>
    <row r="480" spans="2:5">
      <c r="B480" s="499"/>
      <c r="C480" s="500"/>
      <c r="D480" s="500"/>
      <c r="E480" s="500"/>
    </row>
    <row r="481" spans="2:5">
      <c r="B481" s="499"/>
      <c r="C481" s="500"/>
      <c r="D481" s="500"/>
      <c r="E481" s="500"/>
    </row>
    <row r="482" spans="2:5">
      <c r="B482" s="499"/>
      <c r="C482" s="500"/>
      <c r="D482" s="500"/>
      <c r="E482" s="500"/>
    </row>
    <row r="483" spans="2:5">
      <c r="B483" s="499"/>
      <c r="C483" s="500"/>
      <c r="D483" s="500"/>
      <c r="E483" s="500"/>
    </row>
    <row r="484" spans="2:5">
      <c r="B484" s="499"/>
      <c r="C484" s="500"/>
      <c r="D484" s="500"/>
      <c r="E484" s="500"/>
    </row>
    <row r="485" spans="2:5">
      <c r="B485" s="499"/>
      <c r="C485" s="500"/>
      <c r="D485" s="500"/>
      <c r="E485" s="500"/>
    </row>
    <row r="486" spans="2:5">
      <c r="B486" s="499"/>
      <c r="C486" s="500"/>
      <c r="D486" s="500"/>
      <c r="E486" s="500"/>
    </row>
    <row r="487" spans="2:5">
      <c r="B487" s="499"/>
      <c r="C487" s="500"/>
      <c r="D487" s="500"/>
      <c r="E487" s="500"/>
    </row>
    <row r="488" spans="2:5">
      <c r="B488" s="499"/>
      <c r="C488" s="500"/>
      <c r="D488" s="500"/>
      <c r="E488" s="500"/>
    </row>
    <row r="489" spans="2:5">
      <c r="B489" s="499"/>
      <c r="C489" s="500"/>
      <c r="D489" s="500"/>
      <c r="E489" s="500"/>
    </row>
    <row r="490" spans="2:5">
      <c r="B490" s="499"/>
      <c r="C490" s="500"/>
      <c r="D490" s="500"/>
      <c r="E490" s="500"/>
    </row>
    <row r="491" spans="2:5">
      <c r="B491" s="499"/>
      <c r="C491" s="500"/>
      <c r="D491" s="500"/>
      <c r="E491" s="500"/>
    </row>
    <row r="492" spans="2:5">
      <c r="B492" s="499"/>
      <c r="C492" s="500"/>
      <c r="D492" s="500"/>
      <c r="E492" s="500"/>
    </row>
    <row r="493" spans="2:5">
      <c r="B493" s="499"/>
      <c r="C493" s="500"/>
      <c r="D493" s="500"/>
      <c r="E493" s="500"/>
    </row>
    <row r="494" spans="2:5">
      <c r="B494" s="499"/>
      <c r="C494" s="500"/>
      <c r="D494" s="500"/>
      <c r="E494" s="500"/>
    </row>
    <row r="495" spans="2:5">
      <c r="B495" s="499"/>
      <c r="C495" s="500"/>
      <c r="D495" s="500"/>
      <c r="E495" s="500"/>
    </row>
    <row r="496" spans="2:5">
      <c r="B496" s="499"/>
      <c r="C496" s="500"/>
      <c r="D496" s="500"/>
      <c r="E496" s="500"/>
    </row>
    <row r="497" spans="2:5">
      <c r="B497" s="499"/>
      <c r="C497" s="500"/>
      <c r="D497" s="500"/>
      <c r="E497" s="500"/>
    </row>
    <row r="498" spans="2:5">
      <c r="B498" s="499"/>
      <c r="C498" s="500"/>
      <c r="D498" s="500"/>
      <c r="E498" s="500"/>
    </row>
    <row r="499" spans="2:5">
      <c r="B499" s="499"/>
      <c r="C499" s="500"/>
      <c r="D499" s="500"/>
      <c r="E499" s="500"/>
    </row>
    <row r="500" spans="2:5">
      <c r="B500" s="499"/>
      <c r="C500" s="500"/>
      <c r="D500" s="500"/>
      <c r="E500" s="500"/>
    </row>
    <row r="501" spans="2:5">
      <c r="B501" s="499"/>
      <c r="C501" s="500"/>
      <c r="D501" s="500"/>
      <c r="E501" s="500"/>
    </row>
    <row r="502" spans="2:5">
      <c r="B502" s="499"/>
      <c r="C502" s="500"/>
      <c r="D502" s="500"/>
      <c r="E502" s="500"/>
    </row>
    <row r="503" spans="2:5">
      <c r="B503" s="499"/>
      <c r="C503" s="500"/>
      <c r="D503" s="500"/>
      <c r="E503" s="500"/>
    </row>
    <row r="504" spans="2:5">
      <c r="B504" s="499"/>
      <c r="C504" s="500"/>
      <c r="D504" s="500"/>
      <c r="E504" s="500"/>
    </row>
    <row r="505" spans="2:5">
      <c r="B505" s="499"/>
      <c r="C505" s="500"/>
      <c r="D505" s="500"/>
      <c r="E505" s="500"/>
    </row>
    <row r="506" spans="2:5">
      <c r="B506" s="499"/>
      <c r="C506" s="500"/>
      <c r="D506" s="500"/>
      <c r="E506" s="500"/>
    </row>
    <row r="507" spans="2:5">
      <c r="B507" s="499"/>
      <c r="C507" s="500"/>
      <c r="D507" s="500"/>
      <c r="E507" s="500"/>
    </row>
    <row r="508" spans="2:5">
      <c r="B508" s="499"/>
      <c r="C508" s="500"/>
      <c r="D508" s="500"/>
      <c r="E508" s="500"/>
    </row>
    <row r="509" spans="2:5">
      <c r="B509" s="499"/>
      <c r="C509" s="500"/>
      <c r="D509" s="500"/>
      <c r="E509" s="500"/>
    </row>
    <row r="510" spans="2:5">
      <c r="B510" s="499"/>
      <c r="C510" s="500"/>
      <c r="D510" s="500"/>
      <c r="E510" s="500"/>
    </row>
    <row r="511" spans="2:5">
      <c r="B511" s="499"/>
      <c r="C511" s="500"/>
      <c r="D511" s="500"/>
      <c r="E511" s="500"/>
    </row>
    <row r="512" spans="2:5">
      <c r="B512" s="499"/>
      <c r="C512" s="500"/>
      <c r="D512" s="500"/>
      <c r="E512" s="500"/>
    </row>
    <row r="513" spans="2:5">
      <c r="B513" s="499"/>
      <c r="C513" s="500"/>
      <c r="D513" s="500"/>
      <c r="E513" s="500"/>
    </row>
    <row r="514" spans="2:5">
      <c r="B514" s="499"/>
      <c r="C514" s="500"/>
      <c r="D514" s="500"/>
      <c r="E514" s="500"/>
    </row>
    <row r="515" spans="2:5">
      <c r="B515" s="499"/>
      <c r="C515" s="500"/>
      <c r="D515" s="500"/>
      <c r="E515" s="500"/>
    </row>
    <row r="516" spans="2:5">
      <c r="B516" s="499"/>
      <c r="C516" s="500"/>
      <c r="D516" s="500"/>
      <c r="E516" s="500"/>
    </row>
    <row r="517" spans="2:5">
      <c r="B517" s="499"/>
      <c r="C517" s="500"/>
      <c r="D517" s="500"/>
      <c r="E517" s="500"/>
    </row>
    <row r="518" spans="2:5">
      <c r="B518" s="499"/>
      <c r="C518" s="500"/>
      <c r="D518" s="500"/>
      <c r="E518" s="500"/>
    </row>
    <row r="519" spans="2:5">
      <c r="B519" s="499"/>
      <c r="C519" s="500"/>
      <c r="D519" s="500"/>
      <c r="E519" s="500"/>
    </row>
  </sheetData>
  <mergeCells count="2">
    <mergeCell ref="C4:E4"/>
    <mergeCell ref="C2:E2"/>
  </mergeCells>
  <printOptions horizontalCentered="1"/>
  <pageMargins left="0" right="0" top="0.5" bottom="0" header="0.31496062992126" footer="0"/>
  <pageSetup paperSize="9" scale="87" pageOrder="overThenDown" orientation="portrait" r:id="rId1"/>
  <headerFooter>
    <oddFooter>&amp;C&amp;14 62</oddFooter>
  </headerFooter>
</worksheet>
</file>

<file path=xl/worksheets/sheet35.xml><?xml version="1.0" encoding="utf-8"?>
<worksheet xmlns="http://schemas.openxmlformats.org/spreadsheetml/2006/main" xmlns:r="http://schemas.openxmlformats.org/officeDocument/2006/relationships">
  <dimension ref="B1:O57"/>
  <sheetViews>
    <sheetView view="pageBreakPreview" zoomScale="65" zoomScaleSheetLayoutView="65" workbookViewId="0">
      <pane ySplit="1" topLeftCell="A2" activePane="bottomLeft" state="frozen"/>
      <selection activeCell="H52" sqref="H52"/>
      <selection pane="bottomLeft" activeCell="H52" sqref="H52"/>
    </sheetView>
  </sheetViews>
  <sheetFormatPr defaultColWidth="9.33203125" defaultRowHeight="18"/>
  <cols>
    <col min="1" max="1" width="9.33203125" style="34"/>
    <col min="2" max="2" width="9.6640625" style="34" bestFit="1" customWidth="1"/>
    <col min="3" max="3" width="70.6640625" style="34" customWidth="1"/>
    <col min="4" max="4" width="19.83203125" style="34" customWidth="1"/>
    <col min="5" max="5" width="21.1640625" style="34" customWidth="1"/>
    <col min="6" max="6" width="25.5" style="34" customWidth="1"/>
    <col min="7" max="7" width="16.5" style="34" customWidth="1"/>
    <col min="8" max="8" width="20.83203125" style="34" customWidth="1"/>
    <col min="9" max="9" width="18.83203125" style="34" customWidth="1"/>
    <col min="10" max="10" width="20.33203125" style="34" customWidth="1"/>
    <col min="11" max="11" width="18.1640625" style="34" customWidth="1"/>
    <col min="12" max="12" width="19.33203125" style="34" customWidth="1"/>
    <col min="13" max="13" width="23.83203125" style="34" customWidth="1"/>
    <col min="14" max="14" width="18.5" style="34" customWidth="1"/>
    <col min="15" max="16384" width="9.33203125" style="34"/>
  </cols>
  <sheetData>
    <row r="1" spans="2:15" ht="18.75" thickBot="1"/>
    <row r="2" spans="2:15" s="1378" customFormat="1" ht="30" customHeight="1" thickBot="1">
      <c r="E2" s="1980" t="s">
        <v>280</v>
      </c>
      <c r="F2" s="1981"/>
      <c r="G2" s="1982"/>
      <c r="H2" s="1982"/>
      <c r="I2" s="1983"/>
    </row>
    <row r="3" spans="2:15" ht="18.75" thickBot="1">
      <c r="E3" s="92"/>
      <c r="F3" s="92"/>
      <c r="G3" s="92"/>
      <c r="H3" s="92"/>
      <c r="I3" s="92"/>
    </row>
    <row r="4" spans="2:15" s="1379" customFormat="1" ht="30" customHeight="1" thickBot="1">
      <c r="E4" s="1980" t="s">
        <v>131</v>
      </c>
      <c r="F4" s="1981"/>
      <c r="G4" s="1982"/>
      <c r="H4" s="1982"/>
      <c r="I4" s="1983"/>
    </row>
    <row r="5" spans="2:15" ht="18.75" customHeight="1">
      <c r="E5" s="649"/>
      <c r="F5" s="649"/>
      <c r="G5" s="654"/>
      <c r="H5" s="654"/>
      <c r="I5" s="654"/>
    </row>
    <row r="6" spans="2:15" ht="20.25">
      <c r="C6" s="98" t="s">
        <v>349</v>
      </c>
      <c r="E6" s="731" t="s">
        <v>771</v>
      </c>
      <c r="L6" s="91"/>
      <c r="M6" s="91"/>
    </row>
    <row r="7" spans="2:15" ht="20.25">
      <c r="C7" s="98" t="s">
        <v>194</v>
      </c>
      <c r="E7" s="731" t="s">
        <v>772</v>
      </c>
      <c r="L7" s="90"/>
      <c r="M7" s="90"/>
    </row>
    <row r="8" spans="2:15" ht="18.75" customHeight="1">
      <c r="L8" s="93"/>
      <c r="M8" s="93"/>
    </row>
    <row r="9" spans="2:15" ht="19.5" thickBot="1">
      <c r="C9" s="1380" t="s">
        <v>787</v>
      </c>
      <c r="N9" s="1381" t="s">
        <v>729</v>
      </c>
    </row>
    <row r="10" spans="2:15" ht="62.25" customHeight="1">
      <c r="B10" s="1363" t="s">
        <v>33</v>
      </c>
      <c r="C10" s="1364" t="s">
        <v>34</v>
      </c>
      <c r="D10" s="1365" t="s">
        <v>118</v>
      </c>
      <c r="E10" s="1365" t="s">
        <v>119</v>
      </c>
      <c r="F10" s="1365" t="s">
        <v>94</v>
      </c>
      <c r="G10" s="1365" t="s">
        <v>124</v>
      </c>
      <c r="H10" s="1365" t="s">
        <v>120</v>
      </c>
      <c r="I10" s="1365" t="s">
        <v>121</v>
      </c>
      <c r="J10" s="1365" t="s">
        <v>247</v>
      </c>
      <c r="K10" s="1365" t="s">
        <v>819</v>
      </c>
      <c r="L10" s="1365" t="s">
        <v>122</v>
      </c>
      <c r="M10" s="1365" t="s">
        <v>123</v>
      </c>
      <c r="N10" s="1366" t="s">
        <v>8</v>
      </c>
      <c r="O10" s="94"/>
    </row>
    <row r="11" spans="2:15" ht="18.75">
      <c r="B11" s="1367"/>
      <c r="C11" s="1368"/>
      <c r="D11" s="1369" t="s">
        <v>127</v>
      </c>
      <c r="E11" s="1369" t="s">
        <v>127</v>
      </c>
      <c r="F11" s="1369" t="s">
        <v>95</v>
      </c>
      <c r="G11" s="1137" t="s">
        <v>126</v>
      </c>
      <c r="H11" s="1137" t="s">
        <v>125</v>
      </c>
      <c r="I11" s="1137" t="s">
        <v>125</v>
      </c>
      <c r="J11" s="1137" t="s">
        <v>125</v>
      </c>
      <c r="K11" s="1137" t="s">
        <v>125</v>
      </c>
      <c r="L11" s="1137" t="s">
        <v>125</v>
      </c>
      <c r="M11" s="1137" t="s">
        <v>125</v>
      </c>
      <c r="N11" s="1370" t="s">
        <v>10</v>
      </c>
      <c r="O11" s="95"/>
    </row>
    <row r="12" spans="2:15" ht="19.5" thickBot="1">
      <c r="B12" s="1371">
        <v>1</v>
      </c>
      <c r="C12" s="1372">
        <v>2</v>
      </c>
      <c r="D12" s="1372">
        <v>3</v>
      </c>
      <c r="E12" s="1372">
        <v>4</v>
      </c>
      <c r="F12" s="1372">
        <v>5</v>
      </c>
      <c r="G12" s="1372">
        <v>6</v>
      </c>
      <c r="H12" s="1372">
        <v>7</v>
      </c>
      <c r="I12" s="1372">
        <v>8</v>
      </c>
      <c r="J12" s="1372">
        <v>9</v>
      </c>
      <c r="K12" s="1372">
        <v>10</v>
      </c>
      <c r="L12" s="1372">
        <v>11</v>
      </c>
      <c r="M12" s="1372">
        <v>12</v>
      </c>
      <c r="N12" s="1373">
        <v>13</v>
      </c>
    </row>
    <row r="13" spans="2:15" ht="21">
      <c r="B13" s="1360"/>
      <c r="C13" s="1374" t="s">
        <v>655</v>
      </c>
      <c r="D13" s="388"/>
      <c r="E13" s="388"/>
      <c r="F13" s="388"/>
      <c r="G13" s="388"/>
      <c r="H13" s="389"/>
      <c r="I13" s="389"/>
      <c r="J13" s="389"/>
      <c r="K13" s="389"/>
      <c r="L13" s="389"/>
      <c r="M13" s="389"/>
      <c r="N13" s="390"/>
    </row>
    <row r="14" spans="2:15" ht="21">
      <c r="B14" s="1360">
        <v>1</v>
      </c>
      <c r="C14" s="401" t="s">
        <v>728</v>
      </c>
      <c r="D14" s="414">
        <v>21383</v>
      </c>
      <c r="E14" s="414">
        <v>21383</v>
      </c>
      <c r="F14" s="414">
        <v>656</v>
      </c>
      <c r="G14" s="414">
        <v>39.879133000000003</v>
      </c>
      <c r="H14" s="414">
        <v>140.26641000000001</v>
      </c>
      <c r="I14" s="415">
        <v>1952.45992</v>
      </c>
      <c r="J14" s="415">
        <v>0</v>
      </c>
      <c r="K14" s="69"/>
      <c r="L14" s="415">
        <v>2092.72633</v>
      </c>
      <c r="M14" s="415">
        <v>2103.2946441919562</v>
      </c>
      <c r="N14" s="416">
        <v>5.247672586061487</v>
      </c>
    </row>
    <row r="15" spans="2:15" ht="21">
      <c r="B15" s="1360">
        <v>2</v>
      </c>
      <c r="C15" s="402" t="s">
        <v>726</v>
      </c>
      <c r="D15" s="414">
        <v>523</v>
      </c>
      <c r="E15" s="414">
        <v>523</v>
      </c>
      <c r="F15" s="414">
        <v>7316</v>
      </c>
      <c r="G15" s="414">
        <v>3.4896090000000002</v>
      </c>
      <c r="H15" s="414">
        <v>38.265250000000002</v>
      </c>
      <c r="I15" s="415">
        <v>191.71700000000001</v>
      </c>
      <c r="J15" s="415">
        <v>1.0291399999999999</v>
      </c>
      <c r="K15" s="69"/>
      <c r="L15" s="415">
        <v>231.01139000000003</v>
      </c>
      <c r="M15" s="415">
        <v>221.3217069328046</v>
      </c>
      <c r="N15" s="416">
        <v>6.6199792011082055</v>
      </c>
    </row>
    <row r="16" spans="2:15" ht="21">
      <c r="B16" s="1360">
        <v>3</v>
      </c>
      <c r="C16" s="401" t="s">
        <v>725</v>
      </c>
      <c r="D16" s="414">
        <v>194</v>
      </c>
      <c r="E16" s="414">
        <v>194</v>
      </c>
      <c r="F16" s="414">
        <v>235</v>
      </c>
      <c r="G16" s="414">
        <v>7.2214E-2</v>
      </c>
      <c r="H16" s="414">
        <v>0.45623999999999998</v>
      </c>
      <c r="I16" s="415">
        <v>1.44923</v>
      </c>
      <c r="J16" s="415">
        <v>0.23916000000000001</v>
      </c>
      <c r="K16" s="69"/>
      <c r="L16" s="415">
        <v>2.1446299999999998</v>
      </c>
      <c r="M16" s="415">
        <v>1.7931963882911741</v>
      </c>
      <c r="N16" s="416">
        <v>2.9698257955521088</v>
      </c>
    </row>
    <row r="17" spans="2:14" ht="21">
      <c r="B17" s="1360">
        <v>4</v>
      </c>
      <c r="C17" s="401" t="s">
        <v>779</v>
      </c>
      <c r="D17" s="414">
        <v>1</v>
      </c>
      <c r="E17" s="414">
        <v>1</v>
      </c>
      <c r="F17" s="414">
        <v>400</v>
      </c>
      <c r="G17" s="414">
        <v>5.1879999999999999E-3</v>
      </c>
      <c r="H17" s="414">
        <v>4.0000000000000001E-3</v>
      </c>
      <c r="I17" s="415">
        <v>0.17358999999999999</v>
      </c>
      <c r="J17" s="415">
        <v>2.2249999999999999E-2</v>
      </c>
      <c r="K17" s="69"/>
      <c r="L17" s="415">
        <v>0.19983999999999999</v>
      </c>
      <c r="M17" s="415">
        <v>0.24180658135946997</v>
      </c>
      <c r="N17" s="416">
        <v>3.8519660755589817</v>
      </c>
    </row>
    <row r="18" spans="2:14" ht="21">
      <c r="B18" s="1360">
        <v>5</v>
      </c>
      <c r="C18" s="401" t="s">
        <v>724</v>
      </c>
      <c r="D18" s="414">
        <v>255</v>
      </c>
      <c r="E18" s="414">
        <v>255</v>
      </c>
      <c r="F18" s="414">
        <v>6068</v>
      </c>
      <c r="G18" s="414">
        <v>2.5878350000000001</v>
      </c>
      <c r="H18" s="414">
        <v>15.473599999999999</v>
      </c>
      <c r="I18" s="415">
        <v>159.90853000000001</v>
      </c>
      <c r="J18" s="415">
        <v>0</v>
      </c>
      <c r="K18" s="69"/>
      <c r="L18" s="415">
        <v>175.38213000000002</v>
      </c>
      <c r="M18" s="415">
        <v>169.27990425014914</v>
      </c>
      <c r="N18" s="416">
        <v>6.7771759018639131</v>
      </c>
    </row>
    <row r="19" spans="2:14" ht="21">
      <c r="B19" s="1360">
        <v>6</v>
      </c>
      <c r="C19" s="401" t="s">
        <v>723</v>
      </c>
      <c r="D19" s="414">
        <v>452</v>
      </c>
      <c r="E19" s="414">
        <v>452</v>
      </c>
      <c r="F19" s="414">
        <v>5760</v>
      </c>
      <c r="G19" s="414">
        <v>2.6283020000000001</v>
      </c>
      <c r="H19" s="414">
        <v>26.034400000000002</v>
      </c>
      <c r="I19" s="415">
        <v>173.94123999999999</v>
      </c>
      <c r="J19" s="415">
        <v>0</v>
      </c>
      <c r="K19" s="69"/>
      <c r="L19" s="415">
        <v>199.97564</v>
      </c>
      <c r="M19" s="415">
        <v>168.13747068484938</v>
      </c>
      <c r="N19" s="416">
        <v>7.6085487892943799</v>
      </c>
    </row>
    <row r="20" spans="2:14" ht="21">
      <c r="B20" s="1360">
        <v>7</v>
      </c>
      <c r="C20" s="401" t="s">
        <v>722</v>
      </c>
      <c r="D20" s="414">
        <v>480</v>
      </c>
      <c r="E20" s="414">
        <v>480</v>
      </c>
      <c r="F20" s="414">
        <v>23409</v>
      </c>
      <c r="G20" s="414">
        <v>4.7457310000000001</v>
      </c>
      <c r="H20" s="414">
        <v>112.3626</v>
      </c>
      <c r="I20" s="415">
        <v>396.84030000000001</v>
      </c>
      <c r="J20" s="415">
        <v>0</v>
      </c>
      <c r="K20" s="69"/>
      <c r="L20" s="415">
        <v>509.2029</v>
      </c>
      <c r="M20" s="415">
        <v>509.12817657748604</v>
      </c>
      <c r="N20" s="416">
        <v>10.729704233130786</v>
      </c>
    </row>
    <row r="21" spans="2:14" ht="21">
      <c r="B21" s="1360">
        <v>8</v>
      </c>
      <c r="C21" s="401" t="s">
        <v>721</v>
      </c>
      <c r="D21" s="414">
        <v>27</v>
      </c>
      <c r="E21" s="414">
        <v>27</v>
      </c>
      <c r="F21" s="414">
        <v>0</v>
      </c>
      <c r="G21" s="414">
        <v>8.5547999999999999E-2</v>
      </c>
      <c r="H21" s="414">
        <v>0</v>
      </c>
      <c r="I21" s="415">
        <v>1.5455099999999999</v>
      </c>
      <c r="J21" s="415">
        <v>0</v>
      </c>
      <c r="K21" s="69"/>
      <c r="L21" s="415">
        <v>1.5455099999999999</v>
      </c>
      <c r="M21" s="415">
        <v>1.6096456967776915</v>
      </c>
      <c r="N21" s="416">
        <v>1.8065998036190209</v>
      </c>
    </row>
    <row r="22" spans="2:14" ht="21">
      <c r="B22" s="1360">
        <v>9</v>
      </c>
      <c r="C22" s="401" t="s">
        <v>720</v>
      </c>
      <c r="D22" s="414">
        <v>39</v>
      </c>
      <c r="E22" s="414">
        <v>39</v>
      </c>
      <c r="F22" s="414">
        <v>427</v>
      </c>
      <c r="G22" s="414">
        <v>6.4036999999999997E-2</v>
      </c>
      <c r="H22" s="414">
        <v>0.16669999999999999</v>
      </c>
      <c r="I22" s="415">
        <v>3.66499</v>
      </c>
      <c r="J22" s="415">
        <v>0</v>
      </c>
      <c r="K22" s="69"/>
      <c r="L22" s="415">
        <v>3.83169</v>
      </c>
      <c r="M22" s="415">
        <v>5.0799699957296358</v>
      </c>
      <c r="N22" s="416">
        <v>5.9835563814669648</v>
      </c>
    </row>
    <row r="23" spans="2:14" ht="21">
      <c r="B23" s="1360">
        <v>10</v>
      </c>
      <c r="C23" s="401" t="s">
        <v>719</v>
      </c>
      <c r="D23" s="414">
        <v>632</v>
      </c>
      <c r="E23" s="414">
        <v>632</v>
      </c>
      <c r="F23" s="414">
        <v>6407</v>
      </c>
      <c r="G23" s="414">
        <v>4.5457530000000004</v>
      </c>
      <c r="H23" s="414">
        <v>40.494549999999997</v>
      </c>
      <c r="I23" s="415">
        <v>398.27731</v>
      </c>
      <c r="J23" s="415">
        <v>0</v>
      </c>
      <c r="K23" s="69"/>
      <c r="L23" s="415">
        <v>438.77186</v>
      </c>
      <c r="M23" s="415">
        <v>436.75590414931577</v>
      </c>
      <c r="N23" s="416">
        <v>9.6523471468863349</v>
      </c>
    </row>
    <row r="24" spans="2:14" ht="21">
      <c r="B24" s="1360">
        <v>11</v>
      </c>
      <c r="C24" s="401" t="s">
        <v>730</v>
      </c>
      <c r="D24" s="414">
        <v>66</v>
      </c>
      <c r="E24" s="414">
        <v>66</v>
      </c>
      <c r="F24" s="414">
        <v>31019</v>
      </c>
      <c r="G24" s="414">
        <v>1.140056</v>
      </c>
      <c r="H24" s="414">
        <v>20.4727</v>
      </c>
      <c r="I24" s="415">
        <v>93.291129999999995</v>
      </c>
      <c r="J24" s="415">
        <v>0</v>
      </c>
      <c r="K24" s="69"/>
      <c r="L24" s="415">
        <v>113.76383</v>
      </c>
      <c r="M24" s="415">
        <v>111.91299432295932</v>
      </c>
      <c r="N24" s="416">
        <v>9.9787931470033051</v>
      </c>
    </row>
    <row r="25" spans="2:14" ht="21">
      <c r="B25" s="1360">
        <v>12</v>
      </c>
      <c r="C25" s="401" t="s">
        <v>718</v>
      </c>
      <c r="D25" s="414">
        <v>13562</v>
      </c>
      <c r="E25" s="414">
        <v>13562</v>
      </c>
      <c r="F25" s="414">
        <v>4083</v>
      </c>
      <c r="G25" s="414">
        <v>37.443869999999997</v>
      </c>
      <c r="H25" s="414">
        <v>553.77003000000002</v>
      </c>
      <c r="I25" s="415">
        <v>3201.4895099999999</v>
      </c>
      <c r="J25" s="415">
        <v>0</v>
      </c>
      <c r="K25" s="69"/>
      <c r="L25" s="415">
        <v>3755.25954</v>
      </c>
      <c r="M25" s="415">
        <v>3729.8546219687023</v>
      </c>
      <c r="N25" s="416">
        <v>10.029036902435568</v>
      </c>
    </row>
    <row r="26" spans="2:14" ht="21">
      <c r="B26" s="1360">
        <v>13</v>
      </c>
      <c r="C26" s="401" t="s">
        <v>717</v>
      </c>
      <c r="D26" s="414">
        <v>1542</v>
      </c>
      <c r="E26" s="414">
        <v>1542</v>
      </c>
      <c r="F26" s="414">
        <v>489</v>
      </c>
      <c r="G26" s="414">
        <v>0.83508000000000004</v>
      </c>
      <c r="H26" s="414">
        <v>7.5411999999999999</v>
      </c>
      <c r="I26" s="415">
        <v>45.167670000000001</v>
      </c>
      <c r="J26" s="415">
        <v>0</v>
      </c>
      <c r="K26" s="69"/>
      <c r="L26" s="415">
        <v>52.708870000000005</v>
      </c>
      <c r="M26" s="415">
        <v>55.569619708039163</v>
      </c>
      <c r="N26" s="416">
        <v>6.3118347942712081</v>
      </c>
    </row>
    <row r="27" spans="2:14" ht="21">
      <c r="B27" s="1360">
        <v>14</v>
      </c>
      <c r="C27" s="401" t="s">
        <v>716</v>
      </c>
      <c r="D27" s="414">
        <v>9</v>
      </c>
      <c r="E27" s="414">
        <v>9</v>
      </c>
      <c r="F27" s="414">
        <v>37440</v>
      </c>
      <c r="G27" s="414">
        <v>0.41211599999999998</v>
      </c>
      <c r="H27" s="414">
        <v>3.3696000000000002</v>
      </c>
      <c r="I27" s="415">
        <v>29.850960000000001</v>
      </c>
      <c r="J27" s="415">
        <v>0</v>
      </c>
      <c r="K27" s="69"/>
      <c r="L27" s="415">
        <v>33.220559999999999</v>
      </c>
      <c r="M27" s="415">
        <v>39.454335493589411</v>
      </c>
      <c r="N27" s="416">
        <v>8.0609731240718627</v>
      </c>
    </row>
    <row r="28" spans="2:14" ht="21">
      <c r="B28" s="1360">
        <v>15</v>
      </c>
      <c r="C28" s="401" t="s">
        <v>715</v>
      </c>
      <c r="D28" s="414">
        <v>224</v>
      </c>
      <c r="E28" s="414">
        <v>224</v>
      </c>
      <c r="F28" s="414">
        <v>432</v>
      </c>
      <c r="G28" s="414">
        <v>1.7807409999999999</v>
      </c>
      <c r="H28" s="414">
        <v>0.96799999999999997</v>
      </c>
      <c r="I28" s="415">
        <v>69.591970000000003</v>
      </c>
      <c r="J28" s="415">
        <v>0</v>
      </c>
      <c r="K28" s="69"/>
      <c r="L28" s="415">
        <v>70.559970000000007</v>
      </c>
      <c r="M28" s="415">
        <v>0</v>
      </c>
      <c r="N28" s="416">
        <v>3.9623937450757865</v>
      </c>
    </row>
    <row r="29" spans="2:14" ht="21">
      <c r="B29" s="1360">
        <v>16</v>
      </c>
      <c r="C29" s="401" t="s">
        <v>714</v>
      </c>
      <c r="D29" s="414">
        <v>1</v>
      </c>
      <c r="E29" s="414">
        <v>1</v>
      </c>
      <c r="F29" s="414">
        <v>26400</v>
      </c>
      <c r="G29" s="414">
        <v>1.268E-3</v>
      </c>
      <c r="H29" s="414">
        <v>0.26400000000000001</v>
      </c>
      <c r="I29" s="415">
        <v>8.2439999999999999E-2</v>
      </c>
      <c r="J29" s="415">
        <v>0</v>
      </c>
      <c r="K29" s="69"/>
      <c r="L29" s="415">
        <v>14.70974</v>
      </c>
      <c r="M29" s="415">
        <v>0.34643027263793347</v>
      </c>
      <c r="N29" s="416">
        <v>27.321766561514199</v>
      </c>
    </row>
    <row r="30" spans="2:14" ht="21">
      <c r="B30" s="1360">
        <v>17</v>
      </c>
      <c r="C30" s="401" t="s">
        <v>713</v>
      </c>
      <c r="D30" s="414">
        <v>87</v>
      </c>
      <c r="E30" s="414">
        <v>87</v>
      </c>
      <c r="F30" s="414">
        <v>6018</v>
      </c>
      <c r="G30" s="414">
        <v>7.6067999999999997E-2</v>
      </c>
      <c r="H30" s="414">
        <v>5.2359999999999998</v>
      </c>
      <c r="I30" s="415">
        <v>9.4737399999999994</v>
      </c>
      <c r="J30" s="415">
        <v>0</v>
      </c>
      <c r="K30" s="69"/>
      <c r="L30" s="415">
        <v>0.34644000000000003</v>
      </c>
      <c r="M30" s="415">
        <v>15.347071527433952</v>
      </c>
      <c r="N30" s="416">
        <v>19.337618972498291</v>
      </c>
    </row>
    <row r="31" spans="2:14" ht="21">
      <c r="B31" s="1360">
        <v>18</v>
      </c>
      <c r="C31" s="401" t="s">
        <v>712</v>
      </c>
      <c r="D31" s="414">
        <v>0</v>
      </c>
      <c r="E31" s="414">
        <v>0</v>
      </c>
      <c r="F31" s="414">
        <v>0</v>
      </c>
      <c r="G31" s="414">
        <v>5.8805000000000003E-2</v>
      </c>
      <c r="H31" s="414">
        <v>1.17E-2</v>
      </c>
      <c r="I31" s="415">
        <v>9.3403700000000001</v>
      </c>
      <c r="J31" s="415">
        <v>2.2499999999999998E-3</v>
      </c>
      <c r="K31" s="69"/>
      <c r="L31" s="415">
        <v>9.3543199999999995</v>
      </c>
      <c r="M31" s="415">
        <v>9.1813898053574796</v>
      </c>
      <c r="N31" s="416">
        <v>15.907354816767281</v>
      </c>
    </row>
    <row r="32" spans="2:14" ht="21">
      <c r="B32" s="1360"/>
      <c r="C32" s="1374"/>
      <c r="D32" s="71"/>
      <c r="E32" s="71"/>
      <c r="F32" s="71"/>
      <c r="G32" s="71"/>
      <c r="H32" s="69"/>
      <c r="I32" s="415">
        <v>0</v>
      </c>
      <c r="J32" s="69"/>
      <c r="K32" s="69"/>
      <c r="L32" s="69"/>
      <c r="M32" s="415"/>
      <c r="N32" s="416"/>
    </row>
    <row r="33" spans="2:14" ht="20.25">
      <c r="B33" s="1361">
        <v>1</v>
      </c>
      <c r="C33" s="1374" t="s">
        <v>133</v>
      </c>
      <c r="D33" s="414"/>
      <c r="E33" s="414"/>
      <c r="F33" s="414"/>
      <c r="G33" s="414"/>
      <c r="H33" s="415"/>
      <c r="I33" s="415">
        <v>0</v>
      </c>
      <c r="J33" s="69"/>
      <c r="K33" s="69"/>
      <c r="L33" s="415"/>
      <c r="M33" s="415"/>
      <c r="N33" s="416"/>
    </row>
    <row r="34" spans="2:14" ht="21">
      <c r="B34" s="1361"/>
      <c r="C34" s="401" t="s">
        <v>737</v>
      </c>
      <c r="D34" s="414">
        <v>4</v>
      </c>
      <c r="E34" s="414">
        <v>4</v>
      </c>
      <c r="F34" s="414">
        <v>214313</v>
      </c>
      <c r="G34" s="414">
        <v>0.39318999999999998</v>
      </c>
      <c r="H34" s="414">
        <v>8.5724999999999998</v>
      </c>
      <c r="I34" s="415">
        <v>21.835202500000001</v>
      </c>
      <c r="J34" s="415">
        <v>9.2000000000000003E-4</v>
      </c>
      <c r="K34" s="537">
        <v>-0.8260286</v>
      </c>
      <c r="L34" s="415">
        <v>29.582593899999999</v>
      </c>
      <c r="M34" s="415">
        <v>29.27904697109782</v>
      </c>
      <c r="N34" s="416">
        <v>7.5237401510720003</v>
      </c>
    </row>
    <row r="35" spans="2:14" ht="21">
      <c r="B35" s="1361"/>
      <c r="C35" s="401" t="s">
        <v>738</v>
      </c>
      <c r="D35" s="414">
        <v>1</v>
      </c>
      <c r="E35" s="414">
        <v>1</v>
      </c>
      <c r="F35" s="414">
        <v>260676</v>
      </c>
      <c r="G35" s="414">
        <v>0.171682</v>
      </c>
      <c r="H35" s="414">
        <v>2.60676</v>
      </c>
      <c r="I35" s="415">
        <v>10.100404000000001</v>
      </c>
      <c r="J35" s="415">
        <v>3.6000000000000002E-4</v>
      </c>
      <c r="K35" s="537">
        <v>-0.1042367</v>
      </c>
      <c r="L35" s="415">
        <v>12.603287300000002</v>
      </c>
      <c r="M35" s="415">
        <v>12.770789624021956</v>
      </c>
      <c r="N35" s="416">
        <v>7.3410650505003447</v>
      </c>
    </row>
    <row r="36" spans="2:14" ht="21">
      <c r="B36" s="1361"/>
      <c r="C36" s="401" t="s">
        <v>739</v>
      </c>
      <c r="D36" s="414">
        <v>4</v>
      </c>
      <c r="E36" s="414">
        <v>4</v>
      </c>
      <c r="F36" s="414">
        <v>344044</v>
      </c>
      <c r="G36" s="414">
        <v>0.99355199999999999</v>
      </c>
      <c r="H36" s="414">
        <v>13.76174</v>
      </c>
      <c r="I36" s="415">
        <v>54.727264000000005</v>
      </c>
      <c r="J36" s="415">
        <v>1.7440000000000001E-2</v>
      </c>
      <c r="K36" s="537">
        <v>-2.1810460000000003</v>
      </c>
      <c r="L36" s="415">
        <v>66.325398000000007</v>
      </c>
      <c r="M36" s="415">
        <v>66.585931278534389</v>
      </c>
      <c r="N36" s="416">
        <v>6.6755839654089586</v>
      </c>
    </row>
    <row r="37" spans="2:14" ht="21">
      <c r="B37" s="1360"/>
      <c r="C37" s="401" t="s">
        <v>740</v>
      </c>
      <c r="D37" s="414">
        <v>14</v>
      </c>
      <c r="E37" s="414">
        <v>14</v>
      </c>
      <c r="F37" s="414">
        <v>1074034</v>
      </c>
      <c r="G37" s="414">
        <v>14.720628</v>
      </c>
      <c r="H37" s="414">
        <v>150.36477199999999</v>
      </c>
      <c r="I37" s="415">
        <v>1066.098684</v>
      </c>
      <c r="J37" s="415">
        <v>0.97470000000000001</v>
      </c>
      <c r="K37" s="537">
        <v>-46.0767691</v>
      </c>
      <c r="L37" s="415">
        <v>1171.3613868999998</v>
      </c>
      <c r="M37" s="415">
        <v>1156.4827501460043</v>
      </c>
      <c r="N37" s="416">
        <v>7.9572786358027656</v>
      </c>
    </row>
    <row r="38" spans="2:14" ht="21">
      <c r="B38" s="1360"/>
      <c r="C38" s="401" t="s">
        <v>741</v>
      </c>
      <c r="D38" s="414">
        <v>94</v>
      </c>
      <c r="E38" s="414">
        <v>94</v>
      </c>
      <c r="F38" s="414">
        <v>620667</v>
      </c>
      <c r="G38" s="414">
        <v>28.631219999999999</v>
      </c>
      <c r="H38" s="415">
        <v>583.42660000000001</v>
      </c>
      <c r="I38" s="415">
        <v>2108.5812480999998</v>
      </c>
      <c r="J38" s="415">
        <v>14.543810000000001</v>
      </c>
      <c r="K38" s="537">
        <v>-50.492470900000001</v>
      </c>
      <c r="L38" s="415">
        <v>2656.0591872</v>
      </c>
      <c r="M38" s="415">
        <v>2753.1297238056131</v>
      </c>
      <c r="N38" s="416">
        <v>9.276793609213998</v>
      </c>
    </row>
    <row r="39" spans="2:14" ht="20.25">
      <c r="B39" s="1362">
        <v>0</v>
      </c>
      <c r="C39" s="1384"/>
      <c r="D39" s="415"/>
      <c r="E39" s="415"/>
      <c r="F39" s="415"/>
      <c r="G39" s="415"/>
      <c r="H39" s="415"/>
      <c r="I39" s="415"/>
      <c r="J39" s="415"/>
      <c r="K39" s="415"/>
      <c r="L39" s="415"/>
      <c r="M39" s="415"/>
      <c r="N39" s="416"/>
    </row>
    <row r="40" spans="2:14" ht="20.25">
      <c r="B40" s="1362"/>
      <c r="C40" s="1385" t="s">
        <v>743</v>
      </c>
      <c r="D40" s="415"/>
      <c r="E40" s="415"/>
      <c r="F40" s="415"/>
      <c r="G40" s="415">
        <v>0.14277200000000001</v>
      </c>
      <c r="H40" s="415">
        <v>0</v>
      </c>
      <c r="I40" s="415">
        <v>10.1395</v>
      </c>
      <c r="J40" s="415">
        <v>0</v>
      </c>
      <c r="K40" s="415">
        <v>0</v>
      </c>
      <c r="L40" s="415">
        <v>10.1395</v>
      </c>
      <c r="M40" s="415"/>
      <c r="N40" s="416">
        <v>7.1018827221023724</v>
      </c>
    </row>
    <row r="41" spans="2:14" ht="20.25">
      <c r="B41" s="1362"/>
      <c r="C41" s="1384"/>
      <c r="D41" s="415"/>
      <c r="E41" s="415"/>
      <c r="F41" s="415"/>
      <c r="G41" s="415"/>
      <c r="H41" s="415"/>
      <c r="I41" s="415"/>
      <c r="J41" s="415"/>
      <c r="K41" s="415"/>
      <c r="L41" s="415"/>
      <c r="M41" s="415"/>
      <c r="N41" s="416"/>
    </row>
    <row r="42" spans="2:14" ht="21">
      <c r="B42" s="1360"/>
      <c r="C42" s="1386"/>
      <c r="D42" s="71"/>
      <c r="E42" s="71"/>
      <c r="F42" s="71"/>
      <c r="G42" s="71"/>
      <c r="H42" s="69"/>
      <c r="I42" s="69"/>
      <c r="J42" s="69"/>
      <c r="K42" s="69"/>
      <c r="L42" s="415">
        <v>0</v>
      </c>
      <c r="M42" s="415"/>
      <c r="N42" s="416">
        <v>0</v>
      </c>
    </row>
    <row r="43" spans="2:14" ht="21">
      <c r="B43" s="1360"/>
      <c r="C43" s="1375" t="s">
        <v>68</v>
      </c>
      <c r="D43" s="71"/>
      <c r="E43" s="71"/>
      <c r="F43" s="71"/>
      <c r="G43" s="71"/>
      <c r="H43" s="69"/>
      <c r="I43" s="69"/>
      <c r="J43" s="69"/>
      <c r="K43" s="69"/>
      <c r="L43" s="415">
        <v>0</v>
      </c>
      <c r="M43" s="415"/>
      <c r="N43" s="416"/>
    </row>
    <row r="44" spans="2:14" ht="21">
      <c r="B44" s="1360" t="s">
        <v>37</v>
      </c>
      <c r="C44" s="1376" t="s">
        <v>657</v>
      </c>
      <c r="D44" s="71"/>
      <c r="E44" s="71"/>
      <c r="F44" s="71"/>
      <c r="G44" s="71"/>
      <c r="H44" s="69"/>
      <c r="I44" s="69"/>
      <c r="J44" s="69"/>
      <c r="K44" s="69"/>
      <c r="L44" s="415">
        <v>0</v>
      </c>
      <c r="M44" s="415"/>
      <c r="N44" s="416">
        <v>0</v>
      </c>
    </row>
    <row r="45" spans="2:14" ht="21">
      <c r="B45" s="1360" t="s">
        <v>38</v>
      </c>
      <c r="C45" s="1227" t="s">
        <v>58</v>
      </c>
      <c r="D45" s="69"/>
      <c r="E45" s="69"/>
      <c r="F45" s="69"/>
      <c r="G45" s="69"/>
      <c r="H45" s="69"/>
      <c r="I45" s="69"/>
      <c r="J45" s="69"/>
      <c r="K45" s="69"/>
      <c r="L45" s="415">
        <v>985.00522999999998</v>
      </c>
      <c r="M45" s="415"/>
      <c r="N45" s="416">
        <v>0</v>
      </c>
    </row>
    <row r="46" spans="2:14" ht="21">
      <c r="B46" s="1360" t="s">
        <v>39</v>
      </c>
      <c r="C46" s="1227" t="s">
        <v>59</v>
      </c>
      <c r="D46" s="70"/>
      <c r="E46" s="70"/>
      <c r="F46" s="70"/>
      <c r="G46" s="70"/>
      <c r="H46" s="69"/>
      <c r="I46" s="69"/>
      <c r="J46" s="69"/>
      <c r="K46" s="69"/>
      <c r="L46" s="415">
        <v>0</v>
      </c>
      <c r="M46" s="415"/>
      <c r="N46" s="416">
        <v>0</v>
      </c>
    </row>
    <row r="47" spans="2:14" ht="21">
      <c r="B47" s="1360"/>
      <c r="C47" s="1227" t="s">
        <v>245</v>
      </c>
      <c r="D47" s="70"/>
      <c r="E47" s="70"/>
      <c r="F47" s="70"/>
      <c r="G47" s="70"/>
      <c r="H47" s="69"/>
      <c r="I47" s="69"/>
      <c r="J47" s="69"/>
      <c r="K47" s="69"/>
      <c r="L47" s="415"/>
      <c r="M47" s="415"/>
      <c r="N47" s="416">
        <v>0</v>
      </c>
    </row>
    <row r="48" spans="2:14" ht="21">
      <c r="B48" s="1360"/>
      <c r="C48" s="1375" t="s">
        <v>659</v>
      </c>
      <c r="D48" s="498">
        <v>39594</v>
      </c>
      <c r="E48" s="498">
        <v>39594</v>
      </c>
      <c r="F48" s="498">
        <v>2670293</v>
      </c>
      <c r="G48" s="498">
        <v>144.90439800000004</v>
      </c>
      <c r="H48" s="498">
        <v>1723.8893519999999</v>
      </c>
      <c r="I48" s="498">
        <v>10009.747712599999</v>
      </c>
      <c r="J48" s="498">
        <v>16.830030000000001</v>
      </c>
      <c r="K48" s="498">
        <v>-99.680551299999991</v>
      </c>
      <c r="L48" s="497">
        <v>12635.791773300001</v>
      </c>
      <c r="M48" s="497">
        <v>11596.557130372712</v>
      </c>
      <c r="N48" s="713">
        <v>8.720088518845369</v>
      </c>
    </row>
    <row r="49" spans="2:14" ht="21">
      <c r="B49" s="1360">
        <v>30</v>
      </c>
      <c r="C49" s="1377" t="s">
        <v>660</v>
      </c>
      <c r="D49" s="70"/>
      <c r="E49" s="70"/>
      <c r="F49" s="70"/>
      <c r="G49" s="70"/>
      <c r="H49" s="69"/>
      <c r="I49" s="69"/>
      <c r="J49" s="69"/>
      <c r="K49" s="69"/>
      <c r="L49" s="415">
        <v>985.00522999999998</v>
      </c>
      <c r="M49" s="415"/>
      <c r="N49" s="416">
        <v>0</v>
      </c>
    </row>
    <row r="50" spans="2:14" ht="21">
      <c r="B50" s="1360"/>
      <c r="C50" s="1377" t="s">
        <v>661</v>
      </c>
      <c r="D50" s="70"/>
      <c r="E50" s="70"/>
      <c r="F50" s="70"/>
      <c r="G50" s="70"/>
      <c r="H50" s="69"/>
      <c r="I50" s="69"/>
      <c r="J50" s="69"/>
      <c r="K50" s="69"/>
      <c r="M50" s="415"/>
      <c r="N50" s="714"/>
    </row>
    <row r="51" spans="2:14" ht="21">
      <c r="B51" s="1360"/>
      <c r="C51" s="1374" t="s">
        <v>350</v>
      </c>
      <c r="D51" s="498">
        <v>39594</v>
      </c>
      <c r="E51" s="498">
        <v>39594</v>
      </c>
      <c r="F51" s="498">
        <v>2670293</v>
      </c>
      <c r="G51" s="498">
        <v>144.90439800000004</v>
      </c>
      <c r="H51" s="498">
        <v>1723.8893519999999</v>
      </c>
      <c r="I51" s="498">
        <v>10009.747712599999</v>
      </c>
      <c r="J51" s="498">
        <v>16.830030000000001</v>
      </c>
      <c r="K51" s="498">
        <v>-99.680551299999991</v>
      </c>
      <c r="L51" s="498">
        <v>11650.786543300001</v>
      </c>
      <c r="M51" s="498">
        <v>11596.557130372712</v>
      </c>
      <c r="N51" s="715">
        <v>8.720088518845369</v>
      </c>
    </row>
    <row r="52" spans="2:14" ht="21.75" thickBot="1">
      <c r="B52" s="1387"/>
      <c r="C52" s="1388"/>
      <c r="M52" s="1382"/>
      <c r="N52" s="1383"/>
    </row>
    <row r="53" spans="2:14" ht="16.5" customHeight="1">
      <c r="D53" s="355"/>
      <c r="E53" s="355"/>
      <c r="F53" s="355"/>
      <c r="G53" s="355"/>
      <c r="H53" s="355"/>
      <c r="I53" s="355"/>
      <c r="J53" s="96"/>
      <c r="K53" s="1978"/>
      <c r="L53" s="1978"/>
      <c r="M53" s="1978"/>
      <c r="N53" s="1978"/>
    </row>
    <row r="54" spans="2:14">
      <c r="D54" s="90"/>
      <c r="E54" s="90"/>
      <c r="F54" s="90"/>
      <c r="G54" s="90"/>
      <c r="H54" s="90"/>
      <c r="I54" s="90"/>
      <c r="J54" s="90"/>
      <c r="K54" s="1979"/>
      <c r="L54" s="1979"/>
      <c r="M54" s="1979"/>
      <c r="N54" s="1979"/>
    </row>
    <row r="57" spans="2:14">
      <c r="F57" s="565"/>
      <c r="G57" s="565"/>
      <c r="H57" s="565"/>
      <c r="I57" s="565"/>
    </row>
  </sheetData>
  <mergeCells count="3">
    <mergeCell ref="E2:I2"/>
    <mergeCell ref="E4:I4"/>
    <mergeCell ref="K53:N54"/>
  </mergeCells>
  <pageMargins left="0.37" right="0.38" top="0.19" bottom="0.37" header="0.17" footer="0.17"/>
  <pageSetup paperSize="9" scale="50" pageOrder="overThenDown" orientation="landscape" r:id="rId1"/>
  <headerFooter>
    <oddFooter>&amp;C&amp;14 63</oddFooter>
  </headerFooter>
</worksheet>
</file>

<file path=xl/worksheets/sheet36.xml><?xml version="1.0" encoding="utf-8"?>
<worksheet xmlns="http://schemas.openxmlformats.org/spreadsheetml/2006/main" xmlns:r="http://schemas.openxmlformats.org/officeDocument/2006/relationships">
  <dimension ref="B1:F36"/>
  <sheetViews>
    <sheetView view="pageBreakPreview" zoomScale="65" zoomScaleSheetLayoutView="65" workbookViewId="0">
      <selection activeCell="H52" sqref="H52"/>
    </sheetView>
  </sheetViews>
  <sheetFormatPr defaultColWidth="9.33203125" defaultRowHeight="18"/>
  <cols>
    <col min="1" max="1" width="4.6640625" style="34" customWidth="1"/>
    <col min="2" max="2" width="9.33203125" style="34"/>
    <col min="3" max="3" width="58.83203125" style="34" customWidth="1"/>
    <col min="4" max="4" width="13.83203125" style="34" customWidth="1"/>
    <col min="5" max="5" width="20.83203125" style="34" customWidth="1"/>
    <col min="6" max="6" width="21.83203125" style="34" customWidth="1"/>
    <col min="7" max="7" width="31.33203125" style="34" customWidth="1"/>
    <col min="8" max="16384" width="9.33203125" style="34"/>
  </cols>
  <sheetData>
    <row r="1" spans="2:6" ht="18.75" thickBot="1"/>
    <row r="2" spans="2:6" s="1378" customFormat="1" ht="25.15" customHeight="1" thickBot="1">
      <c r="C2" s="1953" t="s">
        <v>281</v>
      </c>
      <c r="D2" s="1954"/>
      <c r="E2" s="1955"/>
      <c r="F2" s="32"/>
    </row>
    <row r="3" spans="2:6" ht="18.75" thickBot="1">
      <c r="F3" s="28"/>
    </row>
    <row r="4" spans="2:6" s="1389" customFormat="1" ht="25.15" customHeight="1" thickBot="1">
      <c r="C4" s="1953" t="s">
        <v>220</v>
      </c>
      <c r="D4" s="1954"/>
      <c r="E4" s="1955"/>
      <c r="F4" s="116"/>
    </row>
    <row r="5" spans="2:6">
      <c r="C5" s="617"/>
      <c r="D5" s="617"/>
      <c r="E5" s="617"/>
      <c r="F5" s="24"/>
    </row>
    <row r="6" spans="2:6" ht="20.25">
      <c r="C6" s="34" t="s">
        <v>349</v>
      </c>
      <c r="E6" s="731" t="s">
        <v>771</v>
      </c>
    </row>
    <row r="7" spans="2:6" ht="20.25">
      <c r="C7" s="34" t="s">
        <v>194</v>
      </c>
      <c r="E7" s="731" t="s">
        <v>772</v>
      </c>
    </row>
    <row r="8" spans="2:6" ht="18.75" thickBot="1">
      <c r="C8" s="68"/>
    </row>
    <row r="9" spans="2:6">
      <c r="B9" s="1992" t="s">
        <v>33</v>
      </c>
      <c r="C9" s="1990" t="s">
        <v>34</v>
      </c>
      <c r="D9" s="1990" t="s">
        <v>45</v>
      </c>
      <c r="E9" s="338" t="s">
        <v>293</v>
      </c>
      <c r="F9" s="716" t="s">
        <v>294</v>
      </c>
    </row>
    <row r="10" spans="2:6">
      <c r="B10" s="1993"/>
      <c r="C10" s="1991"/>
      <c r="D10" s="1991"/>
      <c r="E10" s="601" t="s">
        <v>676</v>
      </c>
      <c r="F10" s="616" t="s">
        <v>787</v>
      </c>
    </row>
    <row r="11" spans="2:6" ht="24.95" customHeight="1" thickBot="1">
      <c r="B11" s="702">
        <v>1</v>
      </c>
      <c r="C11" s="615">
        <v>2</v>
      </c>
      <c r="D11" s="615">
        <v>3</v>
      </c>
      <c r="E11" s="615">
        <v>4</v>
      </c>
      <c r="F11" s="703">
        <v>5</v>
      </c>
    </row>
    <row r="12" spans="2:6" ht="24.95" customHeight="1">
      <c r="B12" s="1390">
        <v>1</v>
      </c>
      <c r="C12" s="1141" t="s">
        <v>221</v>
      </c>
      <c r="D12" s="1141"/>
      <c r="E12" s="1391">
        <v>7.2484358377357963E-2</v>
      </c>
      <c r="F12" s="1392">
        <v>7.7206498096918943E-2</v>
      </c>
    </row>
    <row r="13" spans="2:6" ht="24.95" customHeight="1">
      <c r="B13" s="1393">
        <v>2</v>
      </c>
      <c r="C13" s="1394" t="s">
        <v>222</v>
      </c>
      <c r="D13" s="1395"/>
      <c r="E13" s="1391">
        <v>1.0843476859123415</v>
      </c>
      <c r="F13" s="1396">
        <v>1.0205578752249109</v>
      </c>
    </row>
    <row r="14" spans="2:6" ht="24.95" customHeight="1">
      <c r="B14" s="1393">
        <v>3</v>
      </c>
      <c r="C14" s="1340" t="s">
        <v>223</v>
      </c>
      <c r="D14" s="1395"/>
      <c r="E14" s="1391"/>
      <c r="F14" s="1397"/>
    </row>
    <row r="15" spans="2:6" ht="24" customHeight="1">
      <c r="B15" s="1393" t="s">
        <v>32</v>
      </c>
      <c r="C15" s="1398" t="s">
        <v>60</v>
      </c>
      <c r="D15" s="1395"/>
      <c r="E15" s="1391">
        <v>7.2484358377357963E-2</v>
      </c>
      <c r="F15" s="1396">
        <v>7.7206498096918943E-2</v>
      </c>
    </row>
    <row r="16" spans="2:6" ht="24.95" customHeight="1">
      <c r="B16" s="1393" t="s">
        <v>46</v>
      </c>
      <c r="C16" s="1395" t="s">
        <v>5</v>
      </c>
      <c r="D16" s="1395"/>
      <c r="E16" s="1391"/>
      <c r="F16" s="1397"/>
    </row>
    <row r="17" spans="2:6" ht="24.95" customHeight="1">
      <c r="B17" s="1393" t="s">
        <v>230</v>
      </c>
      <c r="C17" s="1340" t="s">
        <v>231</v>
      </c>
      <c r="D17" s="1395"/>
      <c r="E17" s="1391"/>
      <c r="F17" s="1397"/>
    </row>
    <row r="18" spans="2:6" ht="24.95" customHeight="1">
      <c r="B18" s="1393" t="s">
        <v>228</v>
      </c>
      <c r="C18" s="1395" t="s">
        <v>6</v>
      </c>
      <c r="D18" s="1395"/>
      <c r="E18" s="1391">
        <v>1</v>
      </c>
      <c r="F18" s="1399">
        <v>1</v>
      </c>
    </row>
    <row r="19" spans="2:6" ht="24.95" customHeight="1">
      <c r="B19" s="1393" t="s">
        <v>229</v>
      </c>
      <c r="C19" s="1394" t="s">
        <v>224</v>
      </c>
      <c r="D19" s="1395"/>
      <c r="E19" s="1400">
        <v>11486.90554</v>
      </c>
      <c r="F19" s="1401">
        <v>11650.786543300001</v>
      </c>
    </row>
    <row r="20" spans="2:6" ht="24.95" customHeight="1">
      <c r="B20" s="1393">
        <v>5</v>
      </c>
      <c r="C20" s="1395" t="s">
        <v>31</v>
      </c>
      <c r="D20" s="1395"/>
      <c r="E20" s="1145"/>
      <c r="F20" s="1401"/>
    </row>
    <row r="21" spans="2:6" ht="24.95" customHeight="1">
      <c r="B21" s="1393" t="s">
        <v>226</v>
      </c>
      <c r="C21" s="1395" t="s">
        <v>7</v>
      </c>
      <c r="D21" s="1395"/>
      <c r="E21" s="1145">
        <v>8.2841144435069416E-3</v>
      </c>
      <c r="F21" s="1401">
        <v>2.8716472192756477E-2</v>
      </c>
    </row>
    <row r="22" spans="2:6" ht="24.95" customHeight="1" thickBot="1">
      <c r="B22" s="1393" t="s">
        <v>227</v>
      </c>
      <c r="C22" s="1395" t="s">
        <v>225</v>
      </c>
      <c r="D22" s="1395"/>
      <c r="E22" s="1402">
        <v>1</v>
      </c>
      <c r="F22" s="1403">
        <v>1</v>
      </c>
    </row>
    <row r="23" spans="2:6" ht="24.95" customHeight="1">
      <c r="B23" s="1404">
        <v>7</v>
      </c>
      <c r="C23" s="1405" t="s">
        <v>328</v>
      </c>
      <c r="D23" s="188"/>
      <c r="E23" s="1984" t="s">
        <v>762</v>
      </c>
      <c r="F23" s="1985"/>
    </row>
    <row r="24" spans="2:6" ht="24.95" customHeight="1">
      <c r="B24" s="1406" t="s">
        <v>359</v>
      </c>
      <c r="C24" s="1405" t="s">
        <v>358</v>
      </c>
      <c r="D24" s="188"/>
      <c r="E24" s="1986"/>
      <c r="F24" s="1987"/>
    </row>
    <row r="25" spans="2:6" ht="24.95" customHeight="1">
      <c r="B25" s="1407" t="s">
        <v>32</v>
      </c>
      <c r="C25" s="1408" t="s">
        <v>360</v>
      </c>
      <c r="D25" s="188"/>
      <c r="E25" s="1986"/>
      <c r="F25" s="1987"/>
    </row>
    <row r="26" spans="2:6" ht="24.95" customHeight="1">
      <c r="B26" s="1407" t="s">
        <v>46</v>
      </c>
      <c r="C26" s="1408" t="s">
        <v>361</v>
      </c>
      <c r="D26" s="188"/>
      <c r="E26" s="1986"/>
      <c r="F26" s="1987"/>
    </row>
    <row r="27" spans="2:6" ht="24.95" customHeight="1">
      <c r="B27" s="1407" t="s">
        <v>230</v>
      </c>
      <c r="C27" s="1408" t="s">
        <v>362</v>
      </c>
      <c r="D27" s="188"/>
      <c r="E27" s="1986"/>
      <c r="F27" s="1987"/>
    </row>
    <row r="28" spans="2:6" ht="24.95" customHeight="1">
      <c r="B28" s="1406" t="s">
        <v>363</v>
      </c>
      <c r="C28" s="1405" t="s">
        <v>364</v>
      </c>
      <c r="D28" s="188"/>
      <c r="E28" s="1986"/>
      <c r="F28" s="1987"/>
    </row>
    <row r="29" spans="2:6" ht="24.95" customHeight="1">
      <c r="B29" s="1407" t="s">
        <v>345</v>
      </c>
      <c r="C29" s="1408" t="s">
        <v>365</v>
      </c>
      <c r="D29" s="188"/>
      <c r="E29" s="1986"/>
      <c r="F29" s="1987"/>
    </row>
    <row r="30" spans="2:6" ht="24.95" customHeight="1">
      <c r="B30" s="1407" t="s">
        <v>370</v>
      </c>
      <c r="C30" s="1408" t="s">
        <v>366</v>
      </c>
      <c r="D30" s="188"/>
      <c r="E30" s="1986"/>
      <c r="F30" s="1987"/>
    </row>
    <row r="31" spans="2:6" ht="24.95" customHeight="1">
      <c r="B31" s="1407" t="s">
        <v>369</v>
      </c>
      <c r="C31" s="1408" t="s">
        <v>367</v>
      </c>
      <c r="D31" s="188"/>
      <c r="E31" s="1986"/>
      <c r="F31" s="1987"/>
    </row>
    <row r="32" spans="2:6" ht="24.95" customHeight="1">
      <c r="B32" s="1407"/>
      <c r="C32" s="1405" t="s">
        <v>368</v>
      </c>
      <c r="D32" s="188"/>
      <c r="E32" s="1986"/>
      <c r="F32" s="1987"/>
    </row>
    <row r="33" spans="2:6" ht="24.95" customHeight="1" thickBot="1">
      <c r="B33" s="1409">
        <v>8</v>
      </c>
      <c r="C33" s="1395" t="s">
        <v>323</v>
      </c>
      <c r="D33" s="188"/>
      <c r="E33" s="1988"/>
      <c r="F33" s="1989"/>
    </row>
    <row r="34" spans="2:6" ht="24.95" customHeight="1">
      <c r="B34" s="1409" t="s">
        <v>254</v>
      </c>
      <c r="C34" s="1395" t="s">
        <v>258</v>
      </c>
      <c r="D34" s="188"/>
      <c r="E34" s="1145">
        <v>1.968503937007874E-2</v>
      </c>
      <c r="F34" s="1401">
        <v>0.04</v>
      </c>
    </row>
    <row r="35" spans="2:6" ht="24.95" customHeight="1" thickBot="1">
      <c r="B35" s="1410" t="s">
        <v>255</v>
      </c>
      <c r="C35" s="1411" t="s">
        <v>259</v>
      </c>
      <c r="D35" s="189"/>
      <c r="E35" s="1412"/>
      <c r="F35" s="1413"/>
    </row>
    <row r="36" spans="2:6" ht="24.95" customHeight="1">
      <c r="B36" s="125"/>
    </row>
  </sheetData>
  <mergeCells count="6">
    <mergeCell ref="E23:F33"/>
    <mergeCell ref="C2:E2"/>
    <mergeCell ref="C4:E4"/>
    <mergeCell ref="C9:C10"/>
    <mergeCell ref="B9:B10"/>
    <mergeCell ref="D9:D10"/>
  </mergeCells>
  <phoneticPr fontId="0" type="noConversion"/>
  <pageMargins left="0.65" right="0.63" top="0.68" bottom="0.98425196850393704" header="0.511811023622047" footer="0.511811023622047"/>
  <pageSetup paperSize="9" scale="75" orientation="portrait" horizontalDpi="4294967292" r:id="rId1"/>
  <headerFooter alignWithMargins="0">
    <oddFooter>&amp;C&amp;14 64</oddFooter>
  </headerFooter>
</worksheet>
</file>

<file path=xl/worksheets/sheet37.xml><?xml version="1.0" encoding="utf-8"?>
<worksheet xmlns="http://schemas.openxmlformats.org/spreadsheetml/2006/main" xmlns:r="http://schemas.openxmlformats.org/officeDocument/2006/relationships">
  <dimension ref="B1:J21"/>
  <sheetViews>
    <sheetView view="pageBreakPreview" zoomScale="60" workbookViewId="0">
      <selection activeCell="D26" sqref="D26"/>
    </sheetView>
  </sheetViews>
  <sheetFormatPr defaultColWidth="9.33203125" defaultRowHeight="20.25"/>
  <cols>
    <col min="1" max="1" width="6.33203125" style="98" customWidth="1"/>
    <col min="2" max="2" width="9.33203125" style="98"/>
    <col min="3" max="3" width="66.6640625" style="98" customWidth="1"/>
    <col min="4" max="4" width="30.33203125" style="98" customWidth="1"/>
    <col min="5" max="6" width="26.83203125" style="98" customWidth="1"/>
    <col min="7" max="7" width="26.6640625" style="98" customWidth="1"/>
    <col min="8" max="8" width="22.33203125" style="98" customWidth="1"/>
    <col min="9" max="9" width="9.5" style="98" customWidth="1"/>
    <col min="10" max="10" width="23" style="98" customWidth="1"/>
    <col min="11" max="11" width="26.1640625" style="98" customWidth="1"/>
    <col min="12" max="16384" width="9.33203125" style="98"/>
  </cols>
  <sheetData>
    <row r="1" spans="2:10" ht="21" thickBot="1"/>
    <row r="2" spans="2:10" ht="25.15" customHeight="1" thickBot="1">
      <c r="C2" s="1994" t="s">
        <v>289</v>
      </c>
      <c r="D2" s="1995"/>
      <c r="E2" s="1995"/>
      <c r="F2" s="1995"/>
      <c r="G2" s="1996"/>
      <c r="H2" s="115"/>
      <c r="I2" s="115"/>
      <c r="J2" s="115"/>
    </row>
    <row r="3" spans="2:10" ht="21" thickBot="1"/>
    <row r="4" spans="2:10" ht="25.15" customHeight="1" thickBot="1">
      <c r="C4" s="1994" t="s">
        <v>211</v>
      </c>
      <c r="D4" s="1995"/>
      <c r="E4" s="1995"/>
      <c r="F4" s="1995"/>
      <c r="G4" s="1996"/>
      <c r="H4" s="116"/>
      <c r="I4" s="116"/>
      <c r="J4" s="116"/>
    </row>
    <row r="5" spans="2:10">
      <c r="C5" s="28"/>
      <c r="D5" s="28"/>
      <c r="E5" s="617"/>
      <c r="F5" s="617"/>
      <c r="G5" s="32"/>
      <c r="H5" s="116"/>
      <c r="I5" s="116"/>
      <c r="J5" s="116"/>
    </row>
    <row r="6" spans="2:10">
      <c r="B6" s="181"/>
      <c r="C6" s="1194" t="s">
        <v>349</v>
      </c>
      <c r="D6" s="181"/>
      <c r="E6" s="630" t="s">
        <v>771</v>
      </c>
      <c r="F6" s="181"/>
      <c r="G6" s="181"/>
      <c r="H6" s="181"/>
    </row>
    <row r="7" spans="2:10">
      <c r="B7" s="181"/>
      <c r="C7" s="1194" t="s">
        <v>194</v>
      </c>
      <c r="D7" s="181"/>
      <c r="E7" s="630" t="s">
        <v>772</v>
      </c>
      <c r="F7" s="181"/>
      <c r="G7" s="181"/>
      <c r="H7" s="181"/>
    </row>
    <row r="8" spans="2:10" ht="21" thickBot="1">
      <c r="B8" s="1414" t="s">
        <v>789</v>
      </c>
      <c r="C8" s="1194"/>
      <c r="D8" s="181"/>
      <c r="E8" s="181"/>
      <c r="F8" s="181"/>
      <c r="G8" s="181"/>
      <c r="H8" s="181"/>
    </row>
    <row r="9" spans="2:10" ht="24" customHeight="1">
      <c r="B9" s="1942" t="s">
        <v>61</v>
      </c>
      <c r="C9" s="2007" t="s">
        <v>34</v>
      </c>
      <c r="D9" s="1967" t="s">
        <v>787</v>
      </c>
      <c r="E9" s="1968"/>
      <c r="F9" s="1968"/>
      <c r="G9" s="1968"/>
      <c r="H9" s="2011"/>
    </row>
    <row r="10" spans="2:10" ht="21" customHeight="1">
      <c r="B10" s="2006"/>
      <c r="C10" s="2008"/>
      <c r="D10" s="2012" t="s">
        <v>80</v>
      </c>
      <c r="E10" s="2013"/>
      <c r="F10" s="2013"/>
      <c r="G10" s="2013"/>
      <c r="H10" s="2014"/>
    </row>
    <row r="11" spans="2:10" ht="37.5">
      <c r="B11" s="2006"/>
      <c r="C11" s="2008"/>
      <c r="D11" s="1137" t="s">
        <v>153</v>
      </c>
      <c r="E11" s="1137" t="s">
        <v>62</v>
      </c>
      <c r="F11" s="1423" t="s">
        <v>675</v>
      </c>
      <c r="G11" s="2009" t="s">
        <v>232</v>
      </c>
      <c r="H11" s="2010"/>
    </row>
    <row r="12" spans="2:10">
      <c r="B12" s="1943"/>
      <c r="C12" s="2008"/>
      <c r="D12" s="1424" t="s">
        <v>63</v>
      </c>
      <c r="E12" s="1424" t="s">
        <v>63</v>
      </c>
      <c r="F12" s="1424" t="s">
        <v>63</v>
      </c>
      <c r="G12" s="1424" t="s">
        <v>64</v>
      </c>
      <c r="H12" s="1425" t="s">
        <v>63</v>
      </c>
    </row>
    <row r="13" spans="2:10" ht="24.95" customHeight="1" thickBot="1">
      <c r="B13" s="1334">
        <v>1</v>
      </c>
      <c r="C13" s="1335">
        <v>2</v>
      </c>
      <c r="D13" s="1335">
        <v>3</v>
      </c>
      <c r="E13" s="1335">
        <v>4</v>
      </c>
      <c r="F13" s="1335">
        <v>5</v>
      </c>
      <c r="G13" s="1335">
        <v>6</v>
      </c>
      <c r="H13" s="1426">
        <v>7</v>
      </c>
    </row>
    <row r="14" spans="2:10" ht="24.95" customHeight="1">
      <c r="B14" s="1415"/>
      <c r="C14" s="1416" t="s">
        <v>233</v>
      </c>
      <c r="D14" s="299"/>
      <c r="E14" s="1997" t="s">
        <v>761</v>
      </c>
      <c r="F14" s="1998"/>
      <c r="G14" s="1998"/>
      <c r="H14" s="1999"/>
    </row>
    <row r="15" spans="2:10" ht="24.95" customHeight="1">
      <c r="B15" s="1417">
        <v>1</v>
      </c>
      <c r="C15" s="1418" t="s">
        <v>234</v>
      </c>
      <c r="D15" s="298"/>
      <c r="E15" s="2000"/>
      <c r="F15" s="2001"/>
      <c r="G15" s="2001"/>
      <c r="H15" s="2002"/>
    </row>
    <row r="16" spans="2:10" ht="24.95" customHeight="1">
      <c r="B16" s="1417">
        <v>2</v>
      </c>
      <c r="C16" s="1418" t="s">
        <v>235</v>
      </c>
      <c r="D16" s="298"/>
      <c r="E16" s="2000"/>
      <c r="F16" s="2001"/>
      <c r="G16" s="2001"/>
      <c r="H16" s="2002"/>
    </row>
    <row r="17" spans="2:8" ht="24.95" customHeight="1">
      <c r="B17" s="1417">
        <v>3</v>
      </c>
      <c r="C17" s="1418" t="s">
        <v>208</v>
      </c>
      <c r="D17" s="298"/>
      <c r="E17" s="2000"/>
      <c r="F17" s="2001"/>
      <c r="G17" s="2001"/>
      <c r="H17" s="2002"/>
    </row>
    <row r="18" spans="2:8" ht="24.95" customHeight="1" thickBot="1">
      <c r="B18" s="1419"/>
      <c r="C18" s="1420"/>
      <c r="D18" s="300"/>
      <c r="E18" s="2003"/>
      <c r="F18" s="2004"/>
      <c r="G18" s="2004"/>
      <c r="H18" s="2005"/>
    </row>
    <row r="19" spans="2:8" ht="24.95" customHeight="1" thickBot="1">
      <c r="B19" s="1421"/>
      <c r="C19" s="1422" t="s">
        <v>236</v>
      </c>
      <c r="D19" s="301"/>
      <c r="E19" s="294"/>
      <c r="F19" s="294"/>
      <c r="G19" s="294"/>
      <c r="H19" s="717"/>
    </row>
    <row r="20" spans="2:8" ht="29.25" customHeight="1">
      <c r="B20" s="125"/>
      <c r="C20" s="181"/>
      <c r="D20" s="181"/>
      <c r="E20" s="181"/>
      <c r="F20" s="181"/>
      <c r="G20" s="181"/>
      <c r="H20" s="181"/>
    </row>
    <row r="21" spans="2:8">
      <c r="B21" s="125"/>
    </row>
  </sheetData>
  <mergeCells count="8">
    <mergeCell ref="C2:G2"/>
    <mergeCell ref="C4:G4"/>
    <mergeCell ref="E14:H18"/>
    <mergeCell ref="B9:B12"/>
    <mergeCell ref="C9:C12"/>
    <mergeCell ref="G11:H11"/>
    <mergeCell ref="D9:H9"/>
    <mergeCell ref="D10:H10"/>
  </mergeCells>
  <phoneticPr fontId="0" type="noConversion"/>
  <pageMargins left="0.96" right="0.31496062992126" top="0.78" bottom="0.98425196850393704" header="0.511811023622047" footer="0.511811023622047"/>
  <pageSetup paperSize="9" scale="60" orientation="landscape" horizontalDpi="300" verticalDpi="300" r:id="rId1"/>
  <headerFooter alignWithMargins="0">
    <oddFooter>&amp;C&amp;18 65</oddFooter>
  </headerFooter>
</worksheet>
</file>

<file path=xl/worksheets/sheet38.xml><?xml version="1.0" encoding="utf-8"?>
<worksheet xmlns="http://schemas.openxmlformats.org/spreadsheetml/2006/main" xmlns:r="http://schemas.openxmlformats.org/officeDocument/2006/relationships">
  <dimension ref="B1:AU66"/>
  <sheetViews>
    <sheetView showGridLines="0" tabSelected="1" view="pageBreakPreview" zoomScale="68" zoomScaleSheetLayoutView="68" workbookViewId="0">
      <selection activeCell="J26" sqref="J26"/>
    </sheetView>
  </sheetViews>
  <sheetFormatPr defaultColWidth="9.33203125" defaultRowHeight="15.75"/>
  <cols>
    <col min="1" max="1" width="6.33203125" style="417" customWidth="1"/>
    <col min="2" max="2" width="10.83203125" style="417" customWidth="1"/>
    <col min="3" max="3" width="37.33203125" style="417" customWidth="1"/>
    <col min="4" max="16" width="13.83203125" style="417" customWidth="1"/>
    <col min="17" max="17" width="6.33203125" style="417" customWidth="1"/>
    <col min="18" max="18" width="18.83203125" style="417" customWidth="1"/>
    <col min="19" max="19" width="27" style="417" customWidth="1"/>
    <col min="20" max="24" width="9.33203125" style="417"/>
    <col min="25" max="25" width="17.83203125" style="417" customWidth="1"/>
    <col min="26" max="16384" width="9.33203125" style="417"/>
  </cols>
  <sheetData>
    <row r="1" spans="2:16" ht="16.5" thickBot="1"/>
    <row r="2" spans="2:16" s="1427" customFormat="1" ht="25.15" customHeight="1" thickBot="1">
      <c r="C2" s="2015" t="s">
        <v>282</v>
      </c>
      <c r="D2" s="2016"/>
      <c r="E2" s="2016"/>
      <c r="F2" s="2016"/>
      <c r="G2" s="2016"/>
      <c r="H2" s="2016"/>
      <c r="I2" s="2016"/>
      <c r="J2" s="2016"/>
      <c r="K2" s="2016"/>
      <c r="L2" s="2016"/>
      <c r="M2" s="2016"/>
      <c r="N2" s="2016"/>
      <c r="O2" s="2017"/>
    </row>
    <row r="3" spans="2:16" ht="13.9" customHeight="1" thickBot="1">
      <c r="C3" s="419"/>
      <c r="D3" s="418"/>
      <c r="E3" s="418"/>
      <c r="F3" s="418"/>
      <c r="G3" s="418"/>
      <c r="H3" s="418"/>
      <c r="I3" s="418"/>
      <c r="J3" s="418"/>
      <c r="K3" s="418"/>
      <c r="L3" s="418"/>
      <c r="M3" s="418"/>
      <c r="N3" s="418"/>
      <c r="O3" s="418"/>
      <c r="P3" s="418"/>
    </row>
    <row r="4" spans="2:16" s="1427" customFormat="1" ht="25.15" customHeight="1" thickBot="1">
      <c r="C4" s="2015" t="s">
        <v>390</v>
      </c>
      <c r="D4" s="2016"/>
      <c r="E4" s="2016"/>
      <c r="F4" s="2016"/>
      <c r="G4" s="2016"/>
      <c r="H4" s="2016"/>
      <c r="I4" s="2016"/>
      <c r="J4" s="2016"/>
      <c r="K4" s="2016"/>
      <c r="L4" s="2016"/>
      <c r="M4" s="2016"/>
      <c r="N4" s="2016"/>
      <c r="O4" s="2017"/>
    </row>
    <row r="5" spans="2:16">
      <c r="C5" s="655"/>
      <c r="D5" s="655"/>
      <c r="E5" s="655"/>
      <c r="F5" s="655"/>
      <c r="G5" s="655"/>
      <c r="H5" s="655"/>
      <c r="I5" s="655"/>
      <c r="J5" s="655"/>
      <c r="K5" s="655"/>
      <c r="L5" s="655"/>
      <c r="M5" s="655"/>
      <c r="N5" s="655"/>
      <c r="O5" s="655"/>
      <c r="P5" s="418"/>
    </row>
    <row r="6" spans="2:16" ht="18.75">
      <c r="B6" s="420"/>
      <c r="C6" s="1428" t="s">
        <v>349</v>
      </c>
      <c r="D6" s="421"/>
      <c r="E6" s="421"/>
      <c r="F6" s="630" t="s">
        <v>771</v>
      </c>
      <c r="G6" s="420"/>
      <c r="H6" s="420"/>
      <c r="I6" s="420"/>
      <c r="J6" s="420"/>
      <c r="K6" s="420"/>
      <c r="L6" s="420"/>
      <c r="M6" s="420"/>
      <c r="N6" s="420"/>
      <c r="O6" s="420"/>
      <c r="P6" s="420"/>
    </row>
    <row r="7" spans="2:16" ht="18.75">
      <c r="B7" s="420"/>
      <c r="C7" s="1428" t="s">
        <v>194</v>
      </c>
      <c r="D7" s="421"/>
      <c r="E7" s="421"/>
      <c r="F7" s="630" t="s">
        <v>772</v>
      </c>
      <c r="G7" s="420"/>
      <c r="H7" s="420"/>
      <c r="I7" s="420"/>
      <c r="J7" s="420"/>
      <c r="K7" s="420"/>
      <c r="L7" s="420"/>
      <c r="M7" s="420"/>
      <c r="N7" s="420"/>
      <c r="O7" s="420"/>
      <c r="P7" s="420"/>
    </row>
    <row r="8" spans="2:16" ht="27" customHeight="1" thickBot="1">
      <c r="B8" s="420"/>
      <c r="C8" s="1449" t="s">
        <v>752</v>
      </c>
      <c r="D8" s="422"/>
      <c r="E8" s="422"/>
      <c r="F8" s="422"/>
      <c r="G8" s="420"/>
      <c r="H8" s="420"/>
      <c r="I8" s="420"/>
      <c r="J8" s="420"/>
      <c r="K8" s="423">
        <v>1000000</v>
      </c>
      <c r="L8" s="420"/>
      <c r="M8" s="420"/>
      <c r="N8" s="420"/>
      <c r="O8" s="420"/>
      <c r="P8" s="1450" t="s">
        <v>146</v>
      </c>
    </row>
    <row r="9" spans="2:16" s="424" customFormat="1" ht="40.5" customHeight="1" thickBot="1">
      <c r="B9" s="1429" t="s">
        <v>76</v>
      </c>
      <c r="C9" s="1430" t="s">
        <v>134</v>
      </c>
      <c r="D9" s="1430" t="s">
        <v>145</v>
      </c>
      <c r="E9" s="1430" t="s">
        <v>30</v>
      </c>
      <c r="F9" s="1430" t="s">
        <v>144</v>
      </c>
      <c r="G9" s="1430" t="s">
        <v>143</v>
      </c>
      <c r="H9" s="1430" t="s">
        <v>142</v>
      </c>
      <c r="I9" s="1430" t="s">
        <v>141</v>
      </c>
      <c r="J9" s="1430" t="s">
        <v>140</v>
      </c>
      <c r="K9" s="1430" t="s">
        <v>139</v>
      </c>
      <c r="L9" s="1430" t="s">
        <v>138</v>
      </c>
      <c r="M9" s="1430" t="s">
        <v>137</v>
      </c>
      <c r="N9" s="1430" t="s">
        <v>136</v>
      </c>
      <c r="O9" s="1430" t="s">
        <v>135</v>
      </c>
      <c r="P9" s="1431" t="s">
        <v>50</v>
      </c>
    </row>
    <row r="10" spans="2:16" s="425" customFormat="1" ht="27" customHeight="1">
      <c r="B10" s="1432">
        <v>1</v>
      </c>
      <c r="C10" s="1433">
        <v>2</v>
      </c>
      <c r="D10" s="1433">
        <v>3</v>
      </c>
      <c r="E10" s="1433">
        <v>4</v>
      </c>
      <c r="F10" s="1433">
        <v>5</v>
      </c>
      <c r="G10" s="1433">
        <v>6</v>
      </c>
      <c r="H10" s="1433">
        <v>7</v>
      </c>
      <c r="I10" s="1433">
        <v>8</v>
      </c>
      <c r="J10" s="1433">
        <v>9</v>
      </c>
      <c r="K10" s="1433">
        <v>10</v>
      </c>
      <c r="L10" s="1433">
        <v>11</v>
      </c>
      <c r="M10" s="1433">
        <v>12</v>
      </c>
      <c r="N10" s="1433">
        <v>13</v>
      </c>
      <c r="O10" s="1433">
        <v>14</v>
      </c>
      <c r="P10" s="1434">
        <v>15</v>
      </c>
    </row>
    <row r="11" spans="2:16" s="430" customFormat="1" ht="27" customHeight="1">
      <c r="B11" s="426"/>
      <c r="C11" s="1435"/>
      <c r="D11" s="428"/>
      <c r="E11" s="427"/>
      <c r="F11" s="427"/>
      <c r="G11" s="427"/>
      <c r="H11" s="427"/>
      <c r="I11" s="427"/>
      <c r="J11" s="427"/>
      <c r="K11" s="427"/>
      <c r="L11" s="427"/>
      <c r="M11" s="427"/>
      <c r="N11" s="427"/>
      <c r="O11" s="427"/>
      <c r="P11" s="429"/>
    </row>
    <row r="12" spans="2:16" s="438" customFormat="1" ht="27" customHeight="1">
      <c r="B12" s="492"/>
      <c r="C12" s="1436" t="s">
        <v>132</v>
      </c>
      <c r="D12" s="432"/>
      <c r="E12" s="433"/>
      <c r="F12" s="434"/>
      <c r="G12" s="435"/>
      <c r="H12" s="435"/>
      <c r="I12" s="435"/>
      <c r="J12" s="436"/>
      <c r="K12" s="436"/>
      <c r="L12" s="436"/>
      <c r="M12" s="436"/>
      <c r="N12" s="436"/>
      <c r="O12" s="436"/>
      <c r="P12" s="558"/>
    </row>
    <row r="13" spans="2:16" s="438" customFormat="1" ht="22.15" customHeight="1">
      <c r="B13" s="492"/>
      <c r="C13" s="1437" t="s">
        <v>728</v>
      </c>
      <c r="D13" s="1442">
        <v>1.4900880000000001</v>
      </c>
      <c r="E13" s="1443">
        <v>1.662301</v>
      </c>
      <c r="F13" s="1443">
        <v>1.549293</v>
      </c>
      <c r="G13" s="1443">
        <v>1.3215349999999999</v>
      </c>
      <c r="H13" s="1443">
        <v>1.259693</v>
      </c>
      <c r="I13" s="1443">
        <v>1.3000130000000001</v>
      </c>
      <c r="J13" s="1443">
        <v>1.30304</v>
      </c>
      <c r="K13" s="1443">
        <v>1.328165</v>
      </c>
      <c r="L13" s="1443">
        <v>1.29132</v>
      </c>
      <c r="M13" s="1443">
        <v>1.3028569999999999</v>
      </c>
      <c r="N13" s="1443">
        <v>1.2877689999999999</v>
      </c>
      <c r="O13" s="1443">
        <v>1.321677</v>
      </c>
      <c r="P13" s="1444">
        <v>16.417750999999999</v>
      </c>
    </row>
    <row r="14" spans="2:16" s="438" customFormat="1" ht="22.15" customHeight="1">
      <c r="B14" s="492"/>
      <c r="C14" s="1437" t="s">
        <v>727</v>
      </c>
      <c r="D14" s="1443">
        <v>2.3351850000000001</v>
      </c>
      <c r="E14" s="1443">
        <v>2.2882920000000002</v>
      </c>
      <c r="F14" s="1443">
        <v>2.3903850000000002</v>
      </c>
      <c r="G14" s="1443">
        <v>1.70201</v>
      </c>
      <c r="H14" s="1443">
        <v>1.880976</v>
      </c>
      <c r="I14" s="1443">
        <v>1.693063</v>
      </c>
      <c r="J14" s="1443">
        <v>1.927802</v>
      </c>
      <c r="K14" s="1443">
        <v>1.7212769999999999</v>
      </c>
      <c r="L14" s="1443">
        <v>1.950572</v>
      </c>
      <c r="M14" s="1443">
        <v>1.707414</v>
      </c>
      <c r="N14" s="1443">
        <v>1.9217569999999999</v>
      </c>
      <c r="O14" s="1443">
        <v>1.746818</v>
      </c>
      <c r="P14" s="1444">
        <v>23.265551000000002</v>
      </c>
    </row>
    <row r="15" spans="2:16" s="438" customFormat="1" ht="22.15" customHeight="1">
      <c r="B15" s="492"/>
      <c r="C15" s="1437" t="s">
        <v>726</v>
      </c>
      <c r="D15" s="1443">
        <v>0.32764199999999999</v>
      </c>
      <c r="E15" s="1443">
        <v>0.34037200000000001</v>
      </c>
      <c r="F15" s="1443">
        <v>0.31022</v>
      </c>
      <c r="G15" s="1443">
        <v>0.274617</v>
      </c>
      <c r="H15" s="1443">
        <v>0.30590200000000001</v>
      </c>
      <c r="I15" s="1443">
        <v>0.29272599999999999</v>
      </c>
      <c r="J15" s="1443">
        <v>0.27377699999999999</v>
      </c>
      <c r="K15" s="1443">
        <v>0.291105</v>
      </c>
      <c r="L15" s="1443">
        <v>0.31967699999999999</v>
      </c>
      <c r="M15" s="1443">
        <v>0.31340400000000002</v>
      </c>
      <c r="N15" s="1443">
        <v>0.28819899999999998</v>
      </c>
      <c r="O15" s="1443">
        <v>0.32458700000000001</v>
      </c>
      <c r="P15" s="1444">
        <v>3.6622280000000003</v>
      </c>
    </row>
    <row r="16" spans="2:16" s="438" customFormat="1" ht="22.15" customHeight="1">
      <c r="B16" s="492"/>
      <c r="C16" s="1437" t="s">
        <v>725</v>
      </c>
      <c r="D16" s="1443">
        <v>9.8320000000000005E-3</v>
      </c>
      <c r="E16" s="1443">
        <v>6.8380000000000003E-3</v>
      </c>
      <c r="F16" s="1443">
        <v>7.9830000000000005E-3</v>
      </c>
      <c r="G16" s="1443">
        <v>3.4589999999999998E-3</v>
      </c>
      <c r="H16" s="1443">
        <v>4.5009999999999998E-3</v>
      </c>
      <c r="I16" s="1443">
        <v>2.0330000000000001E-3</v>
      </c>
      <c r="J16" s="1443">
        <v>3.8579999999999999E-3</v>
      </c>
      <c r="K16" s="1443">
        <v>1.9870000000000001E-3</v>
      </c>
      <c r="L16" s="1443">
        <v>4.9820000000000003E-3</v>
      </c>
      <c r="M16" s="1443">
        <v>6.045E-3</v>
      </c>
      <c r="N16" s="1443">
        <v>7.5240000000000003E-3</v>
      </c>
      <c r="O16" s="1443">
        <v>9.6179999999999998E-3</v>
      </c>
      <c r="P16" s="1444">
        <v>6.8660000000000013E-2</v>
      </c>
    </row>
    <row r="17" spans="2:47" s="438" customFormat="1" ht="22.15" customHeight="1">
      <c r="B17" s="492"/>
      <c r="C17" s="1437" t="s">
        <v>724</v>
      </c>
      <c r="D17" s="1443">
        <v>0.20618600000000001</v>
      </c>
      <c r="E17" s="1443">
        <v>0.238229</v>
      </c>
      <c r="F17" s="1443">
        <v>0.20963999999999999</v>
      </c>
      <c r="G17" s="1443">
        <v>0.21471299999999999</v>
      </c>
      <c r="H17" s="1443">
        <v>0.20663000000000001</v>
      </c>
      <c r="I17" s="1443">
        <v>0.22577800000000001</v>
      </c>
      <c r="J17" s="1443">
        <v>0.20000499999999999</v>
      </c>
      <c r="K17" s="1443">
        <v>0.240954</v>
      </c>
      <c r="L17" s="1443">
        <v>0.203593</v>
      </c>
      <c r="M17" s="1443">
        <v>0.233518</v>
      </c>
      <c r="N17" s="1443">
        <v>0.200711</v>
      </c>
      <c r="O17" s="1443">
        <v>0.244557</v>
      </c>
      <c r="P17" s="1444">
        <v>2.624514</v>
      </c>
    </row>
    <row r="18" spans="2:47" s="438" customFormat="1" ht="22.15" customHeight="1">
      <c r="B18" s="492"/>
      <c r="C18" s="1437" t="s">
        <v>723</v>
      </c>
      <c r="D18" s="1443">
        <v>0.21738499999999999</v>
      </c>
      <c r="E18" s="1443">
        <v>0.21715799999999999</v>
      </c>
      <c r="F18" s="1443">
        <v>0.22889599999999999</v>
      </c>
      <c r="G18" s="1443">
        <v>0.19948199999999999</v>
      </c>
      <c r="H18" s="1443">
        <v>0.20422599999999999</v>
      </c>
      <c r="I18" s="1443">
        <v>0.19988700000000001</v>
      </c>
      <c r="J18" s="1443">
        <v>0.19766600000000001</v>
      </c>
      <c r="K18" s="1443">
        <v>0.21137700000000001</v>
      </c>
      <c r="L18" s="1443">
        <v>0.193414</v>
      </c>
      <c r="M18" s="1443">
        <v>0.20372499999999999</v>
      </c>
      <c r="N18" s="1443">
        <v>0.209258</v>
      </c>
      <c r="O18" s="1443">
        <v>0.2155</v>
      </c>
      <c r="P18" s="1444">
        <v>2.4979740000000001</v>
      </c>
    </row>
    <row r="19" spans="2:47" s="438" customFormat="1" ht="22.15" customHeight="1">
      <c r="B19" s="492"/>
      <c r="C19" s="1437" t="s">
        <v>722</v>
      </c>
      <c r="D19" s="1443">
        <v>0.43295</v>
      </c>
      <c r="E19" s="1443">
        <v>0.43618899999999999</v>
      </c>
      <c r="F19" s="1443">
        <v>0.40898400000000001</v>
      </c>
      <c r="G19" s="1443">
        <v>0.36138900000000002</v>
      </c>
      <c r="H19" s="1443">
        <v>0.40127000000000002</v>
      </c>
      <c r="I19" s="1443">
        <v>0.34659600000000002</v>
      </c>
      <c r="J19" s="1443">
        <v>0.38526100000000002</v>
      </c>
      <c r="K19" s="1443">
        <v>0.40591300000000002</v>
      </c>
      <c r="L19" s="1443">
        <v>0.38575100000000001</v>
      </c>
      <c r="M19" s="1443">
        <v>0.39749699999999999</v>
      </c>
      <c r="N19" s="1443">
        <v>0.41649700000000001</v>
      </c>
      <c r="O19" s="1443">
        <v>0.47242699999999999</v>
      </c>
      <c r="P19" s="1444">
        <v>4.8507239999999996</v>
      </c>
    </row>
    <row r="20" spans="2:47" s="439" customFormat="1" ht="22.15" customHeight="1">
      <c r="B20" s="492"/>
      <c r="C20" s="1438" t="s">
        <v>721</v>
      </c>
      <c r="D20" s="1443">
        <v>6.1079999999999997E-3</v>
      </c>
      <c r="E20" s="1443">
        <v>6.1980000000000004E-3</v>
      </c>
      <c r="F20" s="1443">
        <v>6.0049999999999999E-3</v>
      </c>
      <c r="G20" s="1443">
        <v>5.6140000000000001E-3</v>
      </c>
      <c r="H20" s="1443">
        <v>5.999E-3</v>
      </c>
      <c r="I20" s="1443">
        <v>5.5970000000000004E-3</v>
      </c>
      <c r="J20" s="1443">
        <v>5.7730000000000004E-3</v>
      </c>
      <c r="K20" s="1443">
        <v>6.0590000000000001E-3</v>
      </c>
      <c r="L20" s="1443">
        <v>6.5279999999999999E-3</v>
      </c>
      <c r="M20" s="1443">
        <v>6.6639999999999998E-3</v>
      </c>
      <c r="N20" s="1443">
        <v>6.215E-3</v>
      </c>
      <c r="O20" s="1443">
        <v>7.456E-3</v>
      </c>
      <c r="P20" s="1444">
        <v>7.4216000000000004E-2</v>
      </c>
      <c r="AG20" s="438"/>
      <c r="AH20" s="438"/>
      <c r="AI20" s="438"/>
      <c r="AJ20" s="438"/>
      <c r="AK20" s="438"/>
      <c r="AL20" s="438"/>
      <c r="AM20" s="438"/>
      <c r="AN20" s="438"/>
      <c r="AO20" s="438"/>
      <c r="AP20" s="438"/>
      <c r="AQ20" s="438"/>
      <c r="AR20" s="438"/>
      <c r="AS20" s="438"/>
      <c r="AT20" s="438"/>
      <c r="AU20" s="438"/>
    </row>
    <row r="21" spans="2:47" s="439" customFormat="1" ht="22.15" customHeight="1">
      <c r="B21" s="492"/>
      <c r="C21" s="1438" t="s">
        <v>720</v>
      </c>
      <c r="D21" s="1443">
        <v>6.3439999999999998E-3</v>
      </c>
      <c r="E21" s="1443">
        <v>3.4819999999999999E-3</v>
      </c>
      <c r="F21" s="1443">
        <v>7.241E-3</v>
      </c>
      <c r="G21" s="1443">
        <v>3.0669999999999998E-3</v>
      </c>
      <c r="H21" s="1443">
        <v>6.2750000000000002E-3</v>
      </c>
      <c r="I21" s="1443">
        <v>3.0240000000000002E-3</v>
      </c>
      <c r="J21" s="1443">
        <v>6.3400000000000001E-3</v>
      </c>
      <c r="K21" s="1443">
        <v>3.3029999999999999E-3</v>
      </c>
      <c r="L21" s="1443">
        <v>6.2979999999999998E-3</v>
      </c>
      <c r="M21" s="1443">
        <v>3.2030000000000001E-3</v>
      </c>
      <c r="N21" s="1443">
        <v>6.5669999999999999E-3</v>
      </c>
      <c r="O21" s="1443">
        <v>3.4459999999999998E-3</v>
      </c>
      <c r="P21" s="1444">
        <v>5.8589999999999996E-2</v>
      </c>
      <c r="AG21" s="438"/>
      <c r="AH21" s="438"/>
      <c r="AI21" s="438"/>
      <c r="AJ21" s="438"/>
      <c r="AK21" s="438"/>
      <c r="AL21" s="438"/>
      <c r="AM21" s="438"/>
      <c r="AN21" s="438"/>
      <c r="AO21" s="438"/>
      <c r="AP21" s="438"/>
      <c r="AQ21" s="438"/>
      <c r="AR21" s="438"/>
      <c r="AS21" s="438"/>
      <c r="AT21" s="438"/>
      <c r="AU21" s="438"/>
    </row>
    <row r="22" spans="2:47" s="438" customFormat="1" ht="22.15" customHeight="1">
      <c r="B22" s="492"/>
      <c r="C22" s="1437" t="s">
        <v>719</v>
      </c>
      <c r="D22" s="1443">
        <v>0.45235799999999998</v>
      </c>
      <c r="E22" s="1443">
        <v>0.51080199999999998</v>
      </c>
      <c r="F22" s="1443">
        <v>0.47096300000000002</v>
      </c>
      <c r="G22" s="1443">
        <v>0.46765099999999998</v>
      </c>
      <c r="H22" s="1443">
        <v>0.48559200000000002</v>
      </c>
      <c r="I22" s="1443">
        <v>0.47951100000000002</v>
      </c>
      <c r="J22" s="1443">
        <v>0.453185</v>
      </c>
      <c r="K22" s="1443">
        <v>0.46440399999999998</v>
      </c>
      <c r="L22" s="1443">
        <v>0.43237599999999998</v>
      </c>
      <c r="M22" s="1443">
        <v>0.38564399999999999</v>
      </c>
      <c r="N22" s="1443">
        <v>0.34757100000000002</v>
      </c>
      <c r="O22" s="1443">
        <v>0.38400800000000002</v>
      </c>
      <c r="P22" s="1444">
        <v>5.3340649999999998</v>
      </c>
    </row>
    <row r="23" spans="2:47" s="438" customFormat="1" ht="22.15" customHeight="1">
      <c r="B23" s="492"/>
      <c r="C23" s="1437" t="s">
        <v>730</v>
      </c>
      <c r="D23" s="1443">
        <v>0</v>
      </c>
      <c r="E23" s="1443">
        <v>0</v>
      </c>
      <c r="F23" s="1443">
        <v>0</v>
      </c>
      <c r="G23" s="1443">
        <v>0</v>
      </c>
      <c r="H23" s="1443">
        <v>1.3600000000000001E-3</v>
      </c>
      <c r="I23" s="1443">
        <v>0</v>
      </c>
      <c r="J23" s="1443">
        <v>1.2335E-2</v>
      </c>
      <c r="K23" s="1443">
        <v>2.1729999999999999E-2</v>
      </c>
      <c r="L23" s="1443">
        <v>1.5935000000000001E-2</v>
      </c>
      <c r="M23" s="1443">
        <v>5.6648999999999998E-2</v>
      </c>
      <c r="N23" s="1443">
        <v>7.9894999999999994E-2</v>
      </c>
      <c r="O23" s="1443">
        <v>9.3340000000000006E-2</v>
      </c>
      <c r="P23" s="1444">
        <v>0.28124399999999999</v>
      </c>
    </row>
    <row r="24" spans="2:47" s="438" customFormat="1" ht="22.15" customHeight="1">
      <c r="B24" s="492"/>
      <c r="C24" s="1437" t="s">
        <v>718</v>
      </c>
      <c r="D24" s="1443">
        <v>3.1983779999999999</v>
      </c>
      <c r="E24" s="1443">
        <v>3.2156669999999998</v>
      </c>
      <c r="F24" s="1443">
        <v>3.0920700000000001</v>
      </c>
      <c r="G24" s="1443">
        <v>2.74526</v>
      </c>
      <c r="H24" s="1443">
        <v>2.94937</v>
      </c>
      <c r="I24" s="1443">
        <v>2.9084789999999998</v>
      </c>
      <c r="J24" s="1443">
        <v>2.9589910000000001</v>
      </c>
      <c r="K24" s="1443">
        <v>3.0194649999999998</v>
      </c>
      <c r="L24" s="1443">
        <v>2.9528819999999998</v>
      </c>
      <c r="M24" s="1443">
        <v>2.9720300000000002</v>
      </c>
      <c r="N24" s="1443">
        <v>2.9704839999999999</v>
      </c>
      <c r="O24" s="1443">
        <v>3.084568</v>
      </c>
      <c r="P24" s="1444">
        <v>36.067643999999994</v>
      </c>
    </row>
    <row r="25" spans="2:47" s="438" customFormat="1" ht="22.15" customHeight="1">
      <c r="B25" s="492"/>
      <c r="C25" s="1437" t="s">
        <v>717</v>
      </c>
      <c r="D25" s="1443">
        <v>6.3059000000000004E-2</v>
      </c>
      <c r="E25" s="1443">
        <v>8.6577000000000001E-2</v>
      </c>
      <c r="F25" s="1443">
        <v>6.7469000000000001E-2</v>
      </c>
      <c r="G25" s="1443">
        <v>8.3232E-2</v>
      </c>
      <c r="H25" s="1443">
        <v>6.0754000000000002E-2</v>
      </c>
      <c r="I25" s="1445">
        <v>8.4073999999999996E-2</v>
      </c>
      <c r="J25" s="1443">
        <v>6.3699000000000006E-2</v>
      </c>
      <c r="K25" s="1443">
        <v>7.9880000000000007E-2</v>
      </c>
      <c r="L25" s="1443">
        <v>6.1871000000000002E-2</v>
      </c>
      <c r="M25" s="1443">
        <v>8.2411999999999999E-2</v>
      </c>
      <c r="N25" s="1443">
        <v>6.0685000000000003E-2</v>
      </c>
      <c r="O25" s="1443">
        <v>7.5325000000000003E-2</v>
      </c>
      <c r="P25" s="1444">
        <v>0.86903699999999995</v>
      </c>
    </row>
    <row r="26" spans="2:47" s="438" customFormat="1" ht="22.15" customHeight="1">
      <c r="B26" s="492"/>
      <c r="C26" s="1439" t="s">
        <v>716</v>
      </c>
      <c r="D26" s="1443">
        <v>4.1133999999999997E-2</v>
      </c>
      <c r="E26" s="1443">
        <v>3.8737000000000001E-2</v>
      </c>
      <c r="F26" s="1443">
        <v>2.7505999999999999E-2</v>
      </c>
      <c r="G26" s="1443">
        <v>3.0141999999999999E-2</v>
      </c>
      <c r="H26" s="1443">
        <v>2.9293E-2</v>
      </c>
      <c r="I26" s="1443">
        <v>3.5617000000000003E-2</v>
      </c>
      <c r="J26" s="1443">
        <v>3.6320999999999999E-2</v>
      </c>
      <c r="K26" s="1443">
        <v>3.1733999999999998E-2</v>
      </c>
      <c r="L26" s="1443">
        <v>3.2037999999999997E-2</v>
      </c>
      <c r="M26" s="1443">
        <v>3.2721E-2</v>
      </c>
      <c r="N26" s="1443">
        <v>2.7206999999999999E-2</v>
      </c>
      <c r="O26" s="1443">
        <v>2.6821999999999999E-2</v>
      </c>
      <c r="P26" s="1444">
        <v>0.38927200000000001</v>
      </c>
    </row>
    <row r="27" spans="2:47" s="438" customFormat="1" ht="22.15" customHeight="1">
      <c r="B27" s="492"/>
      <c r="C27" s="1439" t="s">
        <v>715</v>
      </c>
      <c r="D27" s="1443">
        <v>0.235371</v>
      </c>
      <c r="E27" s="1443">
        <v>7.3400000000000007E-2</v>
      </c>
      <c r="F27" s="1443">
        <v>0.25822699999999998</v>
      </c>
      <c r="G27" s="1443">
        <v>7.0485999999999993E-2</v>
      </c>
      <c r="H27" s="1443">
        <v>0.227405</v>
      </c>
      <c r="I27" s="1443">
        <v>6.8080000000000002E-2</v>
      </c>
      <c r="J27" s="1443">
        <v>0.28564800000000001</v>
      </c>
      <c r="K27" s="1443">
        <v>3.7240000000000002E-2</v>
      </c>
      <c r="L27" s="1443">
        <v>0.219554</v>
      </c>
      <c r="M27" s="1443">
        <v>6.5479999999999997E-2</v>
      </c>
      <c r="N27" s="1443">
        <v>0.25059599999999999</v>
      </c>
      <c r="O27" s="1443">
        <v>6.9919999999999996E-2</v>
      </c>
      <c r="P27" s="1444">
        <v>1.861407</v>
      </c>
    </row>
    <row r="28" spans="2:47" s="438" customFormat="1" ht="22.15" customHeight="1">
      <c r="B28" s="492"/>
      <c r="C28" s="1439" t="s">
        <v>714</v>
      </c>
      <c r="D28" s="1443">
        <v>7.0280000000000004E-3</v>
      </c>
      <c r="E28" s="1443">
        <v>5.1289999999999999E-3</v>
      </c>
      <c r="F28" s="1443">
        <v>7.2430000000000003E-3</v>
      </c>
      <c r="G28" s="1443">
        <v>5.2300000000000003E-3</v>
      </c>
      <c r="H28" s="1443">
        <v>6.9560000000000004E-3</v>
      </c>
      <c r="I28" s="1443">
        <v>5.7060000000000001E-3</v>
      </c>
      <c r="J28" s="1443">
        <v>7.6569999999999997E-3</v>
      </c>
      <c r="K28" s="1443">
        <v>6.0099999999999997E-3</v>
      </c>
      <c r="L28" s="1443">
        <v>1.2298E-2</v>
      </c>
      <c r="M28" s="1443">
        <v>6.3160000000000004E-3</v>
      </c>
      <c r="N28" s="1443">
        <v>1.4001E-2</v>
      </c>
      <c r="O28" s="1443">
        <v>5.666E-3</v>
      </c>
      <c r="P28" s="1444">
        <v>8.9240000000000014E-2</v>
      </c>
    </row>
    <row r="29" spans="2:47" s="438" customFormat="1" ht="22.15" customHeight="1">
      <c r="B29" s="431"/>
      <c r="C29" s="1439" t="s">
        <v>713</v>
      </c>
      <c r="D29" s="508">
        <v>2.04E-4</v>
      </c>
      <c r="E29" s="508">
        <v>0</v>
      </c>
      <c r="F29" s="508">
        <v>2.5999999999999998E-4</v>
      </c>
      <c r="G29" s="508">
        <v>0</v>
      </c>
      <c r="H29" s="508">
        <v>2.2699999999999999E-4</v>
      </c>
      <c r="I29" s="508">
        <v>0</v>
      </c>
      <c r="J29" s="508">
        <v>2.33E-4</v>
      </c>
      <c r="K29" s="508">
        <v>0</v>
      </c>
      <c r="L29" s="508">
        <v>2.2800000000000001E-4</v>
      </c>
      <c r="M29" s="508">
        <v>0</v>
      </c>
      <c r="N29" s="508">
        <v>2.0599999999999999E-4</v>
      </c>
      <c r="O29" s="508">
        <v>0</v>
      </c>
      <c r="P29" s="1444">
        <v>1.358E-3</v>
      </c>
    </row>
    <row r="30" spans="2:47" s="438" customFormat="1" ht="22.15" customHeight="1">
      <c r="B30" s="431"/>
      <c r="C30" s="1439" t="s">
        <v>712</v>
      </c>
      <c r="D30" s="508">
        <v>2.0742E-2</v>
      </c>
      <c r="E30" s="508">
        <v>4.7480000000000001E-2</v>
      </c>
      <c r="F30" s="508">
        <v>0</v>
      </c>
      <c r="G30" s="508">
        <v>0</v>
      </c>
      <c r="H30" s="508">
        <v>5.0600000000000005E-4</v>
      </c>
      <c r="I30" s="508">
        <v>1.1360000000000001E-3</v>
      </c>
      <c r="J30" s="508">
        <v>0</v>
      </c>
      <c r="K30" s="508">
        <v>2.3699999999999999E-4</v>
      </c>
      <c r="L30" s="508">
        <v>4.7699999999999999E-4</v>
      </c>
      <c r="M30" s="508">
        <v>5.0600000000000005E-4</v>
      </c>
      <c r="N30" s="508">
        <v>1.604E-3</v>
      </c>
      <c r="O30" s="508">
        <v>4.4000000000000002E-4</v>
      </c>
      <c r="P30" s="1444">
        <v>7.3128000000000012E-2</v>
      </c>
    </row>
    <row r="31" spans="2:47" ht="22.15" customHeight="1">
      <c r="B31" s="440"/>
      <c r="C31" s="1439"/>
      <c r="D31" s="508"/>
      <c r="E31" s="441"/>
      <c r="F31" s="441"/>
      <c r="G31" s="508"/>
      <c r="H31" s="441"/>
      <c r="I31" s="441"/>
      <c r="J31" s="441"/>
      <c r="K31" s="441"/>
      <c r="L31" s="441"/>
      <c r="M31" s="441"/>
      <c r="N31" s="441"/>
      <c r="O31" s="441"/>
      <c r="P31" s="1444"/>
      <c r="AG31" s="438"/>
      <c r="AH31" s="438"/>
      <c r="AI31" s="438"/>
      <c r="AJ31" s="438"/>
      <c r="AK31" s="438"/>
      <c r="AL31" s="438"/>
      <c r="AM31" s="438"/>
      <c r="AN31" s="438"/>
      <c r="AO31" s="438"/>
      <c r="AP31" s="438"/>
      <c r="AQ31" s="438"/>
      <c r="AR31" s="438"/>
      <c r="AS31" s="438"/>
      <c r="AT31" s="438"/>
      <c r="AU31" s="438"/>
    </row>
    <row r="32" spans="2:47" ht="22.15" customHeight="1">
      <c r="B32" s="440"/>
      <c r="C32" s="1439" t="s">
        <v>133</v>
      </c>
      <c r="D32" s="455">
        <v>4.2645020000000002</v>
      </c>
      <c r="E32" s="455">
        <v>3.9232309999999999</v>
      </c>
      <c r="F32" s="455">
        <v>3.4450970000000001</v>
      </c>
      <c r="G32" s="455">
        <v>3.5124029999999999</v>
      </c>
      <c r="H32" s="455">
        <v>3.687322</v>
      </c>
      <c r="I32" s="455">
        <v>3.903025</v>
      </c>
      <c r="J32" s="455">
        <v>3.657054</v>
      </c>
      <c r="K32" s="455">
        <v>3.7715459999999998</v>
      </c>
      <c r="L32" s="455">
        <v>3.6427070000000001</v>
      </c>
      <c r="M32" s="455">
        <v>3.7429830000000002</v>
      </c>
      <c r="N32" s="455">
        <v>3.5480170000000002</v>
      </c>
      <c r="O32" s="455">
        <v>4.1481659999999998</v>
      </c>
      <c r="P32" s="559">
        <v>45.246053000000003</v>
      </c>
      <c r="AG32" s="438"/>
      <c r="AH32" s="438"/>
      <c r="AI32" s="438"/>
      <c r="AJ32" s="438"/>
      <c r="AK32" s="438"/>
      <c r="AL32" s="438"/>
      <c r="AM32" s="438"/>
      <c r="AN32" s="438"/>
      <c r="AO32" s="438"/>
      <c r="AP32" s="438"/>
      <c r="AQ32" s="438"/>
      <c r="AR32" s="438"/>
      <c r="AS32" s="438"/>
      <c r="AT32" s="438"/>
      <c r="AU32" s="438"/>
    </row>
    <row r="33" spans="2:19" ht="22.15" customHeight="1">
      <c r="B33" s="440"/>
      <c r="C33" s="1440"/>
      <c r="E33" s="574"/>
      <c r="F33" s="455"/>
      <c r="H33" s="574"/>
      <c r="I33" s="574"/>
      <c r="J33" s="574"/>
      <c r="K33" s="574"/>
      <c r="L33" s="574"/>
      <c r="M33" s="574"/>
      <c r="N33" s="574"/>
      <c r="O33" s="574"/>
      <c r="P33" s="559"/>
    </row>
    <row r="34" spans="2:19" s="443" customFormat="1" ht="22.15" customHeight="1" thickBot="1">
      <c r="B34" s="442"/>
      <c r="C34" s="1441" t="s">
        <v>50</v>
      </c>
      <c r="D34" s="1446">
        <v>13.314496000000004</v>
      </c>
      <c r="E34" s="1446">
        <v>13.100081999999999</v>
      </c>
      <c r="F34" s="1447">
        <v>12.487482000000002</v>
      </c>
      <c r="G34" s="1446">
        <v>11.00029</v>
      </c>
      <c r="H34" s="1446">
        <v>11.724257</v>
      </c>
      <c r="I34" s="1446">
        <v>11.554345</v>
      </c>
      <c r="J34" s="1446">
        <v>11.778644999999999</v>
      </c>
      <c r="K34" s="1446">
        <v>11.642385999999998</v>
      </c>
      <c r="L34" s="1446">
        <v>11.732500999999999</v>
      </c>
      <c r="M34" s="1446">
        <v>11.519067999999999</v>
      </c>
      <c r="N34" s="1446">
        <v>11.644763000000001</v>
      </c>
      <c r="O34" s="1446">
        <v>12.234340999999999</v>
      </c>
      <c r="P34" s="1448">
        <v>143.73265600000002</v>
      </c>
    </row>
    <row r="35" spans="2:19" s="443" customFormat="1" ht="20.25" customHeight="1">
      <c r="B35" s="421"/>
      <c r="C35" s="444"/>
      <c r="D35" s="445"/>
      <c r="E35" s="445"/>
      <c r="F35" s="445"/>
      <c r="G35" s="446"/>
      <c r="H35" s="446"/>
      <c r="I35" s="446"/>
      <c r="J35" s="447"/>
      <c r="K35" s="447"/>
      <c r="L35" s="447"/>
      <c r="M35" s="447"/>
      <c r="N35" s="447"/>
      <c r="O35" s="447"/>
      <c r="P35" s="420"/>
      <c r="Q35" s="417"/>
    </row>
    <row r="36" spans="2:19" s="443" customFormat="1" ht="13.15" customHeight="1">
      <c r="B36" s="421"/>
      <c r="C36" s="586"/>
      <c r="D36" s="586"/>
      <c r="E36" s="586"/>
      <c r="F36" s="586"/>
      <c r="G36" s="586"/>
      <c r="H36" s="448"/>
      <c r="I36" s="448"/>
      <c r="J36" s="448"/>
      <c r="K36" s="448"/>
      <c r="L36" s="448"/>
      <c r="M36" s="448"/>
      <c r="N36" s="448"/>
      <c r="O36" s="448"/>
      <c r="P36" s="449"/>
      <c r="Q36" s="450"/>
      <c r="R36" s="450"/>
      <c r="S36" s="451"/>
    </row>
    <row r="37" spans="2:19" s="443" customFormat="1" ht="19.5">
      <c r="B37" s="421"/>
      <c r="C37" s="586"/>
      <c r="D37" s="586"/>
      <c r="E37" s="586"/>
      <c r="F37" s="586"/>
      <c r="G37" s="586"/>
      <c r="H37" s="420"/>
      <c r="I37" s="420"/>
      <c r="J37" s="420"/>
      <c r="K37" s="420"/>
      <c r="L37" s="420"/>
      <c r="M37" s="420"/>
      <c r="N37" s="420"/>
      <c r="O37" s="420"/>
      <c r="P37" s="422"/>
      <c r="Q37" s="450"/>
      <c r="R37" s="450"/>
    </row>
    <row r="38" spans="2:19" s="424" customFormat="1" ht="16.5">
      <c r="B38" s="452"/>
      <c r="C38" s="453"/>
      <c r="D38" s="453"/>
      <c r="E38" s="453"/>
      <c r="F38" s="453"/>
      <c r="G38" s="453"/>
      <c r="H38" s="453"/>
      <c r="I38" s="453"/>
      <c r="J38" s="453"/>
      <c r="K38" s="453"/>
      <c r="L38" s="453"/>
      <c r="M38" s="453"/>
      <c r="N38" s="453"/>
      <c r="O38" s="453"/>
      <c r="P38" s="453"/>
    </row>
    <row r="39" spans="2:19" s="425" customFormat="1" ht="16.5">
      <c r="B39" s="452"/>
      <c r="C39" s="445"/>
      <c r="D39" s="445"/>
      <c r="E39" s="445"/>
      <c r="F39" s="445"/>
      <c r="G39" s="445"/>
      <c r="H39" s="445"/>
      <c r="I39" s="445"/>
      <c r="J39" s="445"/>
      <c r="K39" s="445"/>
      <c r="L39" s="445"/>
      <c r="M39" s="445"/>
      <c r="N39" s="445"/>
      <c r="O39" s="445"/>
      <c r="P39" s="445"/>
      <c r="S39" s="424"/>
    </row>
    <row r="40" spans="2:19" s="438" customFormat="1" ht="16.5">
      <c r="B40" s="454"/>
      <c r="C40" s="454"/>
      <c r="D40" s="454"/>
      <c r="E40" s="454"/>
      <c r="F40" s="454"/>
      <c r="G40" s="454"/>
      <c r="H40" s="454"/>
      <c r="I40" s="454"/>
      <c r="J40" s="454"/>
      <c r="K40" s="454"/>
      <c r="L40" s="454"/>
      <c r="M40" s="454"/>
      <c r="N40" s="454"/>
      <c r="O40" s="454"/>
      <c r="P40" s="454"/>
      <c r="S40" s="424"/>
    </row>
    <row r="41" spans="2:19" s="438" customFormat="1">
      <c r="S41" s="424"/>
    </row>
    <row r="42" spans="2:19" s="438" customFormat="1">
      <c r="S42" s="424"/>
    </row>
    <row r="43" spans="2:19" s="438" customFormat="1">
      <c r="S43" s="424"/>
    </row>
    <row r="44" spans="2:19" s="438" customFormat="1">
      <c r="S44" s="424"/>
    </row>
    <row r="45" spans="2:19" s="438" customFormat="1">
      <c r="S45" s="424"/>
    </row>
    <row r="46" spans="2:19" s="438" customFormat="1">
      <c r="S46" s="424"/>
    </row>
    <row r="47" spans="2:19">
      <c r="S47" s="424"/>
    </row>
    <row r="48" spans="2:19">
      <c r="S48" s="424"/>
    </row>
    <row r="49" spans="19:19">
      <c r="S49" s="424"/>
    </row>
    <row r="50" spans="19:19" s="443" customFormat="1">
      <c r="S50" s="424"/>
    </row>
    <row r="51" spans="19:19">
      <c r="S51" s="424"/>
    </row>
    <row r="52" spans="19:19">
      <c r="S52" s="424"/>
    </row>
    <row r="53" spans="19:19">
      <c r="S53" s="424"/>
    </row>
    <row r="54" spans="19:19" s="424" customFormat="1"/>
    <row r="55" spans="19:19" s="425" customFormat="1">
      <c r="S55" s="424"/>
    </row>
    <row r="56" spans="19:19" s="438" customFormat="1">
      <c r="S56" s="424"/>
    </row>
    <row r="57" spans="19:19" s="438" customFormat="1">
      <c r="S57" s="424"/>
    </row>
    <row r="58" spans="19:19" s="438" customFormat="1">
      <c r="S58" s="424"/>
    </row>
    <row r="59" spans="19:19" s="438" customFormat="1">
      <c r="S59" s="424"/>
    </row>
    <row r="60" spans="19:19" s="438" customFormat="1">
      <c r="S60" s="424"/>
    </row>
    <row r="61" spans="19:19" s="438" customFormat="1">
      <c r="S61" s="424"/>
    </row>
    <row r="62" spans="19:19" s="438" customFormat="1">
      <c r="S62" s="424"/>
    </row>
    <row r="63" spans="19:19">
      <c r="S63" s="424"/>
    </row>
    <row r="64" spans="19:19">
      <c r="S64" s="424"/>
    </row>
    <row r="65" spans="19:19">
      <c r="S65" s="424"/>
    </row>
    <row r="66" spans="19:19" s="443" customFormat="1">
      <c r="S66" s="424"/>
    </row>
  </sheetData>
  <mergeCells count="2">
    <mergeCell ref="C2:O2"/>
    <mergeCell ref="C4:O4"/>
  </mergeCells>
  <pageMargins left="0.69" right="0.74803149606299202" top="0.48" bottom="0.6" header="0.38" footer="0.28000000000000003"/>
  <pageSetup paperSize="8" scale="92" orientation="landscape" r:id="rId1"/>
  <headerFooter alignWithMargins="0">
    <oddFooter>&amp;C&amp;16 66</oddFooter>
  </headerFooter>
  <rowBreaks count="2" manualBreakCount="2">
    <brk id="84" max="16383" man="1"/>
    <brk id="117" max="16383" man="1"/>
  </rowBreaks>
</worksheet>
</file>

<file path=xl/worksheets/sheet39.xml><?xml version="1.0" encoding="utf-8"?>
<worksheet xmlns="http://schemas.openxmlformats.org/spreadsheetml/2006/main" xmlns:r="http://schemas.openxmlformats.org/officeDocument/2006/relationships">
  <dimension ref="B1:S67"/>
  <sheetViews>
    <sheetView showGridLines="0" view="pageBreakPreview" topLeftCell="B1" zoomScale="68" zoomScaleSheetLayoutView="68" workbookViewId="0">
      <selection activeCell="E23" sqref="E23"/>
    </sheetView>
  </sheetViews>
  <sheetFormatPr defaultColWidth="9.33203125" defaultRowHeight="15.75"/>
  <cols>
    <col min="1" max="1" width="6.33203125" style="417" customWidth="1"/>
    <col min="2" max="2" width="9.83203125" style="417" customWidth="1"/>
    <col min="3" max="3" width="32" style="417" customWidth="1"/>
    <col min="4" max="15" width="15.1640625" style="417" customWidth="1"/>
    <col min="16" max="16" width="18.1640625" style="417" customWidth="1"/>
    <col min="17" max="17" width="6.33203125" style="417" customWidth="1"/>
    <col min="18" max="18" width="21" style="417" customWidth="1"/>
    <col min="19" max="19" width="32.83203125" style="417" customWidth="1"/>
    <col min="20" max="20" width="15.5" style="417" bestFit="1" customWidth="1"/>
    <col min="21" max="21" width="18.83203125" style="417" bestFit="1" customWidth="1"/>
    <col min="22" max="24" width="9.33203125" style="417"/>
    <col min="25" max="25" width="17.83203125" style="417" customWidth="1"/>
    <col min="26" max="16384" width="9.33203125" style="417"/>
  </cols>
  <sheetData>
    <row r="1" spans="2:16" ht="16.5" thickBot="1"/>
    <row r="2" spans="2:16" s="1427" customFormat="1" ht="25.15" customHeight="1" thickBot="1">
      <c r="C2" s="2015" t="s">
        <v>282</v>
      </c>
      <c r="D2" s="2016"/>
      <c r="E2" s="2016"/>
      <c r="F2" s="2016"/>
      <c r="G2" s="2016"/>
      <c r="H2" s="2016"/>
      <c r="I2" s="2016"/>
      <c r="J2" s="2016"/>
      <c r="K2" s="2016"/>
      <c r="L2" s="2016"/>
      <c r="M2" s="2016"/>
      <c r="N2" s="2016"/>
      <c r="O2" s="2017"/>
    </row>
    <row r="3" spans="2:16" ht="16.5" thickBot="1">
      <c r="C3" s="419"/>
      <c r="D3" s="418"/>
      <c r="E3" s="418"/>
      <c r="F3" s="418"/>
      <c r="G3" s="418"/>
      <c r="H3" s="418"/>
      <c r="I3" s="418"/>
      <c r="J3" s="418"/>
      <c r="K3" s="418"/>
      <c r="L3" s="418"/>
      <c r="M3" s="418"/>
      <c r="N3" s="418"/>
      <c r="O3" s="418"/>
      <c r="P3" s="418"/>
    </row>
    <row r="4" spans="2:16" s="1427" customFormat="1" ht="25.15" customHeight="1" thickBot="1">
      <c r="C4" s="2015" t="s">
        <v>390</v>
      </c>
      <c r="D4" s="2016"/>
      <c r="E4" s="2016"/>
      <c r="F4" s="2016"/>
      <c r="G4" s="2016"/>
      <c r="H4" s="2016"/>
      <c r="I4" s="2016"/>
      <c r="J4" s="2016"/>
      <c r="K4" s="2016"/>
      <c r="L4" s="2016"/>
      <c r="M4" s="2016"/>
      <c r="N4" s="2016"/>
      <c r="O4" s="2017"/>
    </row>
    <row r="5" spans="2:16">
      <c r="C5" s="655"/>
      <c r="D5" s="655"/>
      <c r="E5" s="655"/>
      <c r="F5" s="655"/>
      <c r="G5" s="655"/>
      <c r="H5" s="655"/>
      <c r="I5" s="655"/>
      <c r="J5" s="655"/>
      <c r="K5" s="655"/>
      <c r="L5" s="655"/>
      <c r="M5" s="655"/>
      <c r="N5" s="655"/>
      <c r="O5" s="655"/>
      <c r="P5" s="418"/>
    </row>
    <row r="6" spans="2:16" ht="18.75">
      <c r="B6" s="420"/>
      <c r="C6" s="1428" t="s">
        <v>349</v>
      </c>
      <c r="D6" s="421"/>
      <c r="E6" s="421"/>
      <c r="F6" s="630" t="s">
        <v>771</v>
      </c>
      <c r="G6" s="420"/>
      <c r="H6" s="420"/>
      <c r="I6" s="420"/>
      <c r="J6" s="420"/>
      <c r="K6" s="420"/>
      <c r="L6" s="420"/>
      <c r="M6" s="420"/>
      <c r="N6" s="420"/>
      <c r="O6" s="420"/>
      <c r="P6" s="420"/>
    </row>
    <row r="7" spans="2:16" ht="18.75">
      <c r="B7" s="420"/>
      <c r="C7" s="1428" t="s">
        <v>194</v>
      </c>
      <c r="D7" s="421"/>
      <c r="E7" s="421"/>
      <c r="F7" s="630" t="s">
        <v>772</v>
      </c>
      <c r="G7" s="420"/>
      <c r="H7" s="420"/>
      <c r="I7" s="420"/>
      <c r="J7" s="420"/>
      <c r="K7" s="420"/>
      <c r="L7" s="420"/>
      <c r="M7" s="420"/>
      <c r="N7" s="420"/>
      <c r="O7" s="420"/>
      <c r="P7" s="420"/>
    </row>
    <row r="8" spans="2:16" ht="27" customHeight="1" thickBot="1">
      <c r="B8" s="420"/>
      <c r="C8" s="1449" t="s">
        <v>790</v>
      </c>
      <c r="D8" s="422"/>
      <c r="E8" s="422"/>
      <c r="F8" s="422"/>
      <c r="G8" s="420"/>
      <c r="H8" s="420"/>
      <c r="I8" s="656"/>
      <c r="J8" s="420"/>
      <c r="K8" s="423">
        <v>1000000</v>
      </c>
      <c r="L8" s="420"/>
      <c r="M8" s="420"/>
      <c r="N8" s="420"/>
      <c r="O8" s="420"/>
      <c r="P8" s="1450" t="s">
        <v>146</v>
      </c>
    </row>
    <row r="9" spans="2:16" s="424" customFormat="1" ht="40.5" customHeight="1">
      <c r="B9" s="1462" t="s">
        <v>76</v>
      </c>
      <c r="C9" s="1463" t="s">
        <v>134</v>
      </c>
      <c r="D9" s="1463" t="s">
        <v>145</v>
      </c>
      <c r="E9" s="1463" t="s">
        <v>30</v>
      </c>
      <c r="F9" s="1463" t="s">
        <v>144</v>
      </c>
      <c r="G9" s="1463" t="s">
        <v>143</v>
      </c>
      <c r="H9" s="1463" t="s">
        <v>142</v>
      </c>
      <c r="I9" s="1463" t="s">
        <v>141</v>
      </c>
      <c r="J9" s="1463" t="s">
        <v>140</v>
      </c>
      <c r="K9" s="1463" t="s">
        <v>139</v>
      </c>
      <c r="L9" s="1463" t="s">
        <v>138</v>
      </c>
      <c r="M9" s="1463" t="s">
        <v>137</v>
      </c>
      <c r="N9" s="1463" t="s">
        <v>136</v>
      </c>
      <c r="O9" s="1463" t="s">
        <v>135</v>
      </c>
      <c r="P9" s="1464" t="s">
        <v>50</v>
      </c>
    </row>
    <row r="10" spans="2:16" s="425" customFormat="1" ht="27" customHeight="1">
      <c r="B10" s="1465">
        <v>1</v>
      </c>
      <c r="C10" s="1466">
        <v>2</v>
      </c>
      <c r="D10" s="1466">
        <v>3</v>
      </c>
      <c r="E10" s="1466">
        <v>4</v>
      </c>
      <c r="F10" s="1466">
        <v>5</v>
      </c>
      <c r="G10" s="1466">
        <v>6</v>
      </c>
      <c r="H10" s="1466">
        <v>7</v>
      </c>
      <c r="I10" s="1466">
        <v>8</v>
      </c>
      <c r="J10" s="1466">
        <v>9</v>
      </c>
      <c r="K10" s="1466">
        <v>10</v>
      </c>
      <c r="L10" s="1466">
        <v>11</v>
      </c>
      <c r="M10" s="1466">
        <v>12</v>
      </c>
      <c r="N10" s="1466">
        <v>13</v>
      </c>
      <c r="O10" s="1466">
        <v>14</v>
      </c>
      <c r="P10" s="1467">
        <v>15</v>
      </c>
    </row>
    <row r="11" spans="2:16" s="430" customFormat="1" ht="27" customHeight="1">
      <c r="B11" s="426"/>
      <c r="C11" s="427"/>
      <c r="D11" s="428"/>
      <c r="E11" s="427"/>
      <c r="F11" s="427"/>
      <c r="G11" s="427"/>
      <c r="H11" s="427"/>
      <c r="I11" s="427"/>
      <c r="J11" s="427"/>
      <c r="K11" s="427"/>
      <c r="L11" s="427"/>
      <c r="M11" s="427"/>
      <c r="N11" s="427"/>
      <c r="O11" s="427"/>
      <c r="P11" s="429"/>
    </row>
    <row r="12" spans="2:16" s="438" customFormat="1" ht="27" customHeight="1">
      <c r="B12" s="1451"/>
      <c r="C12" s="1436" t="s">
        <v>132</v>
      </c>
      <c r="D12" s="432"/>
      <c r="E12" s="433"/>
      <c r="F12" s="434"/>
      <c r="G12" s="435"/>
      <c r="H12" s="435"/>
      <c r="I12" s="435"/>
      <c r="J12" s="436"/>
      <c r="K12" s="436"/>
      <c r="L12" s="436"/>
      <c r="M12" s="436"/>
      <c r="N12" s="436"/>
      <c r="O12" s="436"/>
      <c r="P12" s="437"/>
    </row>
    <row r="13" spans="2:16" s="438" customFormat="1" ht="22.15" customHeight="1">
      <c r="B13" s="1452"/>
      <c r="C13" s="1453" t="s">
        <v>728</v>
      </c>
      <c r="D13" s="704">
        <v>3.959066</v>
      </c>
      <c r="E13" s="493">
        <v>3.8596400000000002</v>
      </c>
      <c r="F13" s="493">
        <v>3.6645270000000001</v>
      </c>
      <c r="G13" s="493">
        <v>2.9796830000000001</v>
      </c>
      <c r="H13" s="493">
        <v>3.0821689999999999</v>
      </c>
      <c r="I13" s="493">
        <v>2.867178</v>
      </c>
      <c r="J13" s="493">
        <v>3.1616249999999999</v>
      </c>
      <c r="K13" s="493">
        <v>3.1494360000000001</v>
      </c>
      <c r="L13" s="493">
        <v>3.387413</v>
      </c>
      <c r="M13" s="493">
        <v>3.162998</v>
      </c>
      <c r="N13" s="493">
        <v>3.3149989999999998</v>
      </c>
      <c r="O13" s="493">
        <v>3.2903989999999999</v>
      </c>
      <c r="P13" s="575">
        <v>39.879133000000003</v>
      </c>
    </row>
    <row r="14" spans="2:16" s="438" customFormat="1" ht="22.15" customHeight="1">
      <c r="B14" s="1452"/>
      <c r="C14" s="1454" t="s">
        <v>726</v>
      </c>
      <c r="D14" s="704">
        <v>0.31501800000000002</v>
      </c>
      <c r="E14" s="493">
        <v>0.325737</v>
      </c>
      <c r="F14" s="493">
        <v>0.283858</v>
      </c>
      <c r="G14" s="493">
        <v>0.271615</v>
      </c>
      <c r="H14" s="493">
        <v>0.25333299999999997</v>
      </c>
      <c r="I14" s="493">
        <v>0.297178</v>
      </c>
      <c r="J14" s="493">
        <v>0.31086599999999998</v>
      </c>
      <c r="K14" s="493">
        <v>0.30057899999999999</v>
      </c>
      <c r="L14" s="493">
        <v>0.28365699999999999</v>
      </c>
      <c r="M14" s="493">
        <v>0.27217200000000003</v>
      </c>
      <c r="N14" s="493">
        <v>0.27038200000000001</v>
      </c>
      <c r="O14" s="493">
        <v>0.30521399999999999</v>
      </c>
      <c r="P14" s="575">
        <v>3.4896089999999993</v>
      </c>
    </row>
    <row r="15" spans="2:16" s="438" customFormat="1" ht="22.15" customHeight="1">
      <c r="B15" s="1452"/>
      <c r="C15" s="1453" t="s">
        <v>725</v>
      </c>
      <c r="D15" s="704">
        <v>1.1280999999999999E-2</v>
      </c>
      <c r="E15" s="493">
        <v>7.8980000000000005E-3</v>
      </c>
      <c r="F15" s="493">
        <v>5.9620000000000003E-3</v>
      </c>
      <c r="G15" s="493">
        <v>2.2239999999999998E-3</v>
      </c>
      <c r="H15" s="493">
        <v>3.6150000000000002E-3</v>
      </c>
      <c r="I15" s="493">
        <v>1.9419999999999999E-3</v>
      </c>
      <c r="J15" s="493">
        <v>4.2180000000000004E-3</v>
      </c>
      <c r="K15" s="493">
        <v>3.176E-3</v>
      </c>
      <c r="L15" s="493">
        <v>6.4029999999999998E-3</v>
      </c>
      <c r="M15" s="493">
        <v>6.7260000000000002E-3</v>
      </c>
      <c r="N15" s="493">
        <v>8.9099999999999995E-3</v>
      </c>
      <c r="O15" s="493">
        <v>9.8589999999999997E-3</v>
      </c>
      <c r="P15" s="575">
        <v>7.2214E-2</v>
      </c>
    </row>
    <row r="16" spans="2:16" s="438" customFormat="1" ht="22.15" customHeight="1">
      <c r="B16" s="1452"/>
      <c r="C16" s="1453" t="s">
        <v>779</v>
      </c>
      <c r="D16" s="704">
        <v>0</v>
      </c>
      <c r="E16" s="493">
        <v>7.9799999999999999E-4</v>
      </c>
      <c r="F16" s="493">
        <v>0</v>
      </c>
      <c r="G16" s="493">
        <v>7.9799999999999999E-4</v>
      </c>
      <c r="H16" s="493">
        <v>0</v>
      </c>
      <c r="I16" s="493">
        <v>7.3800000000000005E-4</v>
      </c>
      <c r="J16" s="493">
        <v>0</v>
      </c>
      <c r="K16" s="493">
        <v>1.088E-3</v>
      </c>
      <c r="L16" s="493">
        <v>0</v>
      </c>
      <c r="M16" s="493">
        <v>9.859999999999999E-4</v>
      </c>
      <c r="N16" s="493">
        <v>0</v>
      </c>
      <c r="O16" s="493">
        <v>7.7999999999999999E-4</v>
      </c>
      <c r="P16" s="575">
        <v>5.1880000000000008E-3</v>
      </c>
    </row>
    <row r="17" spans="2:19" s="438" customFormat="1" ht="22.15" customHeight="1">
      <c r="B17" s="1452"/>
      <c r="C17" s="1453" t="s">
        <v>724</v>
      </c>
      <c r="D17" s="704">
        <v>0.20697699999999999</v>
      </c>
      <c r="E17" s="493">
        <v>0.23771800000000001</v>
      </c>
      <c r="F17" s="493">
        <v>0.190361</v>
      </c>
      <c r="G17" s="493">
        <v>0.214756</v>
      </c>
      <c r="H17" s="493">
        <v>0.18002199999999999</v>
      </c>
      <c r="I17" s="493">
        <v>0.23819399999999999</v>
      </c>
      <c r="J17" s="493">
        <v>0.19535</v>
      </c>
      <c r="K17" s="493">
        <v>0.24052100000000001</v>
      </c>
      <c r="L17" s="493">
        <v>0.20308200000000001</v>
      </c>
      <c r="M17" s="493">
        <v>0.22511</v>
      </c>
      <c r="N17" s="493">
        <v>0.202436</v>
      </c>
      <c r="O17" s="493">
        <v>0.25330799999999998</v>
      </c>
      <c r="P17" s="575">
        <v>2.5878350000000001</v>
      </c>
    </row>
    <row r="18" spans="2:19" s="438" customFormat="1" ht="22.15" customHeight="1">
      <c r="B18" s="1452"/>
      <c r="C18" s="1453" t="s">
        <v>723</v>
      </c>
      <c r="D18" s="704">
        <v>0.23092299999999999</v>
      </c>
      <c r="E18" s="493">
        <v>0.219691</v>
      </c>
      <c r="F18" s="493">
        <v>0.22086800000000001</v>
      </c>
      <c r="G18" s="493">
        <v>0.203407</v>
      </c>
      <c r="H18" s="493">
        <v>0.19750899999999999</v>
      </c>
      <c r="I18" s="493">
        <v>0.201881</v>
      </c>
      <c r="J18" s="493">
        <v>0.21151300000000001</v>
      </c>
      <c r="K18" s="493">
        <v>0.225267</v>
      </c>
      <c r="L18" s="493">
        <v>0.233932</v>
      </c>
      <c r="M18" s="493">
        <v>0.202685</v>
      </c>
      <c r="N18" s="493">
        <v>0.23621600000000001</v>
      </c>
      <c r="O18" s="493">
        <v>0.24440999999999999</v>
      </c>
      <c r="P18" s="575">
        <v>2.6283020000000001</v>
      </c>
    </row>
    <row r="19" spans="2:19" s="438" customFormat="1" ht="22.15" customHeight="1">
      <c r="B19" s="1452"/>
      <c r="C19" s="1453" t="s">
        <v>722</v>
      </c>
      <c r="D19" s="704">
        <v>0.44385799999999997</v>
      </c>
      <c r="E19" s="493">
        <v>0.43089100000000002</v>
      </c>
      <c r="F19" s="493">
        <v>0.38582100000000003</v>
      </c>
      <c r="G19" s="493">
        <v>0.33951399999999998</v>
      </c>
      <c r="H19" s="493">
        <v>0.32901900000000001</v>
      </c>
      <c r="I19" s="493">
        <v>0.36708200000000002</v>
      </c>
      <c r="J19" s="493">
        <v>0.38509500000000002</v>
      </c>
      <c r="K19" s="493">
        <v>0.38257999999999998</v>
      </c>
      <c r="L19" s="493">
        <v>0.41203600000000001</v>
      </c>
      <c r="M19" s="493">
        <v>0.36649900000000002</v>
      </c>
      <c r="N19" s="493">
        <v>0.42659799999999998</v>
      </c>
      <c r="O19" s="493">
        <v>0.476738</v>
      </c>
      <c r="P19" s="575">
        <v>4.7457310000000001</v>
      </c>
    </row>
    <row r="20" spans="2:19" s="439" customFormat="1" ht="22.15" customHeight="1">
      <c r="B20" s="1452"/>
      <c r="C20" s="1453" t="s">
        <v>721</v>
      </c>
      <c r="D20" s="704">
        <v>6.0939999999999996E-3</v>
      </c>
      <c r="E20" s="493">
        <v>7.0330000000000002E-3</v>
      </c>
      <c r="F20" s="493">
        <v>5.5420000000000001E-3</v>
      </c>
      <c r="G20" s="493">
        <v>7.5319999999999996E-3</v>
      </c>
      <c r="H20" s="493">
        <v>6.6530000000000001E-3</v>
      </c>
      <c r="I20" s="493">
        <v>7.3839999999999999E-3</v>
      </c>
      <c r="J20" s="493">
        <v>6.1720000000000004E-3</v>
      </c>
      <c r="K20" s="493">
        <v>8.5579999999999996E-3</v>
      </c>
      <c r="L20" s="493">
        <v>6.9540000000000001E-3</v>
      </c>
      <c r="M20" s="493">
        <v>7.986E-3</v>
      </c>
      <c r="N20" s="493">
        <v>6.7010000000000004E-3</v>
      </c>
      <c r="O20" s="493">
        <v>8.9390000000000008E-3</v>
      </c>
      <c r="P20" s="575">
        <v>8.5547999999999999E-2</v>
      </c>
      <c r="Q20" s="438"/>
      <c r="S20" s="438"/>
    </row>
    <row r="21" spans="2:19" s="439" customFormat="1" ht="22.15" customHeight="1">
      <c r="B21" s="1452"/>
      <c r="C21" s="1453" t="s">
        <v>720</v>
      </c>
      <c r="D21" s="704">
        <v>6.901E-3</v>
      </c>
      <c r="E21" s="493">
        <v>3.8310000000000002E-3</v>
      </c>
      <c r="F21" s="493">
        <v>6.3870000000000003E-3</v>
      </c>
      <c r="G21" s="493">
        <v>2.3670000000000002E-3</v>
      </c>
      <c r="H21" s="493">
        <v>6.5919999999999998E-3</v>
      </c>
      <c r="I21" s="493">
        <v>4.5059999999999996E-3</v>
      </c>
      <c r="J21" s="493">
        <v>6.0829999999999999E-3</v>
      </c>
      <c r="K21" s="493">
        <v>4.4000000000000003E-3</v>
      </c>
      <c r="L21" s="493">
        <v>7.365E-3</v>
      </c>
      <c r="M21" s="493">
        <v>3.8470000000000002E-3</v>
      </c>
      <c r="N21" s="493">
        <v>7.1989999999999997E-3</v>
      </c>
      <c r="O21" s="493">
        <v>4.5589999999999997E-3</v>
      </c>
      <c r="P21" s="575">
        <v>6.4036999999999997E-2</v>
      </c>
      <c r="Q21" s="438"/>
      <c r="S21" s="438"/>
    </row>
    <row r="22" spans="2:19" s="438" customFormat="1" ht="22.15" customHeight="1">
      <c r="B22" s="1452"/>
      <c r="C22" s="1453" t="s">
        <v>719</v>
      </c>
      <c r="D22" s="581">
        <v>0.36758999999999997</v>
      </c>
      <c r="E22" s="578">
        <v>0.38126300000000002</v>
      </c>
      <c r="F22" s="580">
        <v>0.37857499999999999</v>
      </c>
      <c r="G22" s="581">
        <v>0.36590299999999998</v>
      </c>
      <c r="H22" s="580">
        <v>0.35408499999999998</v>
      </c>
      <c r="I22" s="580">
        <v>0.38961200000000001</v>
      </c>
      <c r="J22" s="580">
        <v>0.35571900000000001</v>
      </c>
      <c r="K22" s="580">
        <v>0.38800600000000002</v>
      </c>
      <c r="L22" s="580">
        <v>0.383411</v>
      </c>
      <c r="M22" s="580">
        <v>0.3916</v>
      </c>
      <c r="N22" s="580">
        <v>0.378332</v>
      </c>
      <c r="O22" s="580">
        <v>0.411657</v>
      </c>
      <c r="P22" s="575">
        <v>4.5457530000000004</v>
      </c>
    </row>
    <row r="23" spans="2:19" s="438" customFormat="1" ht="22.15" customHeight="1">
      <c r="B23" s="1452"/>
      <c r="C23" s="1453" t="s">
        <v>730</v>
      </c>
      <c r="D23" s="704">
        <v>9.0967000000000006E-2</v>
      </c>
      <c r="E23" s="493">
        <v>0.100623</v>
      </c>
      <c r="F23" s="493">
        <v>8.7649000000000005E-2</v>
      </c>
      <c r="G23" s="493">
        <v>8.5123000000000004E-2</v>
      </c>
      <c r="H23" s="493">
        <v>8.3652000000000004E-2</v>
      </c>
      <c r="I23" s="493">
        <v>9.8919999999999994E-2</v>
      </c>
      <c r="J23" s="493">
        <v>9.0992000000000003E-2</v>
      </c>
      <c r="K23" s="493">
        <v>0.10093299999999999</v>
      </c>
      <c r="L23" s="493">
        <v>0.104051</v>
      </c>
      <c r="M23" s="493">
        <v>8.8552000000000006E-2</v>
      </c>
      <c r="N23" s="493">
        <v>9.9434999999999996E-2</v>
      </c>
      <c r="O23" s="493">
        <v>0.10915900000000001</v>
      </c>
      <c r="P23" s="575">
        <v>1.140056</v>
      </c>
    </row>
    <row r="24" spans="2:19" s="438" customFormat="1" ht="22.15" customHeight="1">
      <c r="B24" s="1452"/>
      <c r="C24" s="1453" t="s">
        <v>718</v>
      </c>
      <c r="D24" s="704">
        <v>3.3383880000000001</v>
      </c>
      <c r="E24" s="493">
        <v>3.3298220000000001</v>
      </c>
      <c r="F24" s="493">
        <v>3.1451910000000001</v>
      </c>
      <c r="G24" s="493">
        <v>2.8752879999999998</v>
      </c>
      <c r="H24" s="493">
        <v>2.7888359999999999</v>
      </c>
      <c r="I24" s="493">
        <v>2.896976</v>
      </c>
      <c r="J24" s="493">
        <v>3.0040650000000002</v>
      </c>
      <c r="K24" s="493">
        <v>3.1409989999999999</v>
      </c>
      <c r="L24" s="493">
        <v>3.313869</v>
      </c>
      <c r="M24" s="493">
        <v>3.066252</v>
      </c>
      <c r="N24" s="493">
        <v>3.1811959999999999</v>
      </c>
      <c r="O24" s="493">
        <v>3.3629880000000001</v>
      </c>
      <c r="P24" s="575">
        <v>37.443870000000004</v>
      </c>
    </row>
    <row r="25" spans="2:19" s="438" customFormat="1" ht="22.15" customHeight="1">
      <c r="B25" s="1452"/>
      <c r="C25" s="1453" t="s">
        <v>717</v>
      </c>
      <c r="D25" s="704">
        <v>6.3308000000000003E-2</v>
      </c>
      <c r="E25" s="493">
        <v>8.1379999999999994E-2</v>
      </c>
      <c r="F25" s="493">
        <v>6.6139000000000003E-2</v>
      </c>
      <c r="G25" s="493">
        <v>7.9785999999999996E-2</v>
      </c>
      <c r="H25" s="493">
        <v>5.9086E-2</v>
      </c>
      <c r="I25" s="493">
        <v>7.2744000000000003E-2</v>
      </c>
      <c r="J25" s="493">
        <v>5.9234000000000002E-2</v>
      </c>
      <c r="K25" s="493">
        <v>7.9085000000000003E-2</v>
      </c>
      <c r="L25" s="493">
        <v>6.2576000000000007E-2</v>
      </c>
      <c r="M25" s="493">
        <v>7.603E-2</v>
      </c>
      <c r="N25" s="493">
        <v>6.0989000000000002E-2</v>
      </c>
      <c r="O25" s="493">
        <v>7.4722999999999998E-2</v>
      </c>
      <c r="P25" s="575">
        <v>0.83507999999999993</v>
      </c>
    </row>
    <row r="26" spans="2:19" s="438" customFormat="1" ht="22.15" customHeight="1">
      <c r="B26" s="1452"/>
      <c r="C26" s="1453" t="s">
        <v>716</v>
      </c>
      <c r="D26" s="704">
        <v>3.9465E-2</v>
      </c>
      <c r="E26" s="493">
        <v>3.5286999999999999E-2</v>
      </c>
      <c r="F26" s="493">
        <v>2.9337999999999999E-2</v>
      </c>
      <c r="G26" s="493">
        <v>3.1646000000000001E-2</v>
      </c>
      <c r="H26" s="493">
        <v>2.3954E-2</v>
      </c>
      <c r="I26" s="493">
        <v>3.4828999999999999E-2</v>
      </c>
      <c r="J26" s="493">
        <v>3.3971000000000001E-2</v>
      </c>
      <c r="K26" s="493">
        <v>3.6040999999999997E-2</v>
      </c>
      <c r="L26" s="493">
        <v>3.4417000000000003E-2</v>
      </c>
      <c r="M26" s="493">
        <v>3.8535E-2</v>
      </c>
      <c r="N26" s="493">
        <v>3.3273999999999998E-2</v>
      </c>
      <c r="O26" s="493">
        <v>4.1359E-2</v>
      </c>
      <c r="P26" s="575">
        <v>0.41211599999999998</v>
      </c>
    </row>
    <row r="27" spans="2:19" s="438" customFormat="1" ht="22.15" customHeight="1">
      <c r="B27" s="1452"/>
      <c r="C27" s="1453" t="s">
        <v>715</v>
      </c>
      <c r="D27" s="704">
        <v>0.25706299999999999</v>
      </c>
      <c r="E27" s="493">
        <v>8.6701E-2</v>
      </c>
      <c r="F27" s="493">
        <v>0.193906</v>
      </c>
      <c r="G27" s="417">
        <v>3.8628999999999997E-2</v>
      </c>
      <c r="H27" s="493">
        <v>0.21507299999999999</v>
      </c>
      <c r="I27" s="493">
        <v>7.7616000000000004E-2</v>
      </c>
      <c r="J27" s="493">
        <v>0.19037699999999999</v>
      </c>
      <c r="K27" s="493">
        <v>0.11444699999999999</v>
      </c>
      <c r="L27" s="493">
        <v>0.210475</v>
      </c>
      <c r="M27" s="493">
        <v>9.0515999999999999E-2</v>
      </c>
      <c r="N27" s="493">
        <v>0.192492</v>
      </c>
      <c r="O27" s="493">
        <v>0.11344600000000001</v>
      </c>
      <c r="P27" s="575">
        <v>1.7807409999999997</v>
      </c>
    </row>
    <row r="28" spans="2:19" s="438" customFormat="1" ht="22.15" customHeight="1">
      <c r="B28" s="1452"/>
      <c r="C28" s="1453" t="s">
        <v>714</v>
      </c>
      <c r="D28" s="704">
        <v>1.37E-4</v>
      </c>
      <c r="E28" s="493">
        <v>0</v>
      </c>
      <c r="F28" s="493">
        <v>1.05E-4</v>
      </c>
      <c r="G28" s="493">
        <v>0</v>
      </c>
      <c r="H28" s="493">
        <v>3.9199999999999999E-4</v>
      </c>
      <c r="I28" s="493">
        <v>0</v>
      </c>
      <c r="J28" s="493">
        <v>1.92E-4</v>
      </c>
      <c r="K28" s="493">
        <v>0</v>
      </c>
      <c r="L28" s="493">
        <v>2.2900000000000001E-4</v>
      </c>
      <c r="M28" s="493">
        <v>0</v>
      </c>
      <c r="N28" s="493">
        <v>2.13E-4</v>
      </c>
      <c r="O28" s="493">
        <v>0</v>
      </c>
      <c r="P28" s="575">
        <v>1.268E-3</v>
      </c>
    </row>
    <row r="29" spans="2:19" s="438" customFormat="1" ht="22.15" customHeight="1">
      <c r="B29" s="1451"/>
      <c r="C29" s="1455" t="s">
        <v>713</v>
      </c>
      <c r="D29" s="577">
        <v>6.9170000000000004E-3</v>
      </c>
      <c r="E29" s="577">
        <v>6.0829999999999999E-3</v>
      </c>
      <c r="F29" s="579">
        <v>6.5230000000000002E-3</v>
      </c>
      <c r="G29" s="577">
        <v>5.7279999999999996E-3</v>
      </c>
      <c r="H29" s="577">
        <v>6.8069999999999997E-3</v>
      </c>
      <c r="I29" s="577">
        <v>5.3959999999999998E-3</v>
      </c>
      <c r="J29" s="579">
        <v>7.6899999999999998E-3</v>
      </c>
      <c r="K29" s="577">
        <v>5.025E-3</v>
      </c>
      <c r="L29" s="577">
        <v>7.6730000000000001E-3</v>
      </c>
      <c r="M29" s="577">
        <v>4.9979999999999998E-3</v>
      </c>
      <c r="N29" s="577">
        <v>7.6429999999999996E-3</v>
      </c>
      <c r="O29" s="577">
        <v>5.5849999999999997E-3</v>
      </c>
      <c r="P29" s="575">
        <v>7.6067999999999997E-2</v>
      </c>
    </row>
    <row r="30" spans="2:19" s="438" customFormat="1" ht="22.15" customHeight="1">
      <c r="B30" s="1451"/>
      <c r="C30" s="1455" t="s">
        <v>712</v>
      </c>
      <c r="D30" s="493">
        <v>4.7670000000000004E-3</v>
      </c>
      <c r="E30" s="493">
        <v>4.8855999999999997E-2</v>
      </c>
      <c r="F30" s="493">
        <v>0</v>
      </c>
      <c r="G30" s="493">
        <v>4.8700000000000002E-4</v>
      </c>
      <c r="H30" s="493">
        <v>1.1559999999999999E-3</v>
      </c>
      <c r="I30" s="493">
        <v>0</v>
      </c>
      <c r="J30" s="493">
        <v>0</v>
      </c>
      <c r="K30" s="493">
        <v>5.5000000000000003E-4</v>
      </c>
      <c r="L30" s="493">
        <v>3.7100000000000002E-4</v>
      </c>
      <c r="M30" s="493">
        <v>1.261E-3</v>
      </c>
      <c r="N30" s="493">
        <v>1.3309999999999999E-3</v>
      </c>
      <c r="O30" s="493">
        <v>2.5999999999999998E-5</v>
      </c>
      <c r="P30" s="575">
        <v>5.8804999999999996E-2</v>
      </c>
    </row>
    <row r="31" spans="2:19" s="438" customFormat="1" ht="22.15" customHeight="1">
      <c r="B31" s="1451"/>
      <c r="C31" s="1456"/>
      <c r="D31" s="493"/>
      <c r="E31" s="493"/>
      <c r="F31" s="493"/>
      <c r="G31" s="493"/>
      <c r="H31" s="493"/>
      <c r="I31" s="493"/>
      <c r="J31" s="493"/>
      <c r="K31" s="493"/>
      <c r="L31" s="493"/>
      <c r="M31" s="493"/>
      <c r="N31" s="493"/>
      <c r="O31" s="493"/>
      <c r="P31" s="575"/>
    </row>
    <row r="32" spans="2:19" s="438" customFormat="1" ht="22.15" customHeight="1">
      <c r="B32" s="1451"/>
      <c r="C32" s="1457" t="s">
        <v>133</v>
      </c>
      <c r="D32" s="493">
        <v>3.94407</v>
      </c>
      <c r="E32" s="493">
        <v>4.0887469999999997</v>
      </c>
      <c r="F32" s="493">
        <v>3.6391429999999998</v>
      </c>
      <c r="G32" s="493">
        <v>3.4697909999999998</v>
      </c>
      <c r="H32" s="493">
        <v>3.4141059999999999</v>
      </c>
      <c r="I32" s="493">
        <v>3.7762730000000002</v>
      </c>
      <c r="J32" s="493">
        <v>3.6486749999999999</v>
      </c>
      <c r="K32" s="493">
        <v>3.8254389999999998</v>
      </c>
      <c r="L32" s="493">
        <v>3.8460139999999998</v>
      </c>
      <c r="M32" s="493">
        <v>3.5100639999999999</v>
      </c>
      <c r="N32" s="493">
        <v>3.5365199999999999</v>
      </c>
      <c r="O32" s="493">
        <v>4.21143</v>
      </c>
      <c r="P32" s="575">
        <v>44.910271999999999</v>
      </c>
    </row>
    <row r="33" spans="2:19" ht="22.15" customHeight="1">
      <c r="B33" s="1458"/>
      <c r="C33" s="1459"/>
      <c r="D33" s="489"/>
      <c r="E33" s="489"/>
      <c r="F33" s="489"/>
      <c r="G33" s="489"/>
      <c r="H33" s="489"/>
      <c r="I33" s="489"/>
      <c r="J33" s="489"/>
      <c r="K33" s="489"/>
      <c r="L33" s="489"/>
      <c r="M33" s="489"/>
      <c r="N33" s="489"/>
      <c r="O33" s="489"/>
      <c r="P33" s="575"/>
    </row>
    <row r="34" spans="2:19" ht="22.15" customHeight="1" thickBot="1">
      <c r="B34" s="1460"/>
      <c r="C34" s="1461" t="s">
        <v>50</v>
      </c>
      <c r="D34" s="576">
        <v>13.29279</v>
      </c>
      <c r="E34" s="576">
        <v>13.251998999999998</v>
      </c>
      <c r="F34" s="576">
        <v>12.309894999999997</v>
      </c>
      <c r="G34" s="576">
        <v>10.974277000000001</v>
      </c>
      <c r="H34" s="576">
        <v>11.006059</v>
      </c>
      <c r="I34" s="576">
        <v>11.338449000000001</v>
      </c>
      <c r="J34" s="576">
        <v>11.671837</v>
      </c>
      <c r="K34" s="576">
        <v>12.006130000000001</v>
      </c>
      <c r="L34" s="576">
        <v>12.503928</v>
      </c>
      <c r="M34" s="576">
        <v>11.516817</v>
      </c>
      <c r="N34" s="576">
        <v>11.964866000000001</v>
      </c>
      <c r="O34" s="576">
        <v>12.924579</v>
      </c>
      <c r="P34" s="718">
        <v>144.76162600000001</v>
      </c>
    </row>
    <row r="35" spans="2:19" s="443" customFormat="1" ht="27" customHeight="1">
      <c r="B35" s="420"/>
      <c r="C35" s="444"/>
      <c r="D35" s="445"/>
      <c r="E35" s="445"/>
      <c r="F35" s="445"/>
      <c r="G35" s="446"/>
      <c r="H35" s="446"/>
      <c r="I35" s="446"/>
      <c r="J35" s="447"/>
      <c r="K35" s="447"/>
      <c r="L35" s="447"/>
      <c r="M35" s="447"/>
      <c r="N35" s="447"/>
      <c r="O35" s="447"/>
      <c r="P35" s="420"/>
    </row>
    <row r="36" spans="2:19" s="443" customFormat="1" ht="20.25" customHeight="1">
      <c r="B36" s="421"/>
      <c r="C36" s="586"/>
      <c r="D36" s="586"/>
      <c r="E36" s="586"/>
      <c r="F36" s="586"/>
      <c r="G36" s="586"/>
      <c r="H36" s="448"/>
      <c r="I36" s="448"/>
      <c r="J36" s="448"/>
      <c r="K36" s="448"/>
      <c r="L36" s="448"/>
      <c r="M36" s="448"/>
      <c r="N36" s="448"/>
      <c r="O36" s="448"/>
      <c r="P36" s="449"/>
      <c r="Q36" s="417"/>
    </row>
    <row r="37" spans="2:19" s="443" customFormat="1" ht="16.149999999999999" customHeight="1">
      <c r="B37" s="421"/>
      <c r="C37" s="586"/>
      <c r="D37" s="586"/>
      <c r="E37" s="586"/>
      <c r="F37" s="586"/>
      <c r="G37" s="586"/>
      <c r="H37" s="586"/>
      <c r="I37" s="586"/>
      <c r="J37" s="586"/>
      <c r="K37" s="586"/>
      <c r="L37" s="586"/>
      <c r="M37" s="586"/>
      <c r="N37" s="586"/>
      <c r="O37" s="586"/>
      <c r="P37" s="586"/>
      <c r="Q37" s="450"/>
      <c r="R37" s="450"/>
      <c r="S37" s="451"/>
    </row>
    <row r="38" spans="2:19" s="443" customFormat="1" ht="18.75">
      <c r="B38" s="421"/>
      <c r="C38" s="453"/>
      <c r="D38" s="453"/>
      <c r="E38" s="453"/>
      <c r="F38" s="453"/>
      <c r="G38" s="453"/>
      <c r="H38" s="453"/>
      <c r="I38" s="453"/>
      <c r="J38" s="453"/>
      <c r="K38" s="453"/>
      <c r="L38" s="453"/>
      <c r="M38" s="453"/>
      <c r="N38" s="453"/>
      <c r="O38" s="453"/>
      <c r="P38" s="453"/>
      <c r="Q38" s="450"/>
      <c r="R38" s="450"/>
    </row>
    <row r="39" spans="2:19" s="424" customFormat="1" ht="16.5">
      <c r="B39" s="452"/>
      <c r="C39" s="445"/>
      <c r="D39" s="445"/>
      <c r="E39" s="445"/>
      <c r="F39" s="445"/>
      <c r="G39" s="445"/>
      <c r="H39" s="445"/>
      <c r="I39" s="445"/>
      <c r="J39" s="445"/>
      <c r="K39" s="445"/>
      <c r="L39" s="445"/>
      <c r="M39" s="445"/>
      <c r="N39" s="445"/>
      <c r="O39" s="445"/>
      <c r="P39" s="445"/>
    </row>
    <row r="40" spans="2:19" s="425" customFormat="1" ht="16.5">
      <c r="B40" s="452"/>
      <c r="C40" s="454"/>
      <c r="D40" s="454"/>
      <c r="E40" s="454"/>
      <c r="F40" s="454"/>
      <c r="G40" s="454"/>
      <c r="H40" s="454"/>
      <c r="I40" s="454"/>
      <c r="J40" s="454"/>
      <c r="K40" s="454"/>
      <c r="L40" s="454"/>
      <c r="M40" s="454"/>
      <c r="N40" s="454"/>
      <c r="O40" s="454"/>
      <c r="P40" s="454"/>
    </row>
    <row r="41" spans="2:19" s="438" customFormat="1" ht="16.5">
      <c r="B41" s="454"/>
    </row>
    <row r="42" spans="2:19" s="438" customFormat="1"/>
    <row r="43" spans="2:19" s="438" customFormat="1"/>
    <row r="44" spans="2:19" s="438" customFormat="1"/>
    <row r="45" spans="2:19" s="438" customFormat="1"/>
    <row r="46" spans="2:19" s="438" customFormat="1"/>
    <row r="47" spans="2:19" s="438" customFormat="1">
      <c r="C47" s="417"/>
      <c r="D47" s="417"/>
      <c r="E47" s="417"/>
      <c r="F47" s="417"/>
      <c r="G47" s="417"/>
      <c r="H47" s="417"/>
      <c r="I47" s="417"/>
      <c r="J47" s="417"/>
      <c r="K47" s="417"/>
      <c r="L47" s="417"/>
      <c r="M47" s="417"/>
      <c r="N47" s="417"/>
      <c r="O47" s="417"/>
      <c r="P47" s="417"/>
    </row>
    <row r="50" spans="3:16">
      <c r="C50" s="443"/>
      <c r="D50" s="443"/>
      <c r="E50" s="443"/>
      <c r="F50" s="443"/>
      <c r="G50" s="443"/>
      <c r="H50" s="443"/>
      <c r="I50" s="443"/>
      <c r="J50" s="443"/>
      <c r="K50" s="443"/>
      <c r="L50" s="443"/>
      <c r="M50" s="443"/>
      <c r="N50" s="443"/>
      <c r="O50" s="443"/>
      <c r="P50" s="443"/>
    </row>
    <row r="51" spans="3:16" s="443" customFormat="1">
      <c r="C51" s="417"/>
      <c r="D51" s="417"/>
      <c r="E51" s="417"/>
      <c r="F51" s="417"/>
      <c r="G51" s="417"/>
      <c r="H51" s="417"/>
      <c r="I51" s="417"/>
      <c r="J51" s="417"/>
      <c r="K51" s="417"/>
      <c r="L51" s="417"/>
      <c r="M51" s="417"/>
      <c r="N51" s="417"/>
      <c r="O51" s="417"/>
      <c r="P51" s="417"/>
    </row>
    <row r="54" spans="3:16">
      <c r="C54" s="424"/>
      <c r="D54" s="424"/>
      <c r="E54" s="424"/>
      <c r="F54" s="424"/>
      <c r="G54" s="424"/>
      <c r="H54" s="424"/>
      <c r="I54" s="424"/>
      <c r="J54" s="424"/>
      <c r="K54" s="424"/>
      <c r="L54" s="424"/>
      <c r="M54" s="424"/>
      <c r="N54" s="424"/>
      <c r="O54" s="424"/>
      <c r="P54" s="424"/>
    </row>
    <row r="55" spans="3:16" s="424" customFormat="1">
      <c r="C55" s="425"/>
      <c r="D55" s="425"/>
      <c r="E55" s="425"/>
      <c r="F55" s="425"/>
      <c r="G55" s="425"/>
      <c r="H55" s="425"/>
      <c r="I55" s="425"/>
      <c r="J55" s="425"/>
      <c r="K55" s="425"/>
      <c r="L55" s="425"/>
      <c r="M55" s="425"/>
      <c r="N55" s="425"/>
      <c r="O55" s="425"/>
      <c r="P55" s="425"/>
    </row>
    <row r="56" spans="3:16" s="425" customFormat="1">
      <c r="C56" s="438"/>
      <c r="D56" s="438"/>
      <c r="E56" s="438"/>
      <c r="F56" s="438"/>
      <c r="G56" s="438"/>
      <c r="H56" s="438"/>
      <c r="I56" s="438"/>
      <c r="J56" s="438"/>
      <c r="K56" s="438"/>
      <c r="L56" s="438"/>
      <c r="M56" s="438"/>
      <c r="N56" s="438"/>
      <c r="O56" s="438"/>
      <c r="P56" s="438"/>
    </row>
    <row r="57" spans="3:16" s="438" customFormat="1"/>
    <row r="58" spans="3:16" s="438" customFormat="1"/>
    <row r="59" spans="3:16" s="438" customFormat="1"/>
    <row r="60" spans="3:16" s="438" customFormat="1"/>
    <row r="61" spans="3:16" s="438" customFormat="1"/>
    <row r="62" spans="3:16" s="438" customFormat="1"/>
    <row r="63" spans="3:16" s="438" customFormat="1">
      <c r="C63" s="417"/>
      <c r="D63" s="417"/>
      <c r="E63" s="417"/>
      <c r="F63" s="417"/>
      <c r="G63" s="417"/>
      <c r="H63" s="417"/>
      <c r="I63" s="417"/>
      <c r="J63" s="417"/>
      <c r="K63" s="417"/>
      <c r="L63" s="417"/>
      <c r="M63" s="417"/>
      <c r="N63" s="417"/>
      <c r="O63" s="417"/>
      <c r="P63" s="417"/>
    </row>
    <row r="66" spans="3:16">
      <c r="C66" s="443"/>
      <c r="D66" s="443"/>
      <c r="E66" s="443"/>
      <c r="F66" s="443"/>
      <c r="G66" s="443"/>
      <c r="H66" s="443"/>
      <c r="I66" s="443"/>
      <c r="J66" s="443"/>
      <c r="K66" s="443"/>
      <c r="L66" s="443"/>
      <c r="M66" s="443"/>
      <c r="N66" s="443"/>
      <c r="O66" s="443"/>
      <c r="P66" s="443"/>
    </row>
    <row r="67" spans="3:16" s="443" customFormat="1">
      <c r="C67" s="417"/>
      <c r="D67" s="417"/>
      <c r="E67" s="417"/>
      <c r="F67" s="417"/>
      <c r="G67" s="417"/>
      <c r="H67" s="417"/>
      <c r="I67" s="417"/>
      <c r="J67" s="417"/>
      <c r="K67" s="417"/>
      <c r="L67" s="417"/>
      <c r="M67" s="417"/>
      <c r="N67" s="417"/>
      <c r="O67" s="417"/>
      <c r="P67" s="417"/>
    </row>
  </sheetData>
  <mergeCells count="2">
    <mergeCell ref="C2:O2"/>
    <mergeCell ref="C4:O4"/>
  </mergeCells>
  <pageMargins left="0.34" right="0.39" top="0.36" bottom="0.69" header="0.3" footer="0.24"/>
  <pageSetup paperSize="8" scale="92" orientation="landscape" r:id="rId1"/>
  <headerFooter alignWithMargins="0">
    <oddFooter>&amp;C&amp;18 67</oddFooter>
  </headerFooter>
  <rowBreaks count="2" manualBreakCount="2">
    <brk id="85" max="16383" man="1"/>
    <brk id="118" max="16383" man="1"/>
  </rowBreaks>
</worksheet>
</file>

<file path=xl/worksheets/sheet40.xml><?xml version="1.0" encoding="utf-8"?>
<worksheet xmlns="http://schemas.openxmlformats.org/spreadsheetml/2006/main" xmlns:r="http://schemas.openxmlformats.org/officeDocument/2006/relationships">
  <sheetPr>
    <pageSetUpPr fitToPage="1"/>
  </sheetPr>
  <dimension ref="B1:V255"/>
  <sheetViews>
    <sheetView showGridLines="0" view="pageBreakPreview" zoomScale="65" zoomScaleSheetLayoutView="65" workbookViewId="0">
      <selection activeCell="A15" sqref="A15"/>
    </sheetView>
  </sheetViews>
  <sheetFormatPr defaultColWidth="9.33203125" defaultRowHeight="15"/>
  <cols>
    <col min="1" max="1" width="9.33203125" style="9"/>
    <col min="2" max="2" width="13.6640625" style="9" customWidth="1"/>
    <col min="3" max="3" width="15.83203125" style="9" customWidth="1"/>
    <col min="4" max="4" width="15.1640625" style="9" customWidth="1"/>
    <col min="5" max="5" width="16" style="9" customWidth="1"/>
    <col min="6" max="6" width="14.1640625" style="9" customWidth="1"/>
    <col min="7" max="7" width="16.6640625" style="9" customWidth="1"/>
    <col min="8" max="8" width="15.6640625" style="9" bestFit="1" customWidth="1"/>
    <col min="9" max="9" width="13.83203125" style="9" customWidth="1"/>
    <col min="10" max="10" width="11.6640625" style="9" bestFit="1" customWidth="1"/>
    <col min="11" max="11" width="17.6640625" style="9" customWidth="1"/>
    <col min="12" max="12" width="17.1640625" style="9" customWidth="1"/>
    <col min="13" max="13" width="19.1640625" style="9" customWidth="1"/>
    <col min="14" max="16384" width="9.33203125" style="9"/>
  </cols>
  <sheetData>
    <row r="1" spans="2:22" ht="15.75" thickBot="1">
      <c r="C1" s="14"/>
      <c r="D1" s="14"/>
      <c r="E1" s="14"/>
      <c r="H1" s="5"/>
    </row>
    <row r="2" spans="2:22" s="1482" customFormat="1" ht="25.15" customHeight="1" thickBot="1">
      <c r="B2" s="1953" t="s">
        <v>283</v>
      </c>
      <c r="C2" s="1954"/>
      <c r="D2" s="1954"/>
      <c r="E2" s="1954"/>
      <c r="F2" s="1954"/>
      <c r="G2" s="1954"/>
      <c r="H2" s="1954"/>
      <c r="I2" s="1954"/>
      <c r="J2" s="1954"/>
      <c r="K2" s="1954"/>
      <c r="L2" s="1954"/>
      <c r="M2" s="1954"/>
      <c r="N2" s="1481"/>
    </row>
    <row r="3" spans="2:22" ht="15.75" thickBot="1">
      <c r="B3" s="13"/>
      <c r="C3" s="12"/>
      <c r="D3" s="12"/>
      <c r="E3" s="12"/>
      <c r="F3" s="11"/>
      <c r="G3" s="11"/>
      <c r="H3" s="8"/>
      <c r="I3" s="11"/>
      <c r="J3" s="11"/>
      <c r="K3" s="11"/>
      <c r="L3" s="10"/>
      <c r="M3" s="10"/>
    </row>
    <row r="4" spans="2:22" s="1483" customFormat="1" ht="25.15" customHeight="1" thickBot="1">
      <c r="B4" s="1819" t="s">
        <v>192</v>
      </c>
      <c r="C4" s="1820"/>
      <c r="D4" s="1820"/>
      <c r="E4" s="1820"/>
      <c r="F4" s="1820"/>
      <c r="G4" s="1820"/>
      <c r="H4" s="1820"/>
      <c r="I4" s="1820"/>
      <c r="J4" s="1820"/>
      <c r="K4" s="1820"/>
      <c r="L4" s="1820"/>
      <c r="M4" s="1820"/>
    </row>
    <row r="5" spans="2:22" ht="18">
      <c r="B5" s="657"/>
      <c r="C5" s="657"/>
      <c r="D5" s="657"/>
      <c r="E5" s="657"/>
      <c r="F5" s="657"/>
      <c r="G5" s="657"/>
      <c r="H5" s="657"/>
      <c r="I5" s="657"/>
      <c r="J5" s="657"/>
      <c r="K5" s="657"/>
      <c r="L5" s="657"/>
      <c r="M5" s="657"/>
    </row>
    <row r="6" spans="2:22" ht="15.75" customHeight="1">
      <c r="B6" s="1485" t="s">
        <v>349</v>
      </c>
      <c r="C6" s="92"/>
      <c r="D6" s="1484"/>
      <c r="E6" s="4"/>
      <c r="F6" s="630" t="s">
        <v>771</v>
      </c>
      <c r="G6" s="6"/>
      <c r="H6" s="6"/>
    </row>
    <row r="7" spans="2:22" ht="15.75" customHeight="1">
      <c r="B7" s="1485" t="s">
        <v>194</v>
      </c>
      <c r="C7" s="92"/>
      <c r="D7" s="1484"/>
      <c r="E7" s="4"/>
      <c r="F7" s="630" t="s">
        <v>772</v>
      </c>
      <c r="G7" s="6"/>
      <c r="H7" s="6"/>
    </row>
    <row r="8" spans="2:22" ht="16.5">
      <c r="B8" s="336"/>
      <c r="C8" s="334"/>
      <c r="D8" s="334"/>
      <c r="E8" s="334"/>
      <c r="F8" s="119"/>
      <c r="G8" s="119"/>
      <c r="H8" s="121"/>
      <c r="I8" s="119"/>
      <c r="J8" s="119"/>
      <c r="K8" s="119"/>
      <c r="L8" s="337"/>
      <c r="M8" s="337"/>
    </row>
    <row r="9" spans="2:22" ht="17.25" thickBot="1">
      <c r="B9" s="235" t="s">
        <v>753</v>
      </c>
      <c r="C9" s="334"/>
      <c r="D9" s="334"/>
      <c r="E9" s="334"/>
      <c r="F9" s="335"/>
      <c r="G9" s="335"/>
      <c r="H9" s="335"/>
      <c r="I9" s="335"/>
      <c r="J9" s="335"/>
      <c r="K9" s="335"/>
      <c r="L9" s="320"/>
      <c r="M9" s="321" t="s">
        <v>775</v>
      </c>
      <c r="N9" s="7"/>
      <c r="O9" s="7"/>
      <c r="P9" s="7"/>
      <c r="Q9" s="7"/>
      <c r="R9" s="7"/>
      <c r="S9" s="7"/>
      <c r="T9" s="7"/>
      <c r="U9" s="7"/>
      <c r="V9" s="7"/>
    </row>
    <row r="10" spans="2:22" ht="88.5" customHeight="1">
      <c r="B10" s="1468" t="s">
        <v>76</v>
      </c>
      <c r="C10" s="1469" t="s">
        <v>154</v>
      </c>
      <c r="D10" s="1469" t="s">
        <v>242</v>
      </c>
      <c r="E10" s="1469" t="s">
        <v>243</v>
      </c>
      <c r="F10" s="1469" t="s">
        <v>781</v>
      </c>
      <c r="G10" s="1469" t="s">
        <v>152</v>
      </c>
      <c r="H10" s="1469" t="s">
        <v>151</v>
      </c>
      <c r="I10" s="1469" t="s">
        <v>150</v>
      </c>
      <c r="J10" s="1469" t="s">
        <v>149</v>
      </c>
      <c r="K10" s="1469" t="s">
        <v>147</v>
      </c>
      <c r="L10" s="1469" t="s">
        <v>148</v>
      </c>
      <c r="M10" s="1469" t="s">
        <v>239</v>
      </c>
      <c r="N10" s="7"/>
      <c r="O10" s="7"/>
      <c r="P10" s="7"/>
      <c r="Q10" s="7"/>
      <c r="R10" s="7"/>
      <c r="S10" s="7"/>
      <c r="T10" s="7"/>
      <c r="U10" s="7"/>
      <c r="V10" s="7"/>
    </row>
    <row r="11" spans="2:22" ht="22.5" customHeight="1">
      <c r="B11" s="1471">
        <v>1</v>
      </c>
      <c r="C11" s="1472">
        <v>2</v>
      </c>
      <c r="D11" s="1472">
        <v>3</v>
      </c>
      <c r="E11" s="1472">
        <v>4</v>
      </c>
      <c r="F11" s="1472">
        <v>5</v>
      </c>
      <c r="G11" s="1472">
        <v>6</v>
      </c>
      <c r="H11" s="1472">
        <v>7</v>
      </c>
      <c r="I11" s="1472">
        <v>8</v>
      </c>
      <c r="J11" s="1472">
        <v>9</v>
      </c>
      <c r="K11" s="1472">
        <v>10</v>
      </c>
      <c r="L11" s="1472">
        <v>11</v>
      </c>
      <c r="M11" s="1472">
        <v>12</v>
      </c>
      <c r="N11" s="7"/>
      <c r="O11" s="7"/>
      <c r="P11" s="7"/>
      <c r="Q11" s="7"/>
      <c r="R11" s="7"/>
      <c r="S11" s="7"/>
      <c r="T11" s="7"/>
      <c r="U11" s="7"/>
      <c r="V11" s="7"/>
    </row>
    <row r="12" spans="2:22" ht="37.5" customHeight="1" thickBot="1">
      <c r="B12" s="1474" t="s">
        <v>244</v>
      </c>
      <c r="C12" s="1475"/>
      <c r="D12" s="1476">
        <v>15</v>
      </c>
      <c r="E12" s="1476">
        <v>15</v>
      </c>
      <c r="F12" s="1477">
        <v>154.691112</v>
      </c>
      <c r="G12" s="1477">
        <v>154.691112</v>
      </c>
      <c r="H12" s="1477">
        <v>0.25423000000000001</v>
      </c>
      <c r="I12" s="1478">
        <v>143.73265599999999</v>
      </c>
      <c r="J12" s="1477">
        <v>11.212686000000019</v>
      </c>
      <c r="K12" s="1479">
        <v>7.2484358377357963E-2</v>
      </c>
      <c r="L12" s="1478">
        <v>11.212686000000019</v>
      </c>
      <c r="M12" s="1477">
        <v>7.2484358377357963E-2</v>
      </c>
      <c r="N12" s="7"/>
      <c r="O12" s="7"/>
      <c r="P12" s="7"/>
      <c r="Q12" s="7"/>
      <c r="R12" s="7"/>
      <c r="S12" s="7"/>
      <c r="T12" s="7"/>
      <c r="U12" s="7"/>
      <c r="V12" s="7"/>
    </row>
    <row r="13" spans="2:22" ht="23.45" customHeight="1">
      <c r="B13" s="125"/>
      <c r="C13" s="122"/>
      <c r="D13" s="122"/>
      <c r="E13" s="122"/>
      <c r="F13" s="122"/>
      <c r="G13" s="122"/>
      <c r="H13" s="122"/>
      <c r="I13" s="122"/>
      <c r="J13" s="122"/>
      <c r="K13" s="122"/>
      <c r="L13" s="122"/>
      <c r="M13" s="122"/>
      <c r="N13" s="7"/>
      <c r="O13" s="7"/>
      <c r="P13" s="7"/>
      <c r="Q13" s="7"/>
      <c r="R13" s="7"/>
      <c r="S13" s="7"/>
      <c r="T13" s="7"/>
      <c r="U13" s="7"/>
      <c r="V13" s="7"/>
    </row>
    <row r="14" spans="2:22" ht="18.600000000000001" customHeight="1">
      <c r="B14" s="125"/>
      <c r="C14" s="7"/>
      <c r="D14" s="7"/>
      <c r="E14" s="7"/>
      <c r="F14" s="7"/>
      <c r="G14" s="7"/>
      <c r="H14" s="7"/>
      <c r="I14" s="7"/>
      <c r="N14" s="15"/>
      <c r="O14" s="7"/>
      <c r="P14" s="7"/>
      <c r="Q14" s="7"/>
      <c r="R14" s="7"/>
      <c r="S14" s="7"/>
      <c r="T14" s="7"/>
      <c r="U14" s="7"/>
      <c r="V14" s="7"/>
    </row>
    <row r="15" spans="2:22" ht="16.899999999999999" customHeight="1">
      <c r="B15" s="7"/>
      <c r="C15" s="7"/>
      <c r="D15" s="7"/>
      <c r="E15" s="7"/>
      <c r="F15" s="7"/>
      <c r="G15" s="7"/>
      <c r="H15" s="7"/>
      <c r="I15" s="7"/>
      <c r="N15" s="15"/>
      <c r="O15" s="7"/>
      <c r="P15" s="7"/>
      <c r="Q15" s="7"/>
      <c r="R15" s="7"/>
      <c r="S15" s="7"/>
      <c r="T15" s="7"/>
      <c r="U15" s="7"/>
      <c r="V15" s="7"/>
    </row>
    <row r="16" spans="2:22" ht="16.149999999999999" customHeight="1">
      <c r="B16" s="7"/>
      <c r="C16" s="7"/>
      <c r="D16" s="7"/>
      <c r="E16" s="7"/>
      <c r="F16" s="7"/>
      <c r="G16" s="7"/>
      <c r="H16" s="7"/>
      <c r="I16" s="7"/>
      <c r="N16" s="7"/>
      <c r="O16" s="7"/>
      <c r="P16" s="7"/>
      <c r="Q16" s="7"/>
      <c r="R16" s="7"/>
      <c r="S16" s="7"/>
      <c r="T16" s="7"/>
      <c r="U16" s="7"/>
      <c r="V16" s="7"/>
    </row>
    <row r="17" spans="2:9">
      <c r="B17" s="7"/>
      <c r="C17" s="7"/>
      <c r="D17" s="7"/>
      <c r="E17" s="7"/>
      <c r="F17" s="7"/>
      <c r="G17" s="7"/>
      <c r="H17" s="7"/>
      <c r="I17" s="7"/>
    </row>
    <row r="18" spans="2:9">
      <c r="B18" s="7"/>
      <c r="C18" s="7"/>
      <c r="D18" s="7"/>
      <c r="E18" s="7"/>
      <c r="F18" s="7"/>
      <c r="G18" s="7"/>
      <c r="H18" s="7"/>
      <c r="I18" s="7"/>
    </row>
    <row r="19" spans="2:9">
      <c r="B19" s="7"/>
      <c r="C19" s="7"/>
      <c r="D19" s="7"/>
      <c r="E19" s="7"/>
      <c r="F19" s="7"/>
      <c r="G19" s="7"/>
      <c r="H19" s="7"/>
      <c r="I19" s="7"/>
    </row>
    <row r="20" spans="2:9">
      <c r="B20" s="7"/>
      <c r="C20" s="7"/>
      <c r="D20" s="7"/>
      <c r="E20" s="7"/>
      <c r="F20" s="7"/>
      <c r="G20" s="7"/>
      <c r="H20" s="7"/>
      <c r="I20" s="7"/>
    </row>
    <row r="21" spans="2:9">
      <c r="B21" s="7"/>
      <c r="C21" s="7"/>
      <c r="D21" s="7"/>
      <c r="E21" s="7"/>
      <c r="F21" s="7"/>
      <c r="G21" s="7"/>
      <c r="H21" s="7"/>
      <c r="I21" s="7"/>
    </row>
    <row r="22" spans="2:9">
      <c r="B22" s="7"/>
      <c r="C22" s="7"/>
      <c r="D22" s="7"/>
      <c r="E22" s="7"/>
      <c r="F22" s="7"/>
      <c r="G22" s="7"/>
      <c r="H22" s="7"/>
      <c r="I22" s="7"/>
    </row>
    <row r="23" spans="2:9">
      <c r="B23" s="7"/>
      <c r="C23" s="7"/>
      <c r="D23" s="7"/>
      <c r="E23" s="7"/>
      <c r="F23" s="7"/>
      <c r="G23" s="7"/>
      <c r="H23" s="7"/>
      <c r="I23" s="7"/>
    </row>
    <row r="24" spans="2:9">
      <c r="B24" s="7"/>
      <c r="C24" s="7"/>
      <c r="D24" s="7"/>
      <c r="E24" s="7"/>
      <c r="F24" s="7"/>
      <c r="G24" s="7"/>
      <c r="H24" s="7"/>
      <c r="I24" s="7"/>
    </row>
    <row r="25" spans="2:9">
      <c r="B25" s="7"/>
      <c r="C25" s="7"/>
      <c r="D25" s="7"/>
      <c r="E25" s="7"/>
      <c r="F25" s="7"/>
      <c r="G25" s="7"/>
      <c r="H25" s="7"/>
      <c r="I25" s="7"/>
    </row>
    <row r="26" spans="2:9">
      <c r="B26" s="7"/>
      <c r="C26" s="7"/>
      <c r="D26" s="7"/>
      <c r="E26" s="7"/>
      <c r="F26" s="7"/>
      <c r="G26" s="7"/>
      <c r="H26" s="7"/>
      <c r="I26" s="7"/>
    </row>
    <row r="27" spans="2:9">
      <c r="B27" s="7"/>
      <c r="C27" s="7"/>
      <c r="D27" s="7"/>
      <c r="E27" s="7"/>
      <c r="F27" s="7"/>
      <c r="G27" s="7"/>
      <c r="H27" s="7"/>
      <c r="I27" s="7"/>
    </row>
    <row r="28" spans="2:9">
      <c r="B28" s="7"/>
      <c r="C28" s="7"/>
      <c r="D28" s="7"/>
      <c r="E28" s="7"/>
      <c r="F28" s="7"/>
      <c r="G28" s="7"/>
      <c r="H28" s="7"/>
      <c r="I28" s="7"/>
    </row>
    <row r="29" spans="2:9">
      <c r="B29" s="7"/>
      <c r="C29" s="7"/>
      <c r="D29" s="7"/>
      <c r="E29" s="7"/>
      <c r="F29" s="7"/>
      <c r="G29" s="7"/>
      <c r="H29" s="7"/>
      <c r="I29" s="7"/>
    </row>
    <row r="30" spans="2:9">
      <c r="B30" s="7"/>
      <c r="C30" s="7"/>
      <c r="D30" s="7"/>
      <c r="E30" s="7"/>
      <c r="F30" s="7"/>
      <c r="G30" s="7"/>
      <c r="H30" s="7"/>
      <c r="I30" s="7"/>
    </row>
    <row r="31" spans="2:9">
      <c r="B31" s="7"/>
      <c r="C31" s="7"/>
      <c r="D31" s="7"/>
      <c r="E31" s="7"/>
      <c r="F31" s="7"/>
      <c r="G31" s="7"/>
      <c r="H31" s="7"/>
      <c r="I31" s="7"/>
    </row>
    <row r="32" spans="2:9">
      <c r="B32" s="7"/>
      <c r="C32" s="7"/>
      <c r="D32" s="7"/>
      <c r="E32" s="7"/>
      <c r="F32" s="7"/>
      <c r="G32" s="7"/>
      <c r="H32" s="7"/>
      <c r="I32" s="7"/>
    </row>
    <row r="33" spans="2:9">
      <c r="B33" s="7"/>
      <c r="C33" s="7"/>
      <c r="D33" s="7"/>
      <c r="E33" s="7"/>
      <c r="F33" s="7"/>
      <c r="G33" s="7"/>
      <c r="H33" s="7"/>
      <c r="I33" s="7"/>
    </row>
    <row r="34" spans="2:9">
      <c r="B34" s="7"/>
      <c r="C34" s="7"/>
      <c r="D34" s="7"/>
      <c r="E34" s="7"/>
      <c r="F34" s="7"/>
      <c r="G34" s="7"/>
      <c r="H34" s="7"/>
      <c r="I34" s="7"/>
    </row>
    <row r="35" spans="2:9">
      <c r="B35" s="7"/>
      <c r="C35" s="7"/>
      <c r="D35" s="7"/>
      <c r="E35" s="7"/>
      <c r="F35" s="7"/>
      <c r="G35" s="7"/>
      <c r="H35" s="7"/>
      <c r="I35" s="7"/>
    </row>
    <row r="36" spans="2:9">
      <c r="B36" s="7"/>
      <c r="C36" s="7"/>
      <c r="D36" s="7"/>
      <c r="E36" s="7"/>
      <c r="F36" s="7"/>
      <c r="G36" s="7"/>
      <c r="H36" s="7"/>
      <c r="I36" s="7"/>
    </row>
    <row r="37" spans="2:9">
      <c r="B37" s="7"/>
      <c r="C37" s="7"/>
      <c r="D37" s="7"/>
      <c r="E37" s="7"/>
      <c r="F37" s="7"/>
      <c r="G37" s="7"/>
      <c r="H37" s="7"/>
      <c r="I37" s="7"/>
    </row>
    <row r="38" spans="2:9">
      <c r="B38" s="7"/>
      <c r="C38" s="7"/>
      <c r="D38" s="7"/>
      <c r="E38" s="7"/>
      <c r="F38" s="7"/>
      <c r="G38" s="7"/>
      <c r="H38" s="7"/>
      <c r="I38" s="7"/>
    </row>
    <row r="39" spans="2:9">
      <c r="B39" s="7"/>
      <c r="C39" s="7"/>
      <c r="D39" s="7"/>
      <c r="E39" s="7"/>
      <c r="F39" s="7"/>
      <c r="G39" s="7"/>
      <c r="H39" s="7"/>
      <c r="I39" s="7"/>
    </row>
    <row r="40" spans="2:9">
      <c r="B40" s="7"/>
      <c r="C40" s="7"/>
      <c r="D40" s="7"/>
      <c r="E40" s="7"/>
      <c r="F40" s="7"/>
      <c r="G40" s="7"/>
      <c r="H40" s="7"/>
      <c r="I40" s="7"/>
    </row>
    <row r="41" spans="2:9">
      <c r="B41" s="7"/>
      <c r="C41" s="7"/>
      <c r="D41" s="7"/>
      <c r="E41" s="7"/>
      <c r="F41" s="7"/>
      <c r="G41" s="7"/>
      <c r="H41" s="7"/>
      <c r="I41" s="7"/>
    </row>
    <row r="42" spans="2:9">
      <c r="B42" s="7"/>
      <c r="C42" s="7"/>
      <c r="D42" s="7"/>
      <c r="E42" s="7"/>
      <c r="F42" s="7"/>
      <c r="G42" s="7"/>
      <c r="H42" s="7"/>
      <c r="I42" s="7"/>
    </row>
    <row r="43" spans="2:9">
      <c r="B43" s="7"/>
      <c r="C43" s="7"/>
      <c r="D43" s="7"/>
      <c r="E43" s="7"/>
      <c r="F43" s="7"/>
      <c r="G43" s="7"/>
      <c r="H43" s="7"/>
      <c r="I43" s="7"/>
    </row>
    <row r="44" spans="2:9">
      <c r="B44" s="7"/>
      <c r="C44" s="7"/>
      <c r="D44" s="7"/>
      <c r="E44" s="7"/>
      <c r="F44" s="7"/>
      <c r="G44" s="7"/>
      <c r="H44" s="7"/>
      <c r="I44" s="7"/>
    </row>
    <row r="45" spans="2:9">
      <c r="B45" s="7"/>
      <c r="C45" s="7"/>
      <c r="D45" s="7"/>
      <c r="E45" s="7"/>
      <c r="F45" s="7"/>
      <c r="G45" s="7"/>
      <c r="H45" s="7"/>
      <c r="I45" s="7"/>
    </row>
    <row r="46" spans="2:9">
      <c r="B46" s="7"/>
      <c r="C46" s="7"/>
      <c r="D46" s="7"/>
      <c r="E46" s="7"/>
      <c r="F46" s="7"/>
      <c r="G46" s="7"/>
      <c r="H46" s="7"/>
      <c r="I46" s="7"/>
    </row>
    <row r="47" spans="2:9">
      <c r="B47" s="7"/>
      <c r="C47" s="7"/>
      <c r="D47" s="7"/>
      <c r="E47" s="7"/>
      <c r="F47" s="7"/>
      <c r="G47" s="7"/>
      <c r="H47" s="7"/>
      <c r="I47" s="7"/>
    </row>
    <row r="48" spans="2:9">
      <c r="B48" s="7"/>
      <c r="C48" s="7"/>
      <c r="D48" s="7"/>
      <c r="E48" s="7"/>
      <c r="F48" s="7"/>
      <c r="G48" s="7"/>
      <c r="H48" s="7"/>
      <c r="I48" s="7"/>
    </row>
    <row r="49" spans="2:9">
      <c r="B49" s="7"/>
      <c r="C49" s="7"/>
      <c r="D49" s="7"/>
      <c r="E49" s="7"/>
      <c r="F49" s="7"/>
      <c r="G49" s="7"/>
      <c r="H49" s="7"/>
      <c r="I49" s="7"/>
    </row>
    <row r="50" spans="2:9">
      <c r="B50" s="7"/>
      <c r="C50" s="7"/>
      <c r="D50" s="7"/>
      <c r="E50" s="7"/>
      <c r="F50" s="7"/>
      <c r="G50" s="7"/>
      <c r="H50" s="7"/>
      <c r="I50" s="7"/>
    </row>
    <row r="51" spans="2:9">
      <c r="B51" s="7"/>
      <c r="C51" s="7"/>
      <c r="D51" s="7"/>
      <c r="E51" s="7"/>
      <c r="F51" s="7"/>
      <c r="G51" s="7"/>
      <c r="H51" s="7"/>
      <c r="I51" s="7"/>
    </row>
    <row r="52" spans="2:9">
      <c r="B52" s="7"/>
      <c r="C52" s="7"/>
      <c r="D52" s="7"/>
      <c r="E52" s="7"/>
      <c r="F52" s="7"/>
      <c r="G52" s="7"/>
      <c r="H52" s="7"/>
      <c r="I52" s="7"/>
    </row>
    <row r="53" spans="2:9">
      <c r="B53" s="7"/>
      <c r="C53" s="7"/>
      <c r="D53" s="7"/>
      <c r="E53" s="7"/>
      <c r="F53" s="7"/>
      <c r="G53" s="7"/>
      <c r="H53" s="7"/>
      <c r="I53" s="7"/>
    </row>
    <row r="54" spans="2:9">
      <c r="B54" s="7"/>
      <c r="C54" s="7"/>
      <c r="D54" s="7"/>
      <c r="E54" s="7"/>
      <c r="F54" s="7"/>
      <c r="G54" s="7"/>
      <c r="H54" s="7"/>
      <c r="I54" s="7"/>
    </row>
    <row r="55" spans="2:9">
      <c r="B55" s="7"/>
      <c r="C55" s="7"/>
      <c r="D55" s="7"/>
      <c r="E55" s="7"/>
      <c r="F55" s="7"/>
      <c r="G55" s="7"/>
      <c r="H55" s="7"/>
      <c r="I55" s="7"/>
    </row>
    <row r="56" spans="2:9">
      <c r="B56" s="7"/>
      <c r="C56" s="7"/>
      <c r="D56" s="7"/>
      <c r="E56" s="7"/>
      <c r="F56" s="7"/>
      <c r="G56" s="7"/>
      <c r="H56" s="7"/>
      <c r="I56" s="7"/>
    </row>
    <row r="57" spans="2:9">
      <c r="B57" s="7"/>
      <c r="C57" s="7"/>
      <c r="D57" s="7"/>
      <c r="E57" s="7"/>
      <c r="F57" s="7"/>
      <c r="G57" s="7"/>
      <c r="H57" s="7"/>
      <c r="I57" s="7"/>
    </row>
    <row r="58" spans="2:9">
      <c r="B58" s="7"/>
      <c r="C58" s="7"/>
      <c r="D58" s="7"/>
      <c r="E58" s="7"/>
      <c r="F58" s="7"/>
      <c r="G58" s="7"/>
      <c r="H58" s="7"/>
      <c r="I58" s="7"/>
    </row>
    <row r="59" spans="2:9">
      <c r="B59" s="7"/>
      <c r="C59" s="7"/>
      <c r="D59" s="7"/>
      <c r="E59" s="7"/>
      <c r="F59" s="7"/>
      <c r="G59" s="7"/>
      <c r="H59" s="7"/>
      <c r="I59" s="7"/>
    </row>
    <row r="60" spans="2:9">
      <c r="B60" s="7"/>
      <c r="C60" s="7"/>
      <c r="D60" s="7"/>
      <c r="E60" s="7"/>
      <c r="F60" s="7"/>
      <c r="G60" s="7"/>
      <c r="H60" s="7"/>
      <c r="I60" s="7"/>
    </row>
    <row r="61" spans="2:9">
      <c r="B61" s="7"/>
      <c r="C61" s="7"/>
      <c r="D61" s="7"/>
      <c r="E61" s="7"/>
      <c r="F61" s="7"/>
      <c r="G61" s="7"/>
      <c r="H61" s="7"/>
      <c r="I61" s="7"/>
    </row>
    <row r="62" spans="2:9">
      <c r="B62" s="7"/>
      <c r="C62" s="7"/>
      <c r="D62" s="7"/>
      <c r="E62" s="7"/>
      <c r="F62" s="7"/>
      <c r="G62" s="7"/>
      <c r="H62" s="7"/>
      <c r="I62" s="7"/>
    </row>
    <row r="63" spans="2:9">
      <c r="B63" s="7"/>
      <c r="C63" s="7"/>
      <c r="D63" s="7"/>
      <c r="E63" s="7"/>
      <c r="F63" s="7"/>
      <c r="G63" s="7"/>
      <c r="H63" s="7"/>
      <c r="I63" s="7"/>
    </row>
    <row r="64" spans="2:9">
      <c r="B64" s="7"/>
      <c r="C64" s="7"/>
      <c r="D64" s="7"/>
      <c r="E64" s="7"/>
      <c r="F64" s="7"/>
      <c r="G64" s="7"/>
      <c r="H64" s="7"/>
      <c r="I64" s="7"/>
    </row>
    <row r="65" spans="2:22">
      <c r="B65" s="7"/>
      <c r="C65" s="7"/>
      <c r="D65" s="7"/>
      <c r="E65" s="7"/>
      <c r="F65" s="7"/>
      <c r="G65" s="7"/>
      <c r="H65" s="7"/>
      <c r="I65" s="7"/>
      <c r="J65" s="7"/>
      <c r="K65" s="7"/>
      <c r="L65" s="7"/>
      <c r="M65" s="7"/>
    </row>
    <row r="66" spans="2:22">
      <c r="B66" s="7"/>
      <c r="C66" s="7"/>
      <c r="D66" s="7"/>
      <c r="E66" s="7"/>
      <c r="F66" s="7"/>
      <c r="G66" s="7"/>
      <c r="H66" s="7"/>
      <c r="I66" s="7"/>
      <c r="J66" s="7"/>
      <c r="K66" s="7"/>
      <c r="L66" s="7"/>
      <c r="M66" s="7"/>
    </row>
    <row r="67" spans="2:22">
      <c r="B67" s="7"/>
      <c r="C67" s="7"/>
      <c r="D67" s="7"/>
      <c r="E67" s="7"/>
      <c r="F67" s="7"/>
      <c r="G67" s="7"/>
      <c r="H67" s="7"/>
      <c r="I67" s="7"/>
      <c r="J67" s="7"/>
      <c r="K67" s="7"/>
      <c r="L67" s="7"/>
      <c r="M67" s="7"/>
    </row>
    <row r="68" spans="2:22">
      <c r="B68" s="7"/>
      <c r="C68" s="7"/>
      <c r="D68" s="7"/>
      <c r="E68" s="7"/>
      <c r="F68" s="7"/>
      <c r="G68" s="7"/>
      <c r="H68" s="7"/>
      <c r="I68" s="7"/>
      <c r="J68" s="7"/>
      <c r="K68" s="7"/>
      <c r="L68" s="7"/>
      <c r="M68" s="7"/>
      <c r="N68" s="7"/>
      <c r="O68" s="7"/>
      <c r="P68" s="7"/>
      <c r="Q68" s="7"/>
      <c r="R68" s="7"/>
      <c r="S68" s="7"/>
      <c r="T68" s="7"/>
      <c r="U68" s="7"/>
      <c r="V68" s="7"/>
    </row>
    <row r="69" spans="2:22">
      <c r="B69" s="7"/>
      <c r="C69" s="7"/>
      <c r="D69" s="7"/>
      <c r="E69" s="7"/>
      <c r="F69" s="7"/>
      <c r="G69" s="7"/>
      <c r="H69" s="7"/>
      <c r="I69" s="7"/>
      <c r="J69" s="7"/>
      <c r="K69" s="7"/>
      <c r="L69" s="7"/>
      <c r="M69" s="7"/>
      <c r="N69" s="7"/>
      <c r="O69" s="7"/>
      <c r="P69" s="7"/>
      <c r="Q69" s="7"/>
      <c r="R69" s="7"/>
      <c r="S69" s="7"/>
      <c r="T69" s="7"/>
      <c r="U69" s="7"/>
      <c r="V69" s="7"/>
    </row>
    <row r="70" spans="2:22">
      <c r="B70" s="7"/>
      <c r="C70" s="7"/>
      <c r="D70" s="7"/>
      <c r="E70" s="7"/>
      <c r="F70" s="7"/>
      <c r="G70" s="7"/>
      <c r="H70" s="7"/>
      <c r="I70" s="7"/>
      <c r="J70" s="7"/>
      <c r="K70" s="7"/>
      <c r="L70" s="7"/>
      <c r="M70" s="7"/>
      <c r="N70" s="7"/>
      <c r="O70" s="7"/>
      <c r="P70" s="7"/>
      <c r="Q70" s="7"/>
      <c r="R70" s="7"/>
      <c r="S70" s="7"/>
      <c r="T70" s="7"/>
      <c r="U70" s="7"/>
      <c r="V70" s="7"/>
    </row>
    <row r="71" spans="2:22">
      <c r="B71" s="7"/>
      <c r="C71" s="7"/>
      <c r="D71" s="7"/>
      <c r="E71" s="7"/>
      <c r="F71" s="7"/>
      <c r="G71" s="7"/>
      <c r="H71" s="7"/>
      <c r="I71" s="7"/>
      <c r="J71" s="7"/>
      <c r="K71" s="7"/>
      <c r="L71" s="7"/>
      <c r="M71" s="7"/>
      <c r="N71" s="7"/>
      <c r="O71" s="7"/>
      <c r="P71" s="7"/>
      <c r="Q71" s="7"/>
      <c r="R71" s="7"/>
      <c r="S71" s="7"/>
      <c r="T71" s="7"/>
      <c r="U71" s="7"/>
      <c r="V71" s="7"/>
    </row>
    <row r="72" spans="2:22">
      <c r="B72" s="7"/>
      <c r="C72" s="7"/>
      <c r="D72" s="7"/>
      <c r="E72" s="7"/>
      <c r="F72" s="7"/>
      <c r="G72" s="7"/>
      <c r="H72" s="7"/>
      <c r="I72" s="7"/>
      <c r="J72" s="7"/>
      <c r="K72" s="7"/>
      <c r="L72" s="7"/>
      <c r="M72" s="7"/>
      <c r="N72" s="7"/>
      <c r="O72" s="7"/>
      <c r="P72" s="7"/>
      <c r="Q72" s="7"/>
      <c r="R72" s="7"/>
      <c r="S72" s="7"/>
      <c r="T72" s="7"/>
      <c r="U72" s="7"/>
      <c r="V72" s="7"/>
    </row>
    <row r="73" spans="2:22">
      <c r="B73" s="7"/>
      <c r="C73" s="7"/>
      <c r="D73" s="7"/>
      <c r="E73" s="7"/>
      <c r="F73" s="7"/>
      <c r="G73" s="7"/>
      <c r="H73" s="7"/>
      <c r="I73" s="7"/>
      <c r="J73" s="7"/>
      <c r="K73" s="7"/>
      <c r="L73" s="7"/>
      <c r="M73" s="7"/>
      <c r="N73" s="7"/>
      <c r="O73" s="7"/>
      <c r="P73" s="7"/>
      <c r="Q73" s="7"/>
      <c r="R73" s="7"/>
      <c r="S73" s="7"/>
      <c r="T73" s="7"/>
      <c r="U73" s="7"/>
      <c r="V73" s="7"/>
    </row>
    <row r="74" spans="2:22">
      <c r="B74" s="7"/>
      <c r="C74" s="7"/>
      <c r="D74" s="7"/>
      <c r="E74" s="7"/>
      <c r="F74" s="7"/>
      <c r="G74" s="7"/>
      <c r="H74" s="7"/>
      <c r="I74" s="7"/>
      <c r="J74" s="7"/>
      <c r="K74" s="7"/>
      <c r="L74" s="7"/>
      <c r="M74" s="7"/>
      <c r="N74" s="7"/>
      <c r="O74" s="7"/>
      <c r="P74" s="7"/>
      <c r="Q74" s="7"/>
      <c r="R74" s="7"/>
      <c r="S74" s="7"/>
      <c r="T74" s="7"/>
      <c r="U74" s="7"/>
      <c r="V74" s="7"/>
    </row>
    <row r="75" spans="2:22">
      <c r="B75" s="7"/>
      <c r="C75" s="7"/>
      <c r="D75" s="7"/>
      <c r="E75" s="7"/>
      <c r="F75" s="7"/>
      <c r="G75" s="7"/>
      <c r="H75" s="7"/>
      <c r="I75" s="7"/>
      <c r="J75" s="7"/>
      <c r="K75" s="7"/>
      <c r="L75" s="7"/>
      <c r="M75" s="7"/>
      <c r="N75" s="7"/>
      <c r="O75" s="7"/>
      <c r="P75" s="7"/>
      <c r="Q75" s="7"/>
      <c r="R75" s="7"/>
      <c r="S75" s="7"/>
      <c r="T75" s="7"/>
      <c r="U75" s="7"/>
      <c r="V75" s="7"/>
    </row>
    <row r="76" spans="2:22">
      <c r="B76" s="7"/>
      <c r="C76" s="7"/>
      <c r="D76" s="7"/>
      <c r="E76" s="7"/>
      <c r="F76" s="7"/>
      <c r="G76" s="7"/>
      <c r="H76" s="7"/>
      <c r="I76" s="7"/>
      <c r="J76" s="7"/>
      <c r="K76" s="7"/>
      <c r="L76" s="7"/>
      <c r="M76" s="7"/>
      <c r="N76" s="7"/>
      <c r="O76" s="7"/>
      <c r="P76" s="7"/>
      <c r="Q76" s="7"/>
      <c r="R76" s="7"/>
      <c r="S76" s="7"/>
      <c r="T76" s="7"/>
      <c r="U76" s="7"/>
      <c r="V76" s="7"/>
    </row>
    <row r="77" spans="2:22">
      <c r="B77" s="7"/>
      <c r="C77" s="7"/>
      <c r="D77" s="7"/>
      <c r="E77" s="7"/>
      <c r="F77" s="7"/>
      <c r="G77" s="7"/>
      <c r="H77" s="7"/>
      <c r="I77" s="7"/>
      <c r="J77" s="7"/>
      <c r="K77" s="7"/>
      <c r="L77" s="7"/>
      <c r="M77" s="7"/>
      <c r="N77" s="7"/>
      <c r="O77" s="7"/>
      <c r="P77" s="7"/>
      <c r="Q77" s="7"/>
      <c r="R77" s="7"/>
      <c r="S77" s="7"/>
      <c r="T77" s="7"/>
      <c r="U77" s="7"/>
      <c r="V77" s="7"/>
    </row>
    <row r="78" spans="2:22">
      <c r="B78" s="7"/>
      <c r="C78" s="7"/>
      <c r="D78" s="7"/>
      <c r="E78" s="7"/>
      <c r="F78" s="7"/>
      <c r="G78" s="7"/>
      <c r="H78" s="7"/>
      <c r="I78" s="7"/>
      <c r="J78" s="7"/>
      <c r="K78" s="7"/>
      <c r="L78" s="7"/>
      <c r="M78" s="7"/>
      <c r="N78" s="7"/>
      <c r="O78" s="7"/>
      <c r="P78" s="7"/>
      <c r="Q78" s="7"/>
      <c r="R78" s="7"/>
      <c r="S78" s="7"/>
      <c r="T78" s="7"/>
      <c r="U78" s="7"/>
      <c r="V78" s="7"/>
    </row>
    <row r="79" spans="2:22">
      <c r="B79" s="7"/>
      <c r="C79" s="7"/>
      <c r="D79" s="7"/>
      <c r="E79" s="7"/>
      <c r="F79" s="7"/>
      <c r="G79" s="7"/>
      <c r="H79" s="7"/>
      <c r="I79" s="7"/>
      <c r="J79" s="7"/>
      <c r="K79" s="7"/>
      <c r="L79" s="7"/>
      <c r="M79" s="7"/>
      <c r="N79" s="7"/>
      <c r="O79" s="7"/>
      <c r="P79" s="7"/>
      <c r="Q79" s="7"/>
      <c r="R79" s="7"/>
      <c r="S79" s="7"/>
      <c r="T79" s="7"/>
      <c r="U79" s="7"/>
      <c r="V79" s="7"/>
    </row>
    <row r="80" spans="2:22">
      <c r="B80" s="7"/>
      <c r="C80" s="7"/>
      <c r="D80" s="7"/>
      <c r="E80" s="7"/>
      <c r="F80" s="7"/>
      <c r="G80" s="7"/>
      <c r="H80" s="7"/>
      <c r="I80" s="7"/>
      <c r="J80" s="7"/>
      <c r="K80" s="7"/>
      <c r="L80" s="7"/>
      <c r="M80" s="7"/>
      <c r="N80" s="7"/>
      <c r="O80" s="7"/>
      <c r="P80" s="7"/>
      <c r="Q80" s="7"/>
      <c r="R80" s="7"/>
      <c r="S80" s="7"/>
      <c r="T80" s="7"/>
      <c r="U80" s="7"/>
      <c r="V80" s="7"/>
    </row>
    <row r="81" spans="2:22">
      <c r="B81" s="7"/>
      <c r="C81" s="7"/>
      <c r="D81" s="7"/>
      <c r="E81" s="7"/>
      <c r="F81" s="7"/>
      <c r="G81" s="7"/>
      <c r="H81" s="7"/>
      <c r="I81" s="7"/>
      <c r="J81" s="7"/>
      <c r="K81" s="7"/>
      <c r="L81" s="7"/>
      <c r="M81" s="7"/>
      <c r="N81" s="7"/>
      <c r="O81" s="7"/>
      <c r="P81" s="7"/>
      <c r="Q81" s="7"/>
      <c r="R81" s="7"/>
      <c r="S81" s="7"/>
      <c r="T81" s="7"/>
      <c r="U81" s="7"/>
      <c r="V81" s="7"/>
    </row>
    <row r="82" spans="2:22">
      <c r="B82" s="7"/>
      <c r="C82" s="7"/>
      <c r="D82" s="7"/>
      <c r="E82" s="7"/>
      <c r="F82" s="7"/>
      <c r="G82" s="7"/>
      <c r="H82" s="7"/>
      <c r="I82" s="7"/>
      <c r="J82" s="7"/>
      <c r="K82" s="7"/>
      <c r="L82" s="7"/>
      <c r="M82" s="7"/>
      <c r="N82" s="7"/>
      <c r="O82" s="7"/>
      <c r="P82" s="7"/>
      <c r="Q82" s="7"/>
      <c r="R82" s="7"/>
      <c r="S82" s="7"/>
      <c r="T82" s="7"/>
      <c r="U82" s="7"/>
      <c r="V82" s="7"/>
    </row>
    <row r="83" spans="2:22">
      <c r="B83" s="7"/>
      <c r="C83" s="7"/>
      <c r="D83" s="7"/>
      <c r="E83" s="7"/>
      <c r="F83" s="7"/>
      <c r="G83" s="7"/>
      <c r="H83" s="7"/>
      <c r="I83" s="7"/>
      <c r="J83" s="7"/>
      <c r="K83" s="7"/>
      <c r="L83" s="7"/>
      <c r="M83" s="7"/>
      <c r="N83" s="7"/>
      <c r="O83" s="7"/>
      <c r="P83" s="7"/>
      <c r="Q83" s="7"/>
      <c r="R83" s="7"/>
      <c r="S83" s="7"/>
      <c r="T83" s="7"/>
      <c r="U83" s="7"/>
      <c r="V83" s="7"/>
    </row>
    <row r="84" spans="2:22">
      <c r="B84" s="7"/>
      <c r="C84" s="7"/>
      <c r="D84" s="7"/>
      <c r="E84" s="7"/>
      <c r="F84" s="7"/>
      <c r="G84" s="7"/>
      <c r="H84" s="7"/>
      <c r="I84" s="7"/>
      <c r="J84" s="7"/>
      <c r="K84" s="7"/>
      <c r="L84" s="7"/>
      <c r="M84" s="7"/>
      <c r="N84" s="7"/>
      <c r="O84" s="7"/>
      <c r="P84" s="7"/>
      <c r="Q84" s="7"/>
      <c r="R84" s="7"/>
      <c r="S84" s="7"/>
      <c r="T84" s="7"/>
      <c r="U84" s="7"/>
      <c r="V84" s="7"/>
    </row>
    <row r="85" spans="2:22">
      <c r="B85" s="7"/>
      <c r="C85" s="7"/>
      <c r="D85" s="7"/>
      <c r="E85" s="7"/>
      <c r="F85" s="7"/>
      <c r="G85" s="7"/>
      <c r="H85" s="7"/>
      <c r="I85" s="7"/>
      <c r="J85" s="7"/>
      <c r="K85" s="7"/>
      <c r="L85" s="7"/>
      <c r="M85" s="7"/>
      <c r="N85" s="7"/>
      <c r="O85" s="7"/>
      <c r="P85" s="7"/>
      <c r="Q85" s="7"/>
      <c r="R85" s="7"/>
      <c r="S85" s="7"/>
      <c r="T85" s="7"/>
      <c r="U85" s="7"/>
      <c r="V85" s="7"/>
    </row>
    <row r="86" spans="2:22">
      <c r="B86" s="7"/>
      <c r="C86" s="7"/>
      <c r="D86" s="7"/>
      <c r="E86" s="7"/>
      <c r="F86" s="7"/>
      <c r="G86" s="7"/>
      <c r="H86" s="7"/>
      <c r="I86" s="7"/>
      <c r="J86" s="7"/>
      <c r="K86" s="7"/>
      <c r="L86" s="7"/>
      <c r="M86" s="7"/>
      <c r="N86" s="7"/>
      <c r="O86" s="7"/>
      <c r="P86" s="7"/>
      <c r="Q86" s="7"/>
      <c r="R86" s="7"/>
      <c r="S86" s="7"/>
      <c r="T86" s="7"/>
      <c r="U86" s="7"/>
      <c r="V86" s="7"/>
    </row>
    <row r="87" spans="2:22">
      <c r="B87" s="7"/>
      <c r="C87" s="7"/>
      <c r="D87" s="7"/>
      <c r="E87" s="7"/>
      <c r="F87" s="7"/>
      <c r="G87" s="7"/>
      <c r="H87" s="7"/>
      <c r="I87" s="7"/>
      <c r="J87" s="7"/>
      <c r="K87" s="7"/>
      <c r="L87" s="7"/>
      <c r="M87" s="7"/>
      <c r="N87" s="7"/>
      <c r="O87" s="7"/>
      <c r="P87" s="7"/>
      <c r="Q87" s="7"/>
      <c r="R87" s="7"/>
      <c r="S87" s="7"/>
      <c r="T87" s="7"/>
      <c r="U87" s="7"/>
      <c r="V87" s="7"/>
    </row>
    <row r="88" spans="2:22">
      <c r="B88" s="7"/>
      <c r="C88" s="7"/>
      <c r="D88" s="7"/>
      <c r="E88" s="7"/>
      <c r="F88" s="7"/>
      <c r="G88" s="7"/>
      <c r="H88" s="7"/>
      <c r="I88" s="7"/>
      <c r="J88" s="7"/>
      <c r="K88" s="7"/>
      <c r="L88" s="7"/>
      <c r="M88" s="7"/>
      <c r="N88" s="7"/>
      <c r="O88" s="7"/>
      <c r="P88" s="7"/>
      <c r="Q88" s="7"/>
      <c r="R88" s="7"/>
      <c r="S88" s="7"/>
      <c r="T88" s="7"/>
      <c r="U88" s="7"/>
      <c r="V88" s="7"/>
    </row>
    <row r="89" spans="2:22">
      <c r="B89" s="7"/>
      <c r="C89" s="7"/>
      <c r="D89" s="7"/>
      <c r="E89" s="7"/>
      <c r="F89" s="7"/>
      <c r="G89" s="7"/>
      <c r="H89" s="7"/>
      <c r="I89" s="7"/>
      <c r="J89" s="7"/>
      <c r="K89" s="7"/>
      <c r="L89" s="7"/>
      <c r="M89" s="7"/>
      <c r="N89" s="7"/>
      <c r="O89" s="7"/>
      <c r="P89" s="7"/>
      <c r="Q89" s="7"/>
      <c r="R89" s="7"/>
      <c r="S89" s="7"/>
      <c r="T89" s="7"/>
      <c r="U89" s="7"/>
      <c r="V89" s="7"/>
    </row>
    <row r="90" spans="2:22">
      <c r="B90" s="7"/>
      <c r="C90" s="7"/>
      <c r="D90" s="7"/>
      <c r="E90" s="7"/>
      <c r="F90" s="7"/>
      <c r="G90" s="7"/>
      <c r="H90" s="7"/>
      <c r="I90" s="7"/>
      <c r="J90" s="7"/>
      <c r="K90" s="7"/>
      <c r="L90" s="7"/>
      <c r="M90" s="7"/>
      <c r="N90" s="7"/>
      <c r="O90" s="7"/>
      <c r="P90" s="7"/>
      <c r="Q90" s="7"/>
      <c r="R90" s="7"/>
      <c r="S90" s="7"/>
      <c r="T90" s="7"/>
      <c r="U90" s="7"/>
      <c r="V90" s="7"/>
    </row>
    <row r="91" spans="2:22">
      <c r="B91" s="7"/>
      <c r="C91" s="7"/>
      <c r="D91" s="7"/>
      <c r="E91" s="7"/>
      <c r="F91" s="7"/>
      <c r="G91" s="7"/>
      <c r="H91" s="7"/>
      <c r="I91" s="7"/>
      <c r="J91" s="7"/>
      <c r="K91" s="7"/>
      <c r="L91" s="7"/>
      <c r="M91" s="7"/>
      <c r="N91" s="7"/>
      <c r="O91" s="7"/>
      <c r="P91" s="7"/>
      <c r="Q91" s="7"/>
      <c r="R91" s="7"/>
      <c r="S91" s="7"/>
      <c r="T91" s="7"/>
      <c r="U91" s="7"/>
      <c r="V91" s="7"/>
    </row>
    <row r="92" spans="2:22">
      <c r="B92" s="7"/>
      <c r="C92" s="7"/>
      <c r="D92" s="7"/>
      <c r="E92" s="7"/>
      <c r="F92" s="7"/>
      <c r="G92" s="7"/>
      <c r="H92" s="7"/>
      <c r="I92" s="7"/>
      <c r="J92" s="7"/>
      <c r="K92" s="7"/>
      <c r="L92" s="7"/>
      <c r="M92" s="7"/>
      <c r="N92" s="7"/>
      <c r="O92" s="7"/>
      <c r="P92" s="7"/>
      <c r="Q92" s="7"/>
      <c r="R92" s="7"/>
      <c r="S92" s="7"/>
      <c r="T92" s="7"/>
      <c r="U92" s="7"/>
      <c r="V92" s="7"/>
    </row>
    <row r="93" spans="2:22">
      <c r="B93" s="7"/>
      <c r="C93" s="7"/>
      <c r="D93" s="7"/>
      <c r="E93" s="7"/>
      <c r="F93" s="7"/>
      <c r="G93" s="7"/>
      <c r="H93" s="7"/>
      <c r="I93" s="7"/>
      <c r="J93" s="7"/>
      <c r="K93" s="7"/>
      <c r="L93" s="7"/>
      <c r="M93" s="7"/>
      <c r="N93" s="7"/>
      <c r="O93" s="7"/>
      <c r="P93" s="7"/>
      <c r="Q93" s="7"/>
      <c r="R93" s="7"/>
      <c r="S93" s="7"/>
      <c r="T93" s="7"/>
      <c r="U93" s="7"/>
      <c r="V93" s="7"/>
    </row>
    <row r="94" spans="2:22">
      <c r="B94" s="7"/>
      <c r="C94" s="7"/>
      <c r="D94" s="7"/>
      <c r="E94" s="7"/>
      <c r="F94" s="7"/>
      <c r="G94" s="7"/>
      <c r="H94" s="7"/>
      <c r="I94" s="7"/>
      <c r="J94" s="7"/>
      <c r="K94" s="7"/>
      <c r="L94" s="7"/>
      <c r="M94" s="7"/>
      <c r="N94" s="7"/>
      <c r="O94" s="7"/>
      <c r="P94" s="7"/>
      <c r="Q94" s="7"/>
      <c r="R94" s="7"/>
      <c r="S94" s="7"/>
      <c r="T94" s="7"/>
      <c r="U94" s="7"/>
      <c r="V94" s="7"/>
    </row>
    <row r="95" spans="2:22">
      <c r="B95" s="7"/>
      <c r="C95" s="7"/>
      <c r="D95" s="7"/>
      <c r="E95" s="7"/>
      <c r="F95" s="7"/>
      <c r="G95" s="7"/>
      <c r="H95" s="7"/>
      <c r="I95" s="7"/>
      <c r="J95" s="7"/>
      <c r="K95" s="7"/>
      <c r="L95" s="7"/>
      <c r="M95" s="7"/>
      <c r="N95" s="7"/>
      <c r="O95" s="7"/>
      <c r="P95" s="7"/>
      <c r="Q95" s="7"/>
      <c r="R95" s="7"/>
      <c r="S95" s="7"/>
      <c r="T95" s="7"/>
      <c r="U95" s="7"/>
      <c r="V95" s="7"/>
    </row>
    <row r="96" spans="2:22">
      <c r="B96" s="7"/>
      <c r="C96" s="7"/>
      <c r="D96" s="7"/>
      <c r="E96" s="7"/>
      <c r="F96" s="7"/>
      <c r="G96" s="7"/>
      <c r="H96" s="7"/>
      <c r="I96" s="7"/>
      <c r="J96" s="7"/>
      <c r="K96" s="7"/>
      <c r="L96" s="7"/>
      <c r="M96" s="7"/>
      <c r="N96" s="7"/>
      <c r="O96" s="7"/>
      <c r="P96" s="7"/>
      <c r="Q96" s="7"/>
      <c r="R96" s="7"/>
      <c r="S96" s="7"/>
      <c r="T96" s="7"/>
      <c r="U96" s="7"/>
      <c r="V96" s="7"/>
    </row>
    <row r="97" spans="2:22">
      <c r="B97" s="7"/>
      <c r="C97" s="7"/>
      <c r="D97" s="7"/>
      <c r="E97" s="7"/>
      <c r="F97" s="7"/>
      <c r="G97" s="7"/>
      <c r="H97" s="7"/>
      <c r="I97" s="7"/>
      <c r="J97" s="7"/>
      <c r="K97" s="7"/>
      <c r="L97" s="7"/>
      <c r="M97" s="7"/>
      <c r="N97" s="7"/>
      <c r="O97" s="7"/>
      <c r="P97" s="7"/>
      <c r="Q97" s="7"/>
      <c r="R97" s="7"/>
      <c r="S97" s="7"/>
      <c r="T97" s="7"/>
      <c r="U97" s="7"/>
      <c r="V97" s="7"/>
    </row>
    <row r="98" spans="2:22">
      <c r="B98" s="7"/>
      <c r="C98" s="7"/>
      <c r="D98" s="7"/>
      <c r="E98" s="7"/>
      <c r="F98" s="7"/>
      <c r="G98" s="7"/>
      <c r="H98" s="7"/>
      <c r="I98" s="7"/>
      <c r="J98" s="7"/>
      <c r="K98" s="7"/>
      <c r="L98" s="7"/>
      <c r="M98" s="7"/>
      <c r="N98" s="7"/>
      <c r="O98" s="7"/>
      <c r="P98" s="7"/>
      <c r="Q98" s="7"/>
      <c r="R98" s="7"/>
      <c r="S98" s="7"/>
      <c r="T98" s="7"/>
      <c r="U98" s="7"/>
      <c r="V98" s="7"/>
    </row>
    <row r="99" spans="2:22">
      <c r="B99" s="7"/>
      <c r="C99" s="7"/>
      <c r="D99" s="7"/>
      <c r="E99" s="7"/>
      <c r="F99" s="7"/>
      <c r="G99" s="7"/>
      <c r="H99" s="7"/>
      <c r="I99" s="7"/>
      <c r="J99" s="7"/>
      <c r="K99" s="7"/>
      <c r="L99" s="7"/>
      <c r="M99" s="7"/>
      <c r="N99" s="7"/>
      <c r="O99" s="7"/>
      <c r="P99" s="7"/>
      <c r="Q99" s="7"/>
      <c r="R99" s="7"/>
      <c r="S99" s="7"/>
      <c r="T99" s="7"/>
      <c r="U99" s="7"/>
      <c r="V99" s="7"/>
    </row>
    <row r="100" spans="2:22">
      <c r="B100" s="7"/>
      <c r="C100" s="7"/>
      <c r="D100" s="7"/>
      <c r="E100" s="7"/>
      <c r="F100" s="7"/>
      <c r="G100" s="7"/>
      <c r="H100" s="7"/>
      <c r="I100" s="7"/>
      <c r="J100" s="7"/>
      <c r="K100" s="7"/>
      <c r="L100" s="7"/>
      <c r="M100" s="7"/>
      <c r="N100" s="7"/>
      <c r="O100" s="7"/>
      <c r="P100" s="7"/>
      <c r="Q100" s="7"/>
      <c r="R100" s="7"/>
      <c r="S100" s="7"/>
      <c r="T100" s="7"/>
      <c r="U100" s="7"/>
      <c r="V100" s="7"/>
    </row>
    <row r="101" spans="2:22">
      <c r="B101" s="7"/>
      <c r="C101" s="7"/>
      <c r="D101" s="7"/>
      <c r="E101" s="7"/>
      <c r="F101" s="7"/>
      <c r="G101" s="7"/>
      <c r="H101" s="7"/>
      <c r="I101" s="7"/>
      <c r="J101" s="7"/>
      <c r="K101" s="7"/>
      <c r="L101" s="7"/>
      <c r="M101" s="7"/>
      <c r="N101" s="7"/>
      <c r="O101" s="7"/>
      <c r="P101" s="7"/>
      <c r="Q101" s="7"/>
      <c r="R101" s="7"/>
      <c r="S101" s="7"/>
      <c r="T101" s="7"/>
      <c r="U101" s="7"/>
      <c r="V101" s="7"/>
    </row>
    <row r="102" spans="2:22">
      <c r="B102" s="7"/>
      <c r="C102" s="7"/>
      <c r="D102" s="7"/>
      <c r="E102" s="7"/>
      <c r="F102" s="7"/>
      <c r="G102" s="7"/>
      <c r="H102" s="7"/>
      <c r="I102" s="7"/>
      <c r="J102" s="7"/>
      <c r="K102" s="7"/>
      <c r="L102" s="7"/>
      <c r="M102" s="7"/>
      <c r="N102" s="7"/>
      <c r="O102" s="7"/>
      <c r="P102" s="7"/>
      <c r="Q102" s="7"/>
      <c r="R102" s="7"/>
      <c r="S102" s="7"/>
      <c r="T102" s="7"/>
      <c r="U102" s="7"/>
      <c r="V102" s="7"/>
    </row>
    <row r="103" spans="2:22">
      <c r="B103" s="7"/>
      <c r="C103" s="7"/>
      <c r="D103" s="7"/>
      <c r="E103" s="7"/>
      <c r="F103" s="7"/>
      <c r="G103" s="7"/>
      <c r="H103" s="7"/>
      <c r="I103" s="7"/>
      <c r="J103" s="7"/>
      <c r="K103" s="7"/>
      <c r="L103" s="7"/>
      <c r="M103" s="7"/>
      <c r="N103" s="7"/>
      <c r="O103" s="7"/>
      <c r="P103" s="7"/>
      <c r="Q103" s="7"/>
      <c r="R103" s="7"/>
      <c r="S103" s="7"/>
      <c r="T103" s="7"/>
      <c r="U103" s="7"/>
      <c r="V103" s="7"/>
    </row>
    <row r="104" spans="2:22">
      <c r="B104" s="7"/>
      <c r="C104" s="7"/>
      <c r="D104" s="7"/>
      <c r="E104" s="7"/>
      <c r="F104" s="7"/>
      <c r="G104" s="7"/>
      <c r="H104" s="7"/>
      <c r="I104" s="7"/>
      <c r="J104" s="7"/>
      <c r="K104" s="7"/>
      <c r="L104" s="7"/>
      <c r="M104" s="7"/>
      <c r="N104" s="7"/>
      <c r="O104" s="7"/>
      <c r="P104" s="7"/>
      <c r="Q104" s="7"/>
      <c r="R104" s="7"/>
      <c r="S104" s="7"/>
      <c r="T104" s="7"/>
      <c r="U104" s="7"/>
      <c r="V104" s="7"/>
    </row>
    <row r="105" spans="2:22">
      <c r="B105" s="7"/>
      <c r="C105" s="7"/>
      <c r="D105" s="7"/>
      <c r="E105" s="7"/>
      <c r="F105" s="7"/>
      <c r="G105" s="7"/>
      <c r="H105" s="7"/>
      <c r="I105" s="7"/>
      <c r="J105" s="7"/>
      <c r="K105" s="7"/>
      <c r="L105" s="7"/>
      <c r="M105" s="7"/>
      <c r="N105" s="7"/>
      <c r="O105" s="7"/>
      <c r="P105" s="7"/>
      <c r="Q105" s="7"/>
      <c r="R105" s="7"/>
      <c r="S105" s="7"/>
      <c r="T105" s="7"/>
      <c r="U105" s="7"/>
      <c r="V105" s="7"/>
    </row>
    <row r="106" spans="2:22">
      <c r="B106" s="7"/>
      <c r="C106" s="7"/>
      <c r="D106" s="7"/>
      <c r="E106" s="7"/>
      <c r="F106" s="7"/>
      <c r="G106" s="7"/>
      <c r="H106" s="7"/>
      <c r="I106" s="7"/>
      <c r="J106" s="7"/>
      <c r="K106" s="7"/>
      <c r="L106" s="7"/>
      <c r="M106" s="7"/>
      <c r="N106" s="7"/>
      <c r="O106" s="7"/>
      <c r="P106" s="7"/>
      <c r="Q106" s="7"/>
      <c r="R106" s="7"/>
      <c r="S106" s="7"/>
      <c r="T106" s="7"/>
      <c r="U106" s="7"/>
      <c r="V106" s="7"/>
    </row>
    <row r="107" spans="2:22">
      <c r="B107" s="7"/>
      <c r="C107" s="7"/>
      <c r="D107" s="7"/>
      <c r="E107" s="7"/>
      <c r="F107" s="7"/>
      <c r="G107" s="7"/>
      <c r="H107" s="7"/>
      <c r="I107" s="7"/>
      <c r="J107" s="7"/>
      <c r="K107" s="7"/>
      <c r="L107" s="7"/>
      <c r="M107" s="7"/>
      <c r="N107" s="7"/>
      <c r="O107" s="7"/>
      <c r="P107" s="7"/>
      <c r="Q107" s="7"/>
      <c r="R107" s="7"/>
      <c r="S107" s="7"/>
      <c r="T107" s="7"/>
      <c r="U107" s="7"/>
      <c r="V107" s="7"/>
    </row>
    <row r="108" spans="2:22">
      <c r="B108" s="7"/>
      <c r="C108" s="7"/>
      <c r="D108" s="7"/>
      <c r="E108" s="7"/>
      <c r="F108" s="7"/>
      <c r="G108" s="7"/>
      <c r="H108" s="7"/>
      <c r="I108" s="7"/>
      <c r="J108" s="7"/>
      <c r="K108" s="7"/>
      <c r="L108" s="7"/>
      <c r="M108" s="7"/>
      <c r="N108" s="7"/>
      <c r="O108" s="7"/>
      <c r="P108" s="7"/>
      <c r="Q108" s="7"/>
      <c r="R108" s="7"/>
      <c r="S108" s="7"/>
      <c r="T108" s="7"/>
      <c r="U108" s="7"/>
      <c r="V108" s="7"/>
    </row>
    <row r="109" spans="2:22">
      <c r="B109" s="7"/>
      <c r="C109" s="7"/>
      <c r="D109" s="7"/>
      <c r="E109" s="7"/>
      <c r="F109" s="7"/>
      <c r="G109" s="7"/>
      <c r="H109" s="7"/>
      <c r="I109" s="7"/>
      <c r="J109" s="7"/>
      <c r="K109" s="7"/>
      <c r="L109" s="7"/>
      <c r="M109" s="7"/>
      <c r="N109" s="7"/>
      <c r="O109" s="7"/>
      <c r="P109" s="7"/>
      <c r="Q109" s="7"/>
      <c r="R109" s="7"/>
      <c r="S109" s="7"/>
      <c r="T109" s="7"/>
      <c r="U109" s="7"/>
      <c r="V109" s="7"/>
    </row>
    <row r="110" spans="2:22">
      <c r="B110" s="7"/>
      <c r="C110" s="7"/>
      <c r="D110" s="7"/>
      <c r="E110" s="7"/>
      <c r="F110" s="7"/>
      <c r="G110" s="7"/>
      <c r="H110" s="7"/>
      <c r="I110" s="7"/>
      <c r="J110" s="7"/>
      <c r="K110" s="7"/>
      <c r="L110" s="7"/>
      <c r="M110" s="7"/>
      <c r="N110" s="7"/>
      <c r="O110" s="7"/>
      <c r="P110" s="7"/>
      <c r="Q110" s="7"/>
      <c r="R110" s="7"/>
      <c r="S110" s="7"/>
      <c r="T110" s="7"/>
      <c r="U110" s="7"/>
      <c r="V110" s="7"/>
    </row>
    <row r="111" spans="2:22">
      <c r="B111" s="7"/>
      <c r="C111" s="7"/>
      <c r="D111" s="7"/>
      <c r="E111" s="7"/>
      <c r="F111" s="7"/>
      <c r="G111" s="7"/>
      <c r="H111" s="7"/>
      <c r="I111" s="7"/>
      <c r="J111" s="7"/>
      <c r="K111" s="7"/>
      <c r="L111" s="7"/>
      <c r="M111" s="7"/>
      <c r="N111" s="7"/>
      <c r="O111" s="7"/>
      <c r="P111" s="7"/>
      <c r="Q111" s="7"/>
      <c r="R111" s="7"/>
      <c r="S111" s="7"/>
      <c r="T111" s="7"/>
      <c r="U111" s="7"/>
      <c r="V111" s="7"/>
    </row>
    <row r="112" spans="2:22">
      <c r="B112" s="7"/>
      <c r="C112" s="7"/>
      <c r="D112" s="7"/>
      <c r="E112" s="7"/>
      <c r="F112" s="7"/>
      <c r="G112" s="7"/>
      <c r="H112" s="7"/>
      <c r="I112" s="7"/>
      <c r="J112" s="7"/>
      <c r="K112" s="7"/>
      <c r="L112" s="7"/>
      <c r="M112" s="7"/>
      <c r="N112" s="7"/>
      <c r="O112" s="7"/>
      <c r="P112" s="7"/>
      <c r="Q112" s="7"/>
      <c r="R112" s="7"/>
      <c r="S112" s="7"/>
      <c r="T112" s="7"/>
      <c r="U112" s="7"/>
      <c r="V112" s="7"/>
    </row>
    <row r="113" spans="2:22">
      <c r="B113" s="7"/>
      <c r="C113" s="7"/>
      <c r="D113" s="7"/>
      <c r="E113" s="7"/>
      <c r="F113" s="7"/>
      <c r="G113" s="7"/>
      <c r="H113" s="7"/>
      <c r="I113" s="7"/>
      <c r="J113" s="7"/>
      <c r="K113" s="7"/>
      <c r="L113" s="7"/>
      <c r="M113" s="7"/>
      <c r="N113" s="7"/>
      <c r="O113" s="7"/>
      <c r="P113" s="7"/>
      <c r="Q113" s="7"/>
      <c r="R113" s="7"/>
      <c r="S113" s="7"/>
      <c r="T113" s="7"/>
      <c r="U113" s="7"/>
      <c r="V113" s="7"/>
    </row>
    <row r="114" spans="2:22">
      <c r="B114" s="7"/>
      <c r="C114" s="7"/>
      <c r="D114" s="7"/>
      <c r="E114" s="7"/>
      <c r="F114" s="7"/>
      <c r="G114" s="7"/>
      <c r="H114" s="7"/>
      <c r="I114" s="7"/>
      <c r="J114" s="7"/>
      <c r="K114" s="7"/>
      <c r="L114" s="7"/>
      <c r="M114" s="7"/>
      <c r="N114" s="7"/>
      <c r="O114" s="7"/>
      <c r="P114" s="7"/>
      <c r="Q114" s="7"/>
      <c r="R114" s="7"/>
      <c r="S114" s="7"/>
      <c r="T114" s="7"/>
      <c r="U114" s="7"/>
      <c r="V114" s="7"/>
    </row>
    <row r="115" spans="2:22">
      <c r="B115" s="7"/>
      <c r="C115" s="7"/>
      <c r="D115" s="7"/>
      <c r="E115" s="7"/>
      <c r="F115" s="7"/>
      <c r="G115" s="7"/>
      <c r="H115" s="7"/>
      <c r="I115" s="7"/>
      <c r="J115" s="7"/>
      <c r="K115" s="7"/>
      <c r="L115" s="7"/>
      <c r="M115" s="7"/>
      <c r="N115" s="7"/>
      <c r="O115" s="7"/>
      <c r="P115" s="7"/>
      <c r="Q115" s="7"/>
      <c r="R115" s="7"/>
      <c r="S115" s="7"/>
      <c r="T115" s="7"/>
      <c r="U115" s="7"/>
      <c r="V115" s="7"/>
    </row>
    <row r="116" spans="2:22">
      <c r="B116" s="7"/>
      <c r="C116" s="7"/>
      <c r="D116" s="7"/>
      <c r="E116" s="7"/>
      <c r="F116" s="7"/>
      <c r="G116" s="7"/>
      <c r="H116" s="7"/>
      <c r="I116" s="7"/>
      <c r="J116" s="7"/>
      <c r="K116" s="7"/>
      <c r="L116" s="7"/>
      <c r="M116" s="7"/>
      <c r="N116" s="7"/>
      <c r="O116" s="7"/>
      <c r="P116" s="7"/>
      <c r="Q116" s="7"/>
      <c r="R116" s="7"/>
      <c r="S116" s="7"/>
      <c r="T116" s="7"/>
      <c r="U116" s="7"/>
      <c r="V116" s="7"/>
    </row>
    <row r="117" spans="2:22">
      <c r="B117" s="7"/>
      <c r="C117" s="7"/>
      <c r="D117" s="7"/>
      <c r="E117" s="7"/>
      <c r="F117" s="7"/>
      <c r="G117" s="7"/>
      <c r="H117" s="7"/>
      <c r="I117" s="7"/>
      <c r="J117" s="7"/>
      <c r="K117" s="7"/>
      <c r="L117" s="7"/>
      <c r="M117" s="7"/>
      <c r="N117" s="7"/>
      <c r="O117" s="7"/>
      <c r="P117" s="7"/>
      <c r="Q117" s="7"/>
      <c r="R117" s="7"/>
      <c r="S117" s="7"/>
      <c r="T117" s="7"/>
      <c r="U117" s="7"/>
      <c r="V117" s="7"/>
    </row>
    <row r="118" spans="2:22">
      <c r="B118" s="7"/>
      <c r="C118" s="7"/>
      <c r="D118" s="7"/>
      <c r="E118" s="7"/>
      <c r="F118" s="7"/>
      <c r="G118" s="7"/>
      <c r="H118" s="7"/>
      <c r="I118" s="7"/>
      <c r="J118" s="7"/>
      <c r="K118" s="7"/>
      <c r="L118" s="7"/>
      <c r="M118" s="7"/>
      <c r="N118" s="7"/>
      <c r="O118" s="7"/>
      <c r="P118" s="7"/>
      <c r="Q118" s="7"/>
      <c r="R118" s="7"/>
      <c r="S118" s="7"/>
      <c r="T118" s="7"/>
      <c r="U118" s="7"/>
      <c r="V118" s="7"/>
    </row>
    <row r="119" spans="2:22">
      <c r="B119" s="7"/>
      <c r="C119" s="7"/>
      <c r="D119" s="7"/>
      <c r="E119" s="7"/>
      <c r="F119" s="7"/>
      <c r="G119" s="7"/>
      <c r="H119" s="7"/>
      <c r="I119" s="7"/>
      <c r="J119" s="7"/>
      <c r="K119" s="7"/>
      <c r="L119" s="7"/>
      <c r="M119" s="7"/>
      <c r="N119" s="7"/>
      <c r="O119" s="7"/>
      <c r="P119" s="7"/>
      <c r="Q119" s="7"/>
      <c r="R119" s="7"/>
      <c r="S119" s="7"/>
      <c r="T119" s="7"/>
      <c r="U119" s="7"/>
      <c r="V119" s="7"/>
    </row>
    <row r="120" spans="2:22">
      <c r="B120" s="7"/>
      <c r="C120" s="7"/>
      <c r="D120" s="7"/>
      <c r="E120" s="7"/>
      <c r="F120" s="7"/>
      <c r="G120" s="7"/>
      <c r="H120" s="7"/>
      <c r="I120" s="7"/>
      <c r="J120" s="7"/>
      <c r="K120" s="7"/>
      <c r="L120" s="7"/>
      <c r="M120" s="7"/>
      <c r="N120" s="7"/>
      <c r="O120" s="7"/>
      <c r="P120" s="7"/>
      <c r="Q120" s="7"/>
      <c r="R120" s="7"/>
      <c r="S120" s="7"/>
      <c r="T120" s="7"/>
      <c r="U120" s="7"/>
      <c r="V120" s="7"/>
    </row>
    <row r="121" spans="2:22">
      <c r="B121" s="7"/>
      <c r="C121" s="7"/>
      <c r="D121" s="7"/>
      <c r="E121" s="7"/>
      <c r="F121" s="7"/>
      <c r="G121" s="7"/>
      <c r="H121" s="7"/>
      <c r="I121" s="7"/>
      <c r="J121" s="7"/>
      <c r="K121" s="7"/>
      <c r="L121" s="7"/>
      <c r="M121" s="7"/>
      <c r="N121" s="7"/>
      <c r="O121" s="7"/>
      <c r="P121" s="7"/>
      <c r="Q121" s="7"/>
      <c r="R121" s="7"/>
      <c r="S121" s="7"/>
      <c r="T121" s="7"/>
      <c r="U121" s="7"/>
      <c r="V121" s="7"/>
    </row>
    <row r="122" spans="2:22">
      <c r="B122" s="7"/>
      <c r="C122" s="7"/>
      <c r="D122" s="7"/>
      <c r="E122" s="7"/>
      <c r="F122" s="7"/>
      <c r="G122" s="7"/>
      <c r="H122" s="7"/>
      <c r="I122" s="7"/>
      <c r="J122" s="7"/>
      <c r="K122" s="7"/>
      <c r="L122" s="7"/>
      <c r="M122" s="7"/>
      <c r="N122" s="7"/>
      <c r="O122" s="7"/>
      <c r="P122" s="7"/>
      <c r="Q122" s="7"/>
      <c r="R122" s="7"/>
      <c r="S122" s="7"/>
      <c r="T122" s="7"/>
      <c r="U122" s="7"/>
      <c r="V122" s="7"/>
    </row>
    <row r="123" spans="2:22">
      <c r="B123" s="7"/>
      <c r="C123" s="7"/>
      <c r="D123" s="7"/>
      <c r="E123" s="7"/>
      <c r="F123" s="7"/>
      <c r="G123" s="7"/>
      <c r="H123" s="7"/>
      <c r="I123" s="7"/>
      <c r="J123" s="7"/>
      <c r="K123" s="7"/>
      <c r="L123" s="7"/>
      <c r="M123" s="7"/>
      <c r="N123" s="7"/>
      <c r="O123" s="7"/>
      <c r="P123" s="7"/>
      <c r="Q123" s="7"/>
      <c r="R123" s="7"/>
      <c r="S123" s="7"/>
      <c r="T123" s="7"/>
      <c r="U123" s="7"/>
      <c r="V123" s="7"/>
    </row>
    <row r="124" spans="2:22">
      <c r="B124" s="7"/>
      <c r="C124" s="7"/>
      <c r="D124" s="7"/>
      <c r="E124" s="7"/>
      <c r="F124" s="7"/>
      <c r="G124" s="7"/>
      <c r="H124" s="7"/>
      <c r="I124" s="7"/>
      <c r="J124" s="7"/>
      <c r="K124" s="7"/>
      <c r="L124" s="7"/>
      <c r="M124" s="7"/>
      <c r="N124" s="7"/>
      <c r="O124" s="7"/>
      <c r="P124" s="7"/>
      <c r="Q124" s="7"/>
      <c r="R124" s="7"/>
      <c r="S124" s="7"/>
      <c r="T124" s="7"/>
      <c r="U124" s="7"/>
      <c r="V124" s="7"/>
    </row>
    <row r="125" spans="2:22">
      <c r="B125" s="7"/>
      <c r="C125" s="7"/>
      <c r="D125" s="7"/>
      <c r="E125" s="7"/>
      <c r="F125" s="7"/>
      <c r="G125" s="7"/>
      <c r="H125" s="7"/>
      <c r="I125" s="7"/>
      <c r="J125" s="7"/>
      <c r="K125" s="7"/>
      <c r="L125" s="7"/>
      <c r="M125" s="7"/>
      <c r="N125" s="7"/>
      <c r="O125" s="7"/>
      <c r="P125" s="7"/>
      <c r="Q125" s="7"/>
      <c r="R125" s="7"/>
      <c r="S125" s="7"/>
      <c r="T125" s="7"/>
      <c r="U125" s="7"/>
      <c r="V125" s="7"/>
    </row>
    <row r="126" spans="2:22">
      <c r="B126" s="7"/>
      <c r="C126" s="7"/>
      <c r="D126" s="7"/>
      <c r="E126" s="7"/>
      <c r="F126" s="7"/>
      <c r="G126" s="7"/>
      <c r="H126" s="7"/>
      <c r="I126" s="7"/>
      <c r="J126" s="7"/>
      <c r="K126" s="7"/>
      <c r="L126" s="7"/>
      <c r="M126" s="7"/>
      <c r="N126" s="7"/>
      <c r="O126" s="7"/>
      <c r="P126" s="7"/>
      <c r="Q126" s="7"/>
      <c r="R126" s="7"/>
      <c r="S126" s="7"/>
      <c r="T126" s="7"/>
      <c r="U126" s="7"/>
      <c r="V126" s="7"/>
    </row>
    <row r="127" spans="2:22">
      <c r="B127" s="7"/>
      <c r="C127" s="7"/>
      <c r="D127" s="7"/>
      <c r="E127" s="7"/>
      <c r="F127" s="7"/>
      <c r="G127" s="7"/>
      <c r="H127" s="7"/>
      <c r="I127" s="7"/>
      <c r="J127" s="7"/>
      <c r="K127" s="7"/>
      <c r="L127" s="7"/>
      <c r="M127" s="7"/>
      <c r="N127" s="7"/>
      <c r="O127" s="7"/>
      <c r="P127" s="7"/>
      <c r="Q127" s="7"/>
      <c r="R127" s="7"/>
      <c r="S127" s="7"/>
      <c r="T127" s="7"/>
      <c r="U127" s="7"/>
      <c r="V127" s="7"/>
    </row>
    <row r="128" spans="2:22">
      <c r="B128" s="7"/>
      <c r="C128" s="7"/>
      <c r="D128" s="7"/>
      <c r="E128" s="7"/>
      <c r="F128" s="7"/>
      <c r="G128" s="7"/>
      <c r="H128" s="7"/>
      <c r="I128" s="7"/>
      <c r="J128" s="7"/>
      <c r="K128" s="7"/>
      <c r="L128" s="7"/>
      <c r="M128" s="7"/>
      <c r="N128" s="7"/>
      <c r="O128" s="7"/>
      <c r="P128" s="7"/>
      <c r="Q128" s="7"/>
      <c r="R128" s="7"/>
      <c r="S128" s="7"/>
      <c r="T128" s="7"/>
      <c r="U128" s="7"/>
      <c r="V128" s="7"/>
    </row>
    <row r="129" spans="2:22">
      <c r="B129" s="7"/>
      <c r="C129" s="7"/>
      <c r="D129" s="7"/>
      <c r="E129" s="7"/>
      <c r="F129" s="7"/>
      <c r="G129" s="7"/>
      <c r="H129" s="7"/>
      <c r="I129" s="7"/>
      <c r="J129" s="7"/>
      <c r="K129" s="7"/>
      <c r="L129" s="7"/>
      <c r="M129" s="7"/>
      <c r="N129" s="7"/>
      <c r="O129" s="7"/>
      <c r="P129" s="7"/>
      <c r="Q129" s="7"/>
      <c r="R129" s="7"/>
      <c r="S129" s="7"/>
      <c r="T129" s="7"/>
      <c r="U129" s="7"/>
      <c r="V129" s="7"/>
    </row>
    <row r="130" spans="2:22">
      <c r="B130" s="7"/>
      <c r="C130" s="7"/>
      <c r="D130" s="7"/>
      <c r="E130" s="7"/>
      <c r="F130" s="7"/>
      <c r="G130" s="7"/>
      <c r="H130" s="7"/>
      <c r="I130" s="7"/>
      <c r="J130" s="7"/>
      <c r="K130" s="7"/>
      <c r="L130" s="7"/>
      <c r="M130" s="7"/>
      <c r="N130" s="7"/>
      <c r="O130" s="7"/>
      <c r="P130" s="7"/>
      <c r="Q130" s="7"/>
      <c r="R130" s="7"/>
      <c r="S130" s="7"/>
      <c r="T130" s="7"/>
      <c r="U130" s="7"/>
      <c r="V130" s="7"/>
    </row>
    <row r="131" spans="2:22">
      <c r="B131" s="7"/>
      <c r="C131" s="7"/>
      <c r="D131" s="7"/>
      <c r="E131" s="7"/>
      <c r="F131" s="7"/>
      <c r="G131" s="7"/>
      <c r="H131" s="7"/>
      <c r="I131" s="7"/>
      <c r="J131" s="7"/>
      <c r="K131" s="7"/>
      <c r="L131" s="7"/>
      <c r="M131" s="7"/>
      <c r="N131" s="7"/>
      <c r="O131" s="7"/>
      <c r="P131" s="7"/>
      <c r="Q131" s="7"/>
      <c r="R131" s="7"/>
      <c r="S131" s="7"/>
      <c r="T131" s="7"/>
      <c r="U131" s="7"/>
      <c r="V131" s="7"/>
    </row>
    <row r="132" spans="2:22">
      <c r="B132" s="7"/>
      <c r="C132" s="7"/>
      <c r="D132" s="7"/>
      <c r="E132" s="7"/>
      <c r="F132" s="7"/>
      <c r="G132" s="7"/>
      <c r="H132" s="7"/>
      <c r="I132" s="7"/>
      <c r="J132" s="7"/>
      <c r="K132" s="7"/>
      <c r="L132" s="7"/>
      <c r="M132" s="7"/>
      <c r="N132" s="7"/>
      <c r="O132" s="7"/>
      <c r="P132" s="7"/>
      <c r="Q132" s="7"/>
      <c r="R132" s="7"/>
      <c r="S132" s="7"/>
      <c r="T132" s="7"/>
      <c r="U132" s="7"/>
      <c r="V132" s="7"/>
    </row>
    <row r="133" spans="2:22">
      <c r="B133" s="7"/>
      <c r="C133" s="7"/>
      <c r="D133" s="7"/>
      <c r="E133" s="7"/>
      <c r="F133" s="7"/>
      <c r="G133" s="7"/>
      <c r="H133" s="7"/>
      <c r="I133" s="7"/>
      <c r="J133" s="7"/>
      <c r="K133" s="7"/>
      <c r="L133" s="7"/>
      <c r="M133" s="7"/>
      <c r="N133" s="7"/>
      <c r="O133" s="7"/>
      <c r="P133" s="7"/>
      <c r="Q133" s="7"/>
      <c r="R133" s="7"/>
      <c r="S133" s="7"/>
      <c r="T133" s="7"/>
      <c r="U133" s="7"/>
      <c r="V133" s="7"/>
    </row>
    <row r="134" spans="2:22">
      <c r="B134" s="7"/>
      <c r="C134" s="7"/>
      <c r="D134" s="7"/>
      <c r="E134" s="7"/>
      <c r="F134" s="7"/>
      <c r="G134" s="7"/>
      <c r="H134" s="7"/>
      <c r="I134" s="7"/>
      <c r="J134" s="7"/>
      <c r="K134" s="7"/>
      <c r="L134" s="7"/>
      <c r="M134" s="7"/>
      <c r="N134" s="7"/>
      <c r="O134" s="7"/>
      <c r="P134" s="7"/>
      <c r="Q134" s="7"/>
      <c r="R134" s="7"/>
      <c r="S134" s="7"/>
      <c r="T134" s="7"/>
      <c r="U134" s="7"/>
      <c r="V134" s="7"/>
    </row>
    <row r="135" spans="2:22">
      <c r="B135" s="7"/>
      <c r="C135" s="7"/>
      <c r="D135" s="7"/>
      <c r="E135" s="7"/>
      <c r="F135" s="7"/>
      <c r="G135" s="7"/>
      <c r="H135" s="7"/>
      <c r="I135" s="7"/>
      <c r="J135" s="7"/>
      <c r="K135" s="7"/>
      <c r="L135" s="7"/>
      <c r="M135" s="7"/>
      <c r="N135" s="7"/>
      <c r="O135" s="7"/>
      <c r="P135" s="7"/>
      <c r="Q135" s="7"/>
      <c r="R135" s="7"/>
      <c r="S135" s="7"/>
      <c r="T135" s="7"/>
      <c r="U135" s="7"/>
      <c r="V135" s="7"/>
    </row>
    <row r="136" spans="2:22">
      <c r="B136" s="7"/>
      <c r="C136" s="7"/>
      <c r="D136" s="7"/>
      <c r="E136" s="7"/>
      <c r="F136" s="7"/>
      <c r="G136" s="7"/>
      <c r="H136" s="7"/>
      <c r="I136" s="7"/>
      <c r="J136" s="7"/>
      <c r="K136" s="7"/>
      <c r="L136" s="7"/>
      <c r="M136" s="7"/>
      <c r="N136" s="7"/>
      <c r="O136" s="7"/>
      <c r="P136" s="7"/>
      <c r="Q136" s="7"/>
      <c r="R136" s="7"/>
      <c r="S136" s="7"/>
      <c r="T136" s="7"/>
      <c r="U136" s="7"/>
      <c r="V136" s="7"/>
    </row>
    <row r="137" spans="2:22">
      <c r="B137" s="7"/>
      <c r="C137" s="7"/>
      <c r="D137" s="7"/>
      <c r="E137" s="7"/>
      <c r="F137" s="7"/>
      <c r="G137" s="7"/>
      <c r="H137" s="7"/>
      <c r="I137" s="7"/>
      <c r="J137" s="7"/>
      <c r="K137" s="7"/>
      <c r="L137" s="7"/>
      <c r="M137" s="7"/>
      <c r="N137" s="7"/>
      <c r="O137" s="7"/>
      <c r="P137" s="7"/>
      <c r="Q137" s="7"/>
      <c r="R137" s="7"/>
      <c r="S137" s="7"/>
      <c r="T137" s="7"/>
      <c r="U137" s="7"/>
      <c r="V137" s="7"/>
    </row>
    <row r="138" spans="2:22">
      <c r="B138" s="7"/>
      <c r="C138" s="7"/>
      <c r="D138" s="7"/>
      <c r="E138" s="7"/>
      <c r="F138" s="7"/>
      <c r="G138" s="7"/>
      <c r="H138" s="7"/>
      <c r="I138" s="7"/>
      <c r="J138" s="7"/>
      <c r="K138" s="7"/>
      <c r="L138" s="7"/>
      <c r="M138" s="7"/>
      <c r="N138" s="7"/>
      <c r="O138" s="7"/>
      <c r="P138" s="7"/>
      <c r="Q138" s="7"/>
      <c r="R138" s="7"/>
      <c r="S138" s="7"/>
      <c r="T138" s="7"/>
      <c r="U138" s="7"/>
      <c r="V138" s="7"/>
    </row>
    <row r="139" spans="2:22">
      <c r="B139" s="7"/>
      <c r="C139" s="7"/>
      <c r="D139" s="7"/>
      <c r="E139" s="7"/>
      <c r="F139" s="7"/>
      <c r="G139" s="7"/>
      <c r="H139" s="7"/>
      <c r="I139" s="7"/>
      <c r="J139" s="7"/>
      <c r="K139" s="7"/>
      <c r="L139" s="7"/>
      <c r="M139" s="7"/>
      <c r="N139" s="7"/>
      <c r="O139" s="7"/>
      <c r="P139" s="7"/>
      <c r="Q139" s="7"/>
      <c r="R139" s="7"/>
      <c r="S139" s="7"/>
      <c r="T139" s="7"/>
      <c r="U139" s="7"/>
      <c r="V139" s="7"/>
    </row>
    <row r="140" spans="2:22">
      <c r="B140" s="7"/>
      <c r="C140" s="7"/>
      <c r="D140" s="7"/>
      <c r="E140" s="7"/>
      <c r="F140" s="7"/>
      <c r="G140" s="7"/>
      <c r="H140" s="7"/>
      <c r="I140" s="7"/>
      <c r="J140" s="7"/>
      <c r="K140" s="7"/>
      <c r="L140" s="7"/>
      <c r="M140" s="7"/>
      <c r="N140" s="7"/>
      <c r="O140" s="7"/>
      <c r="P140" s="7"/>
      <c r="Q140" s="7"/>
      <c r="R140" s="7"/>
      <c r="S140" s="7"/>
      <c r="T140" s="7"/>
      <c r="U140" s="7"/>
      <c r="V140" s="7"/>
    </row>
    <row r="141" spans="2:22">
      <c r="B141" s="7"/>
      <c r="C141" s="7"/>
      <c r="D141" s="7"/>
      <c r="E141" s="7"/>
      <c r="F141" s="7"/>
      <c r="G141" s="7"/>
      <c r="H141" s="7"/>
      <c r="I141" s="7"/>
      <c r="J141" s="7"/>
      <c r="K141" s="7"/>
      <c r="L141" s="7"/>
      <c r="M141" s="7"/>
      <c r="N141" s="7"/>
      <c r="O141" s="7"/>
      <c r="P141" s="7"/>
      <c r="Q141" s="7"/>
      <c r="R141" s="7"/>
      <c r="S141" s="7"/>
      <c r="T141" s="7"/>
      <c r="U141" s="7"/>
      <c r="V141" s="7"/>
    </row>
    <row r="142" spans="2:22">
      <c r="B142" s="7"/>
      <c r="C142" s="7"/>
      <c r="D142" s="7"/>
      <c r="E142" s="7"/>
      <c r="F142" s="7"/>
      <c r="G142" s="7"/>
      <c r="H142" s="7"/>
      <c r="I142" s="7"/>
      <c r="J142" s="7"/>
      <c r="K142" s="7"/>
      <c r="L142" s="7"/>
      <c r="M142" s="7"/>
      <c r="N142" s="7"/>
      <c r="O142" s="7"/>
      <c r="P142" s="7"/>
      <c r="Q142" s="7"/>
      <c r="R142" s="7"/>
      <c r="S142" s="7"/>
      <c r="T142" s="7"/>
      <c r="U142" s="7"/>
      <c r="V142" s="7"/>
    </row>
    <row r="143" spans="2:22">
      <c r="B143" s="7"/>
      <c r="C143" s="7"/>
      <c r="D143" s="7"/>
      <c r="E143" s="7"/>
      <c r="F143" s="7"/>
      <c r="G143" s="7"/>
      <c r="H143" s="7"/>
      <c r="I143" s="7"/>
      <c r="J143" s="7"/>
      <c r="K143" s="7"/>
      <c r="L143" s="7"/>
      <c r="M143" s="7"/>
      <c r="N143" s="7"/>
      <c r="O143" s="7"/>
      <c r="P143" s="7"/>
      <c r="Q143" s="7"/>
      <c r="R143" s="7"/>
      <c r="S143" s="7"/>
      <c r="T143" s="7"/>
      <c r="U143" s="7"/>
      <c r="V143" s="7"/>
    </row>
    <row r="144" spans="2:22">
      <c r="B144" s="7"/>
      <c r="C144" s="7"/>
      <c r="D144" s="7"/>
      <c r="E144" s="7"/>
      <c r="F144" s="7"/>
      <c r="G144" s="7"/>
      <c r="H144" s="7"/>
      <c r="I144" s="7"/>
      <c r="J144" s="7"/>
      <c r="K144" s="7"/>
      <c r="L144" s="7"/>
      <c r="M144" s="7"/>
      <c r="N144" s="7"/>
      <c r="O144" s="7"/>
      <c r="P144" s="7"/>
      <c r="Q144" s="7"/>
      <c r="R144" s="7"/>
      <c r="S144" s="7"/>
      <c r="T144" s="7"/>
      <c r="U144" s="7"/>
      <c r="V144" s="7"/>
    </row>
    <row r="145" spans="2:22">
      <c r="B145" s="7"/>
      <c r="C145" s="7"/>
      <c r="D145" s="7"/>
      <c r="E145" s="7"/>
      <c r="F145" s="7"/>
      <c r="G145" s="7"/>
      <c r="H145" s="7"/>
      <c r="I145" s="7"/>
      <c r="J145" s="7"/>
      <c r="K145" s="7"/>
      <c r="L145" s="7"/>
      <c r="M145" s="7"/>
      <c r="N145" s="7"/>
      <c r="O145" s="7"/>
      <c r="P145" s="7"/>
      <c r="Q145" s="7"/>
      <c r="R145" s="7"/>
      <c r="S145" s="7"/>
      <c r="T145" s="7"/>
      <c r="U145" s="7"/>
      <c r="V145" s="7"/>
    </row>
    <row r="146" spans="2:22">
      <c r="B146" s="7"/>
      <c r="C146" s="7"/>
      <c r="D146" s="7"/>
      <c r="E146" s="7"/>
      <c r="F146" s="7"/>
      <c r="G146" s="7"/>
      <c r="H146" s="7"/>
      <c r="I146" s="7"/>
      <c r="J146" s="7"/>
      <c r="K146" s="7"/>
      <c r="L146" s="7"/>
      <c r="M146" s="7"/>
      <c r="N146" s="7"/>
      <c r="O146" s="7"/>
      <c r="P146" s="7"/>
      <c r="Q146" s="7"/>
      <c r="R146" s="7"/>
      <c r="S146" s="7"/>
      <c r="T146" s="7"/>
      <c r="U146" s="7"/>
      <c r="V146" s="7"/>
    </row>
    <row r="147" spans="2:22">
      <c r="B147" s="7"/>
      <c r="C147" s="7"/>
      <c r="D147" s="7"/>
      <c r="E147" s="7"/>
      <c r="F147" s="7"/>
      <c r="G147" s="7"/>
      <c r="H147" s="7"/>
      <c r="I147" s="7"/>
      <c r="J147" s="7"/>
      <c r="K147" s="7"/>
      <c r="L147" s="7"/>
      <c r="M147" s="7"/>
      <c r="N147" s="7"/>
      <c r="O147" s="7"/>
      <c r="P147" s="7"/>
      <c r="Q147" s="7"/>
      <c r="R147" s="7"/>
      <c r="S147" s="7"/>
      <c r="T147" s="7"/>
      <c r="U147" s="7"/>
      <c r="V147" s="7"/>
    </row>
    <row r="148" spans="2:22">
      <c r="B148" s="7"/>
      <c r="C148" s="7"/>
      <c r="D148" s="7"/>
      <c r="E148" s="7"/>
      <c r="F148" s="7"/>
      <c r="G148" s="7"/>
      <c r="H148" s="7"/>
      <c r="I148" s="7"/>
      <c r="J148" s="7"/>
      <c r="K148" s="7"/>
      <c r="L148" s="7"/>
      <c r="M148" s="7"/>
      <c r="N148" s="7"/>
      <c r="O148" s="7"/>
      <c r="P148" s="7"/>
      <c r="Q148" s="7"/>
      <c r="R148" s="7"/>
      <c r="S148" s="7"/>
      <c r="T148" s="7"/>
      <c r="U148" s="7"/>
      <c r="V148" s="7"/>
    </row>
    <row r="149" spans="2:22">
      <c r="B149" s="7"/>
      <c r="C149" s="7"/>
      <c r="D149" s="7"/>
      <c r="E149" s="7"/>
      <c r="F149" s="7"/>
      <c r="G149" s="7"/>
      <c r="H149" s="7"/>
      <c r="I149" s="7"/>
      <c r="J149" s="7"/>
      <c r="K149" s="7"/>
      <c r="L149" s="7"/>
      <c r="M149" s="7"/>
      <c r="N149" s="7"/>
      <c r="O149" s="7"/>
      <c r="P149" s="7"/>
      <c r="Q149" s="7"/>
      <c r="R149" s="7"/>
      <c r="S149" s="7"/>
      <c r="T149" s="7"/>
      <c r="U149" s="7"/>
      <c r="V149" s="7"/>
    </row>
    <row r="150" spans="2:22">
      <c r="B150" s="7"/>
      <c r="C150" s="7"/>
      <c r="D150" s="7"/>
      <c r="E150" s="7"/>
      <c r="F150" s="7"/>
      <c r="G150" s="7"/>
      <c r="H150" s="7"/>
      <c r="I150" s="7"/>
      <c r="J150" s="7"/>
      <c r="K150" s="7"/>
      <c r="L150" s="7"/>
      <c r="M150" s="7"/>
      <c r="N150" s="7"/>
      <c r="O150" s="7"/>
      <c r="P150" s="7"/>
      <c r="Q150" s="7"/>
      <c r="R150" s="7"/>
      <c r="S150" s="7"/>
      <c r="T150" s="7"/>
      <c r="U150" s="7"/>
      <c r="V150" s="7"/>
    </row>
    <row r="151" spans="2:22">
      <c r="B151" s="7"/>
      <c r="C151" s="7"/>
      <c r="D151" s="7"/>
      <c r="E151" s="7"/>
      <c r="F151" s="7"/>
      <c r="G151" s="7"/>
      <c r="H151" s="7"/>
      <c r="I151" s="7"/>
      <c r="J151" s="7"/>
      <c r="K151" s="7"/>
      <c r="L151" s="7"/>
      <c r="M151" s="7"/>
      <c r="N151" s="7"/>
      <c r="O151" s="7"/>
      <c r="P151" s="7"/>
      <c r="Q151" s="7"/>
      <c r="R151" s="7"/>
      <c r="S151" s="7"/>
      <c r="T151" s="7"/>
      <c r="U151" s="7"/>
      <c r="V151" s="7"/>
    </row>
    <row r="152" spans="2:22">
      <c r="B152" s="7"/>
      <c r="C152" s="7"/>
      <c r="D152" s="7"/>
      <c r="E152" s="7"/>
      <c r="F152" s="7"/>
      <c r="G152" s="7"/>
      <c r="H152" s="7"/>
      <c r="I152" s="7"/>
      <c r="J152" s="7"/>
      <c r="K152" s="7"/>
      <c r="L152" s="7"/>
      <c r="M152" s="7"/>
      <c r="N152" s="7"/>
      <c r="O152" s="7"/>
      <c r="P152" s="7"/>
      <c r="Q152" s="7"/>
      <c r="R152" s="7"/>
      <c r="S152" s="7"/>
      <c r="T152" s="7"/>
      <c r="U152" s="7"/>
      <c r="V152" s="7"/>
    </row>
    <row r="153" spans="2:22">
      <c r="B153" s="7"/>
      <c r="C153" s="7"/>
      <c r="D153" s="7"/>
      <c r="E153" s="7"/>
      <c r="F153" s="7"/>
      <c r="G153" s="7"/>
      <c r="H153" s="7"/>
      <c r="I153" s="7"/>
      <c r="J153" s="7"/>
      <c r="K153" s="7"/>
      <c r="L153" s="7"/>
      <c r="M153" s="7"/>
      <c r="N153" s="7"/>
      <c r="O153" s="7"/>
      <c r="P153" s="7"/>
      <c r="Q153" s="7"/>
      <c r="R153" s="7"/>
      <c r="S153" s="7"/>
      <c r="T153" s="7"/>
      <c r="U153" s="7"/>
      <c r="V153" s="7"/>
    </row>
    <row r="154" spans="2:22">
      <c r="B154" s="7"/>
      <c r="C154" s="7"/>
      <c r="D154" s="7"/>
      <c r="E154" s="7"/>
      <c r="F154" s="7"/>
      <c r="G154" s="7"/>
      <c r="H154" s="7"/>
      <c r="I154" s="7"/>
      <c r="J154" s="7"/>
      <c r="K154" s="7"/>
      <c r="L154" s="7"/>
      <c r="M154" s="7"/>
      <c r="N154" s="7"/>
      <c r="O154" s="7"/>
      <c r="P154" s="7"/>
      <c r="Q154" s="7"/>
      <c r="R154" s="7"/>
      <c r="S154" s="7"/>
      <c r="T154" s="7"/>
      <c r="U154" s="7"/>
      <c r="V154" s="7"/>
    </row>
    <row r="155" spans="2:22">
      <c r="B155" s="7"/>
      <c r="C155" s="7"/>
      <c r="D155" s="7"/>
      <c r="E155" s="7"/>
      <c r="F155" s="7"/>
      <c r="G155" s="7"/>
      <c r="H155" s="7"/>
      <c r="I155" s="7"/>
      <c r="J155" s="7"/>
      <c r="K155" s="7"/>
      <c r="L155" s="7"/>
      <c r="M155" s="7"/>
      <c r="N155" s="7"/>
      <c r="O155" s="7"/>
      <c r="P155" s="7"/>
      <c r="Q155" s="7"/>
      <c r="R155" s="7"/>
      <c r="S155" s="7"/>
      <c r="T155" s="7"/>
      <c r="U155" s="7"/>
      <c r="V155" s="7"/>
    </row>
    <row r="156" spans="2:22">
      <c r="B156" s="7"/>
      <c r="C156" s="7"/>
      <c r="D156" s="7"/>
      <c r="E156" s="7"/>
      <c r="F156" s="7"/>
      <c r="G156" s="7"/>
      <c r="H156" s="7"/>
      <c r="I156" s="7"/>
      <c r="J156" s="7"/>
      <c r="K156" s="7"/>
      <c r="L156" s="7"/>
      <c r="M156" s="7"/>
      <c r="N156" s="7"/>
      <c r="O156" s="7"/>
      <c r="P156" s="7"/>
      <c r="Q156" s="7"/>
      <c r="R156" s="7"/>
      <c r="S156" s="7"/>
      <c r="T156" s="7"/>
      <c r="U156" s="7"/>
      <c r="V156" s="7"/>
    </row>
    <row r="157" spans="2:22">
      <c r="B157" s="7"/>
      <c r="C157" s="7"/>
      <c r="D157" s="7"/>
      <c r="E157" s="7"/>
      <c r="F157" s="7"/>
      <c r="G157" s="7"/>
      <c r="H157" s="7"/>
      <c r="I157" s="7"/>
      <c r="J157" s="7"/>
      <c r="K157" s="7"/>
      <c r="L157" s="7"/>
      <c r="M157" s="7"/>
      <c r="N157" s="7"/>
      <c r="O157" s="7"/>
      <c r="P157" s="7"/>
      <c r="Q157" s="7"/>
      <c r="R157" s="7"/>
      <c r="S157" s="7"/>
      <c r="T157" s="7"/>
      <c r="U157" s="7"/>
      <c r="V157" s="7"/>
    </row>
    <row r="158" spans="2:22">
      <c r="B158" s="7"/>
      <c r="C158" s="7"/>
      <c r="D158" s="7"/>
      <c r="E158" s="7"/>
      <c r="F158" s="7"/>
      <c r="G158" s="7"/>
      <c r="H158" s="7"/>
      <c r="I158" s="7"/>
      <c r="J158" s="7"/>
      <c r="K158" s="7"/>
      <c r="L158" s="7"/>
      <c r="M158" s="7"/>
      <c r="N158" s="7"/>
      <c r="O158" s="7"/>
      <c r="P158" s="7"/>
      <c r="Q158" s="7"/>
      <c r="R158" s="7"/>
      <c r="S158" s="7"/>
      <c r="T158" s="7"/>
      <c r="U158" s="7"/>
      <c r="V158" s="7"/>
    </row>
    <row r="159" spans="2:22">
      <c r="B159" s="7"/>
      <c r="C159" s="7"/>
      <c r="D159" s="7"/>
      <c r="E159" s="7"/>
      <c r="F159" s="7"/>
      <c r="G159" s="7"/>
      <c r="H159" s="7"/>
      <c r="I159" s="7"/>
      <c r="J159" s="7"/>
      <c r="K159" s="7"/>
      <c r="L159" s="7"/>
      <c r="M159" s="7"/>
      <c r="N159" s="7"/>
      <c r="O159" s="7"/>
      <c r="P159" s="7"/>
      <c r="Q159" s="7"/>
      <c r="R159" s="7"/>
      <c r="S159" s="7"/>
      <c r="T159" s="7"/>
      <c r="U159" s="7"/>
      <c r="V159" s="7"/>
    </row>
    <row r="160" spans="2:22">
      <c r="B160" s="7"/>
      <c r="C160" s="7"/>
      <c r="D160" s="7"/>
      <c r="E160" s="7"/>
      <c r="F160" s="7"/>
      <c r="G160" s="7"/>
      <c r="H160" s="7"/>
      <c r="I160" s="7"/>
      <c r="J160" s="7"/>
      <c r="K160" s="7"/>
      <c r="L160" s="7"/>
      <c r="M160" s="7"/>
      <c r="N160" s="7"/>
      <c r="O160" s="7"/>
      <c r="P160" s="7"/>
      <c r="Q160" s="7"/>
      <c r="R160" s="7"/>
      <c r="S160" s="7"/>
      <c r="T160" s="7"/>
      <c r="U160" s="7"/>
      <c r="V160" s="7"/>
    </row>
    <row r="161" spans="2:22">
      <c r="B161" s="7"/>
      <c r="C161" s="7"/>
      <c r="D161" s="7"/>
      <c r="E161" s="7"/>
      <c r="F161" s="7"/>
      <c r="G161" s="7"/>
      <c r="H161" s="7"/>
      <c r="I161" s="7"/>
      <c r="J161" s="7"/>
      <c r="K161" s="7"/>
      <c r="L161" s="7"/>
      <c r="M161" s="7"/>
      <c r="N161" s="7"/>
      <c r="O161" s="7"/>
      <c r="P161" s="7"/>
      <c r="Q161" s="7"/>
      <c r="R161" s="7"/>
      <c r="S161" s="7"/>
      <c r="T161" s="7"/>
      <c r="U161" s="7"/>
      <c r="V161" s="7"/>
    </row>
    <row r="162" spans="2:22">
      <c r="B162" s="7"/>
      <c r="C162" s="7"/>
      <c r="D162" s="7"/>
      <c r="E162" s="7"/>
      <c r="F162" s="7"/>
      <c r="G162" s="7"/>
      <c r="H162" s="7"/>
      <c r="I162" s="7"/>
      <c r="J162" s="7"/>
      <c r="K162" s="7"/>
      <c r="L162" s="7"/>
      <c r="M162" s="7"/>
      <c r="N162" s="7"/>
      <c r="O162" s="7"/>
      <c r="P162" s="7"/>
      <c r="Q162" s="7"/>
      <c r="R162" s="7"/>
      <c r="S162" s="7"/>
      <c r="T162" s="7"/>
      <c r="U162" s="7"/>
      <c r="V162" s="7"/>
    </row>
    <row r="163" spans="2:22">
      <c r="B163" s="7"/>
      <c r="C163" s="7"/>
      <c r="D163" s="7"/>
      <c r="E163" s="7"/>
      <c r="F163" s="7"/>
      <c r="G163" s="7"/>
      <c r="H163" s="7"/>
      <c r="I163" s="7"/>
      <c r="J163" s="7"/>
      <c r="K163" s="7"/>
      <c r="L163" s="7"/>
      <c r="M163" s="7"/>
      <c r="N163" s="7"/>
      <c r="O163" s="7"/>
      <c r="P163" s="7"/>
      <c r="Q163" s="7"/>
      <c r="R163" s="7"/>
      <c r="S163" s="7"/>
      <c r="T163" s="7"/>
      <c r="U163" s="7"/>
      <c r="V163" s="7"/>
    </row>
    <row r="164" spans="2:22">
      <c r="B164" s="7"/>
      <c r="C164" s="7"/>
      <c r="D164" s="7"/>
      <c r="E164" s="7"/>
      <c r="F164" s="7"/>
      <c r="G164" s="7"/>
      <c r="H164" s="7"/>
      <c r="I164" s="7"/>
      <c r="J164" s="7"/>
      <c r="K164" s="7"/>
      <c r="L164" s="7"/>
      <c r="M164" s="7"/>
      <c r="N164" s="7"/>
      <c r="O164" s="7"/>
      <c r="P164" s="7"/>
      <c r="Q164" s="7"/>
      <c r="R164" s="7"/>
      <c r="S164" s="7"/>
      <c r="T164" s="7"/>
      <c r="U164" s="7"/>
      <c r="V164" s="7"/>
    </row>
    <row r="165" spans="2:22">
      <c r="B165" s="7"/>
      <c r="C165" s="7"/>
      <c r="D165" s="7"/>
      <c r="E165" s="7"/>
      <c r="F165" s="7"/>
      <c r="G165" s="7"/>
      <c r="H165" s="7"/>
      <c r="I165" s="7"/>
      <c r="J165" s="7"/>
      <c r="K165" s="7"/>
      <c r="L165" s="7"/>
      <c r="M165" s="7"/>
      <c r="N165" s="7"/>
      <c r="O165" s="7"/>
      <c r="P165" s="7"/>
      <c r="Q165" s="7"/>
      <c r="R165" s="7"/>
      <c r="S165" s="7"/>
      <c r="T165" s="7"/>
      <c r="U165" s="7"/>
      <c r="V165" s="7"/>
    </row>
    <row r="166" spans="2:22">
      <c r="B166" s="7"/>
      <c r="C166" s="7"/>
      <c r="D166" s="7"/>
      <c r="E166" s="7"/>
      <c r="F166" s="7"/>
      <c r="G166" s="7"/>
      <c r="H166" s="7"/>
      <c r="I166" s="7"/>
      <c r="J166" s="7"/>
      <c r="K166" s="7"/>
      <c r="L166" s="7"/>
      <c r="M166" s="7"/>
      <c r="N166" s="7"/>
      <c r="O166" s="7"/>
      <c r="P166" s="7"/>
      <c r="Q166" s="7"/>
      <c r="R166" s="7"/>
      <c r="S166" s="7"/>
      <c r="T166" s="7"/>
      <c r="U166" s="7"/>
      <c r="V166" s="7"/>
    </row>
    <row r="167" spans="2:22">
      <c r="B167" s="7"/>
      <c r="C167" s="7"/>
      <c r="D167" s="7"/>
      <c r="E167" s="7"/>
      <c r="F167" s="7"/>
      <c r="G167" s="7"/>
      <c r="H167" s="7"/>
      <c r="I167" s="7"/>
      <c r="J167" s="7"/>
      <c r="K167" s="7"/>
      <c r="L167" s="7"/>
      <c r="M167" s="7"/>
      <c r="N167" s="7"/>
      <c r="O167" s="7"/>
      <c r="P167" s="7"/>
      <c r="Q167" s="7"/>
      <c r="R167" s="7"/>
      <c r="S167" s="7"/>
      <c r="T167" s="7"/>
      <c r="U167" s="7"/>
      <c r="V167" s="7"/>
    </row>
    <row r="168" spans="2:22">
      <c r="B168" s="7"/>
      <c r="C168" s="7"/>
      <c r="D168" s="7"/>
      <c r="E168" s="7"/>
      <c r="F168" s="7"/>
      <c r="G168" s="7"/>
      <c r="H168" s="7"/>
      <c r="I168" s="7"/>
      <c r="J168" s="7"/>
      <c r="K168" s="7"/>
      <c r="L168" s="7"/>
      <c r="M168" s="7"/>
      <c r="N168" s="7"/>
      <c r="O168" s="7"/>
      <c r="P168" s="7"/>
      <c r="Q168" s="7"/>
      <c r="R168" s="7"/>
      <c r="S168" s="7"/>
      <c r="T168" s="7"/>
      <c r="U168" s="7"/>
      <c r="V168" s="7"/>
    </row>
    <row r="169" spans="2:22">
      <c r="B169" s="7"/>
      <c r="C169" s="7"/>
      <c r="D169" s="7"/>
      <c r="E169" s="7"/>
      <c r="F169" s="7"/>
      <c r="G169" s="7"/>
      <c r="H169" s="7"/>
      <c r="I169" s="7"/>
      <c r="J169" s="7"/>
      <c r="K169" s="7"/>
      <c r="L169" s="7"/>
      <c r="M169" s="7"/>
      <c r="N169" s="7"/>
      <c r="O169" s="7"/>
      <c r="P169" s="7"/>
      <c r="Q169" s="7"/>
      <c r="R169" s="7"/>
      <c r="S169" s="7"/>
      <c r="T169" s="7"/>
      <c r="U169" s="7"/>
      <c r="V169" s="7"/>
    </row>
    <row r="170" spans="2:22">
      <c r="B170" s="7"/>
      <c r="C170" s="7"/>
      <c r="D170" s="7"/>
      <c r="E170" s="7"/>
      <c r="F170" s="7"/>
      <c r="G170" s="7"/>
      <c r="H170" s="7"/>
      <c r="I170" s="7"/>
      <c r="J170" s="7"/>
      <c r="K170" s="7"/>
      <c r="L170" s="7"/>
      <c r="M170" s="7"/>
      <c r="N170" s="7"/>
      <c r="O170" s="7"/>
      <c r="P170" s="7"/>
      <c r="Q170" s="7"/>
      <c r="R170" s="7"/>
      <c r="S170" s="7"/>
      <c r="T170" s="7"/>
      <c r="U170" s="7"/>
      <c r="V170" s="7"/>
    </row>
    <row r="171" spans="2:22">
      <c r="B171" s="7"/>
      <c r="C171" s="7"/>
      <c r="D171" s="7"/>
      <c r="E171" s="7"/>
      <c r="F171" s="7"/>
      <c r="G171" s="7"/>
      <c r="H171" s="7"/>
      <c r="I171" s="7"/>
      <c r="J171" s="7"/>
      <c r="K171" s="7"/>
      <c r="L171" s="7"/>
      <c r="M171" s="7"/>
      <c r="N171" s="7"/>
      <c r="O171" s="7"/>
      <c r="P171" s="7"/>
      <c r="Q171" s="7"/>
      <c r="R171" s="7"/>
      <c r="S171" s="7"/>
      <c r="T171" s="7"/>
      <c r="U171" s="7"/>
      <c r="V171" s="7"/>
    </row>
    <row r="172" spans="2:22">
      <c r="B172" s="7"/>
      <c r="C172" s="7"/>
      <c r="D172" s="7"/>
      <c r="E172" s="7"/>
      <c r="F172" s="7"/>
      <c r="G172" s="7"/>
      <c r="H172" s="7"/>
      <c r="I172" s="7"/>
      <c r="J172" s="7"/>
      <c r="K172" s="7"/>
      <c r="L172" s="7"/>
      <c r="M172" s="7"/>
      <c r="N172" s="7"/>
      <c r="O172" s="7"/>
      <c r="P172" s="7"/>
      <c r="Q172" s="7"/>
      <c r="R172" s="7"/>
      <c r="S172" s="7"/>
      <c r="T172" s="7"/>
      <c r="U172" s="7"/>
      <c r="V172" s="7"/>
    </row>
    <row r="173" spans="2:22">
      <c r="B173" s="7"/>
      <c r="C173" s="7"/>
      <c r="D173" s="7"/>
      <c r="E173" s="7"/>
      <c r="F173" s="7"/>
      <c r="G173" s="7"/>
      <c r="H173" s="7"/>
      <c r="I173" s="7"/>
      <c r="J173" s="7"/>
      <c r="K173" s="7"/>
      <c r="L173" s="7"/>
      <c r="M173" s="7"/>
      <c r="N173" s="7"/>
      <c r="O173" s="7"/>
      <c r="P173" s="7"/>
      <c r="Q173" s="7"/>
      <c r="R173" s="7"/>
      <c r="S173" s="7"/>
      <c r="T173" s="7"/>
      <c r="U173" s="7"/>
      <c r="V173" s="7"/>
    </row>
    <row r="174" spans="2:22">
      <c r="B174" s="7"/>
      <c r="C174" s="7"/>
      <c r="D174" s="7"/>
      <c r="E174" s="7"/>
      <c r="F174" s="7"/>
      <c r="G174" s="7"/>
      <c r="H174" s="7"/>
      <c r="I174" s="7"/>
      <c r="J174" s="7"/>
      <c r="K174" s="7"/>
      <c r="L174" s="7"/>
      <c r="M174" s="7"/>
      <c r="N174" s="7"/>
      <c r="O174" s="7"/>
      <c r="P174" s="7"/>
      <c r="Q174" s="7"/>
      <c r="R174" s="7"/>
      <c r="S174" s="7"/>
      <c r="T174" s="7"/>
      <c r="U174" s="7"/>
      <c r="V174" s="7"/>
    </row>
    <row r="175" spans="2:22">
      <c r="B175" s="7"/>
      <c r="C175" s="7"/>
      <c r="D175" s="7"/>
      <c r="E175" s="7"/>
      <c r="F175" s="7"/>
      <c r="G175" s="7"/>
      <c r="H175" s="7"/>
      <c r="I175" s="7"/>
      <c r="J175" s="7"/>
      <c r="K175" s="7"/>
      <c r="L175" s="7"/>
      <c r="M175" s="7"/>
      <c r="N175" s="7"/>
      <c r="O175" s="7"/>
      <c r="P175" s="7"/>
      <c r="Q175" s="7"/>
      <c r="R175" s="7"/>
      <c r="S175" s="7"/>
      <c r="T175" s="7"/>
      <c r="U175" s="7"/>
      <c r="V175" s="7"/>
    </row>
    <row r="176" spans="2:22">
      <c r="B176" s="7"/>
      <c r="C176" s="7"/>
      <c r="D176" s="7"/>
      <c r="E176" s="7"/>
      <c r="F176" s="7"/>
      <c r="G176" s="7"/>
      <c r="H176" s="7"/>
      <c r="I176" s="7"/>
      <c r="J176" s="7"/>
      <c r="K176" s="7"/>
      <c r="L176" s="7"/>
      <c r="M176" s="7"/>
      <c r="N176" s="7"/>
      <c r="O176" s="7"/>
      <c r="P176" s="7"/>
      <c r="Q176" s="7"/>
      <c r="R176" s="7"/>
      <c r="S176" s="7"/>
      <c r="T176" s="7"/>
      <c r="U176" s="7"/>
      <c r="V176" s="7"/>
    </row>
    <row r="177" spans="2:22">
      <c r="B177" s="7"/>
      <c r="C177" s="7"/>
      <c r="D177" s="7"/>
      <c r="E177" s="7"/>
      <c r="F177" s="7"/>
      <c r="G177" s="7"/>
      <c r="H177" s="7"/>
      <c r="I177" s="7"/>
      <c r="J177" s="7"/>
      <c r="K177" s="7"/>
      <c r="L177" s="7"/>
      <c r="M177" s="7"/>
      <c r="N177" s="7"/>
      <c r="O177" s="7"/>
      <c r="P177" s="7"/>
      <c r="Q177" s="7"/>
      <c r="R177" s="7"/>
      <c r="S177" s="7"/>
      <c r="T177" s="7"/>
      <c r="U177" s="7"/>
      <c r="V177" s="7"/>
    </row>
    <row r="178" spans="2:22">
      <c r="B178" s="7"/>
      <c r="C178" s="7"/>
      <c r="D178" s="7"/>
      <c r="E178" s="7"/>
      <c r="F178" s="7"/>
      <c r="G178" s="7"/>
      <c r="H178" s="7"/>
      <c r="I178" s="7"/>
      <c r="J178" s="7"/>
      <c r="K178" s="7"/>
      <c r="L178" s="7"/>
      <c r="M178" s="7"/>
      <c r="N178" s="7"/>
      <c r="O178" s="7"/>
      <c r="P178" s="7"/>
      <c r="Q178" s="7"/>
      <c r="R178" s="7"/>
      <c r="S178" s="7"/>
      <c r="T178" s="7"/>
      <c r="U178" s="7"/>
      <c r="V178" s="7"/>
    </row>
    <row r="179" spans="2:22">
      <c r="B179" s="7"/>
      <c r="C179" s="7"/>
      <c r="D179" s="7"/>
      <c r="E179" s="7"/>
      <c r="F179" s="7"/>
      <c r="G179" s="7"/>
      <c r="H179" s="7"/>
      <c r="I179" s="7"/>
      <c r="J179" s="7"/>
      <c r="K179" s="7"/>
      <c r="L179" s="7"/>
      <c r="M179" s="7"/>
      <c r="N179" s="7"/>
      <c r="O179" s="7"/>
      <c r="P179" s="7"/>
      <c r="Q179" s="7"/>
      <c r="R179" s="7"/>
      <c r="S179" s="7"/>
      <c r="T179" s="7"/>
      <c r="U179" s="7"/>
      <c r="V179" s="7"/>
    </row>
    <row r="180" spans="2:22">
      <c r="B180" s="7"/>
      <c r="C180" s="7"/>
      <c r="D180" s="7"/>
      <c r="E180" s="7"/>
      <c r="F180" s="7"/>
      <c r="G180" s="7"/>
      <c r="H180" s="7"/>
      <c r="I180" s="7"/>
      <c r="J180" s="7"/>
      <c r="K180" s="7"/>
      <c r="L180" s="7"/>
      <c r="M180" s="7"/>
      <c r="N180" s="7"/>
      <c r="O180" s="7"/>
      <c r="P180" s="7"/>
      <c r="Q180" s="7"/>
      <c r="R180" s="7"/>
      <c r="S180" s="7"/>
      <c r="T180" s="7"/>
      <c r="U180" s="7"/>
      <c r="V180" s="7"/>
    </row>
    <row r="181" spans="2:22">
      <c r="B181" s="7"/>
      <c r="C181" s="7"/>
      <c r="D181" s="7"/>
      <c r="E181" s="7"/>
      <c r="F181" s="7"/>
      <c r="G181" s="7"/>
      <c r="H181" s="7"/>
      <c r="I181" s="7"/>
      <c r="J181" s="7"/>
      <c r="K181" s="7"/>
      <c r="L181" s="7"/>
      <c r="M181" s="7"/>
      <c r="N181" s="7"/>
      <c r="O181" s="7"/>
      <c r="P181" s="7"/>
      <c r="Q181" s="7"/>
      <c r="R181" s="7"/>
      <c r="S181" s="7"/>
      <c r="T181" s="7"/>
      <c r="U181" s="7"/>
      <c r="V181" s="7"/>
    </row>
    <row r="182" spans="2:22">
      <c r="B182" s="7"/>
      <c r="C182" s="7"/>
      <c r="D182" s="7"/>
      <c r="E182" s="7"/>
      <c r="F182" s="7"/>
      <c r="G182" s="7"/>
      <c r="H182" s="7"/>
      <c r="I182" s="7"/>
      <c r="J182" s="7"/>
      <c r="K182" s="7"/>
      <c r="L182" s="7"/>
      <c r="M182" s="7"/>
      <c r="N182" s="7"/>
      <c r="O182" s="7"/>
      <c r="P182" s="7"/>
      <c r="Q182" s="7"/>
      <c r="R182" s="7"/>
      <c r="S182" s="7"/>
      <c r="T182" s="7"/>
      <c r="U182" s="7"/>
      <c r="V182" s="7"/>
    </row>
    <row r="183" spans="2:22">
      <c r="B183" s="7"/>
      <c r="C183" s="7"/>
      <c r="D183" s="7"/>
      <c r="E183" s="7"/>
      <c r="F183" s="7"/>
      <c r="G183" s="7"/>
      <c r="H183" s="7"/>
      <c r="I183" s="7"/>
      <c r="J183" s="7"/>
      <c r="K183" s="7"/>
      <c r="L183" s="7"/>
      <c r="M183" s="7"/>
      <c r="N183" s="7"/>
      <c r="O183" s="7"/>
      <c r="P183" s="7"/>
      <c r="Q183" s="7"/>
      <c r="R183" s="7"/>
      <c r="S183" s="7"/>
      <c r="T183" s="7"/>
      <c r="U183" s="7"/>
      <c r="V183" s="7"/>
    </row>
    <row r="184" spans="2:22">
      <c r="B184" s="7"/>
      <c r="C184" s="7"/>
      <c r="D184" s="7"/>
      <c r="E184" s="7"/>
      <c r="F184" s="7"/>
      <c r="G184" s="7"/>
      <c r="H184" s="7"/>
      <c r="I184" s="7"/>
      <c r="J184" s="7"/>
      <c r="K184" s="7"/>
      <c r="L184" s="7"/>
      <c r="M184" s="7"/>
      <c r="N184" s="7"/>
      <c r="O184" s="7"/>
      <c r="P184" s="7"/>
      <c r="Q184" s="7"/>
      <c r="R184" s="7"/>
      <c r="S184" s="7"/>
      <c r="T184" s="7"/>
      <c r="U184" s="7"/>
      <c r="V184" s="7"/>
    </row>
    <row r="185" spans="2:22">
      <c r="B185" s="7"/>
      <c r="C185" s="7"/>
      <c r="D185" s="7"/>
      <c r="E185" s="7"/>
      <c r="F185" s="7"/>
      <c r="G185" s="7"/>
      <c r="H185" s="7"/>
      <c r="I185" s="7"/>
      <c r="J185" s="7"/>
      <c r="K185" s="7"/>
      <c r="L185" s="7"/>
      <c r="M185" s="7"/>
      <c r="N185" s="7"/>
      <c r="O185" s="7"/>
      <c r="P185" s="7"/>
      <c r="Q185" s="7"/>
      <c r="R185" s="7"/>
      <c r="S185" s="7"/>
      <c r="T185" s="7"/>
      <c r="U185" s="7"/>
      <c r="V185" s="7"/>
    </row>
    <row r="186" spans="2:22">
      <c r="B186" s="7"/>
      <c r="C186" s="7"/>
      <c r="D186" s="7"/>
      <c r="E186" s="7"/>
      <c r="F186" s="7"/>
      <c r="G186" s="7"/>
      <c r="H186" s="7"/>
      <c r="I186" s="7"/>
      <c r="J186" s="7"/>
      <c r="K186" s="7"/>
      <c r="L186" s="7"/>
      <c r="M186" s="7"/>
      <c r="N186" s="7"/>
      <c r="O186" s="7"/>
      <c r="P186" s="7"/>
      <c r="Q186" s="7"/>
      <c r="R186" s="7"/>
      <c r="S186" s="7"/>
      <c r="T186" s="7"/>
      <c r="U186" s="7"/>
      <c r="V186" s="7"/>
    </row>
    <row r="187" spans="2:22">
      <c r="B187" s="7"/>
      <c r="C187" s="7"/>
      <c r="D187" s="7"/>
      <c r="E187" s="7"/>
      <c r="F187" s="7"/>
      <c r="G187" s="7"/>
      <c r="H187" s="7"/>
      <c r="I187" s="7"/>
      <c r="J187" s="7"/>
      <c r="K187" s="7"/>
      <c r="L187" s="7"/>
      <c r="M187" s="7"/>
      <c r="N187" s="7"/>
      <c r="O187" s="7"/>
      <c r="P187" s="7"/>
      <c r="Q187" s="7"/>
      <c r="R187" s="7"/>
      <c r="S187" s="7"/>
      <c r="T187" s="7"/>
      <c r="U187" s="7"/>
      <c r="V187" s="7"/>
    </row>
    <row r="188" spans="2:22">
      <c r="B188" s="7"/>
      <c r="C188" s="7"/>
      <c r="D188" s="7"/>
      <c r="E188" s="7"/>
      <c r="F188" s="7"/>
      <c r="G188" s="7"/>
      <c r="H188" s="7"/>
      <c r="I188" s="7"/>
      <c r="J188" s="7"/>
      <c r="K188" s="7"/>
      <c r="L188" s="7"/>
      <c r="M188" s="7"/>
      <c r="N188" s="7"/>
      <c r="O188" s="7"/>
      <c r="P188" s="7"/>
      <c r="Q188" s="7"/>
      <c r="R188" s="7"/>
      <c r="S188" s="7"/>
      <c r="T188" s="7"/>
      <c r="U188" s="7"/>
      <c r="V188" s="7"/>
    </row>
    <row r="189" spans="2:22">
      <c r="B189" s="7"/>
      <c r="C189" s="7"/>
      <c r="D189" s="7"/>
      <c r="E189" s="7"/>
      <c r="F189" s="7"/>
      <c r="G189" s="7"/>
      <c r="H189" s="7"/>
      <c r="I189" s="7"/>
      <c r="J189" s="7"/>
      <c r="K189" s="7"/>
      <c r="L189" s="7"/>
      <c r="M189" s="7"/>
      <c r="N189" s="7"/>
      <c r="O189" s="7"/>
      <c r="P189" s="7"/>
      <c r="Q189" s="7"/>
      <c r="R189" s="7"/>
      <c r="S189" s="7"/>
      <c r="T189" s="7"/>
      <c r="U189" s="7"/>
      <c r="V189" s="7"/>
    </row>
    <row r="190" spans="2:22">
      <c r="B190" s="7"/>
      <c r="C190" s="7"/>
      <c r="D190" s="7"/>
      <c r="E190" s="7"/>
      <c r="F190" s="7"/>
      <c r="G190" s="7"/>
      <c r="H190" s="7"/>
      <c r="I190" s="7"/>
      <c r="J190" s="7"/>
      <c r="K190" s="7"/>
      <c r="L190" s="7"/>
      <c r="M190" s="7"/>
      <c r="N190" s="7"/>
      <c r="O190" s="7"/>
      <c r="P190" s="7"/>
      <c r="Q190" s="7"/>
      <c r="R190" s="7"/>
      <c r="S190" s="7"/>
      <c r="T190" s="7"/>
      <c r="U190" s="7"/>
      <c r="V190" s="7"/>
    </row>
    <row r="191" spans="2:22">
      <c r="B191" s="7"/>
      <c r="C191" s="7"/>
      <c r="D191" s="7"/>
      <c r="E191" s="7"/>
      <c r="F191" s="7"/>
      <c r="G191" s="7"/>
      <c r="H191" s="7"/>
      <c r="I191" s="7"/>
      <c r="J191" s="7"/>
      <c r="K191" s="7"/>
      <c r="L191" s="7"/>
      <c r="M191" s="7"/>
      <c r="N191" s="7"/>
      <c r="O191" s="7"/>
      <c r="P191" s="7"/>
      <c r="Q191" s="7"/>
      <c r="R191" s="7"/>
      <c r="S191" s="7"/>
      <c r="T191" s="7"/>
      <c r="U191" s="7"/>
      <c r="V191" s="7"/>
    </row>
    <row r="192" spans="2:22">
      <c r="B192" s="7"/>
      <c r="C192" s="7"/>
      <c r="D192" s="7"/>
      <c r="E192" s="7"/>
      <c r="F192" s="7"/>
      <c r="G192" s="7"/>
      <c r="H192" s="7"/>
      <c r="I192" s="7"/>
      <c r="J192" s="7"/>
      <c r="K192" s="7"/>
      <c r="L192" s="7"/>
      <c r="M192" s="7"/>
      <c r="N192" s="7"/>
      <c r="O192" s="7"/>
      <c r="P192" s="7"/>
      <c r="Q192" s="7"/>
      <c r="R192" s="7"/>
      <c r="S192" s="7"/>
      <c r="T192" s="7"/>
      <c r="U192" s="7"/>
      <c r="V192" s="7"/>
    </row>
    <row r="193" spans="2:22">
      <c r="B193" s="7"/>
      <c r="C193" s="7"/>
      <c r="D193" s="7"/>
      <c r="E193" s="7"/>
      <c r="F193" s="7"/>
      <c r="G193" s="7"/>
      <c r="H193" s="7"/>
      <c r="I193" s="7"/>
      <c r="J193" s="7"/>
      <c r="K193" s="7"/>
      <c r="L193" s="7"/>
      <c r="M193" s="7"/>
      <c r="N193" s="7"/>
      <c r="O193" s="7"/>
      <c r="P193" s="7"/>
      <c r="Q193" s="7"/>
      <c r="R193" s="7"/>
      <c r="S193" s="7"/>
      <c r="T193" s="7"/>
      <c r="U193" s="7"/>
      <c r="V193" s="7"/>
    </row>
    <row r="194" spans="2:22">
      <c r="B194" s="7"/>
      <c r="C194" s="7"/>
      <c r="D194" s="7"/>
      <c r="E194" s="7"/>
      <c r="F194" s="7"/>
      <c r="G194" s="7"/>
      <c r="H194" s="7"/>
      <c r="I194" s="7"/>
      <c r="J194" s="7"/>
      <c r="K194" s="7"/>
      <c r="L194" s="7"/>
      <c r="M194" s="7"/>
      <c r="N194" s="7"/>
      <c r="O194" s="7"/>
      <c r="P194" s="7"/>
      <c r="Q194" s="7"/>
      <c r="R194" s="7"/>
      <c r="S194" s="7"/>
      <c r="T194" s="7"/>
      <c r="U194" s="7"/>
      <c r="V194" s="7"/>
    </row>
    <row r="195" spans="2:22">
      <c r="B195" s="7"/>
      <c r="C195" s="7"/>
      <c r="D195" s="7"/>
      <c r="E195" s="7"/>
      <c r="F195" s="7"/>
      <c r="G195" s="7"/>
      <c r="H195" s="7"/>
      <c r="I195" s="7"/>
      <c r="J195" s="7"/>
      <c r="K195" s="7"/>
      <c r="L195" s="7"/>
      <c r="M195" s="7"/>
      <c r="N195" s="7"/>
      <c r="O195" s="7"/>
      <c r="P195" s="7"/>
      <c r="Q195" s="7"/>
      <c r="R195" s="7"/>
      <c r="S195" s="7"/>
      <c r="T195" s="7"/>
      <c r="U195" s="7"/>
      <c r="V195" s="7"/>
    </row>
    <row r="196" spans="2:22">
      <c r="B196" s="7"/>
      <c r="C196" s="7"/>
      <c r="D196" s="7"/>
      <c r="E196" s="7"/>
      <c r="F196" s="7"/>
      <c r="G196" s="7"/>
      <c r="H196" s="7"/>
      <c r="I196" s="7"/>
      <c r="J196" s="7"/>
      <c r="K196" s="7"/>
      <c r="L196" s="7"/>
      <c r="M196" s="7"/>
      <c r="N196" s="7"/>
      <c r="O196" s="7"/>
      <c r="P196" s="7"/>
      <c r="Q196" s="7"/>
      <c r="R196" s="7"/>
      <c r="S196" s="7"/>
      <c r="T196" s="7"/>
      <c r="U196" s="7"/>
      <c r="V196" s="7"/>
    </row>
    <row r="197" spans="2:22">
      <c r="B197" s="7"/>
      <c r="C197" s="7"/>
      <c r="D197" s="7"/>
      <c r="E197" s="7"/>
      <c r="F197" s="7"/>
      <c r="G197" s="7"/>
      <c r="H197" s="7"/>
      <c r="I197" s="7"/>
      <c r="J197" s="7"/>
      <c r="K197" s="7"/>
      <c r="L197" s="7"/>
      <c r="M197" s="7"/>
      <c r="N197" s="7"/>
      <c r="O197" s="7"/>
      <c r="P197" s="7"/>
      <c r="Q197" s="7"/>
      <c r="R197" s="7"/>
      <c r="S197" s="7"/>
      <c r="T197" s="7"/>
      <c r="U197" s="7"/>
      <c r="V197" s="7"/>
    </row>
    <row r="198" spans="2:22">
      <c r="B198" s="7"/>
      <c r="C198" s="7"/>
      <c r="D198" s="7"/>
      <c r="E198" s="7"/>
      <c r="F198" s="7"/>
      <c r="G198" s="7"/>
      <c r="H198" s="7"/>
      <c r="I198" s="7"/>
      <c r="J198" s="7"/>
      <c r="K198" s="7"/>
      <c r="L198" s="7"/>
      <c r="M198" s="7"/>
      <c r="N198" s="7"/>
      <c r="O198" s="7"/>
      <c r="P198" s="7"/>
      <c r="Q198" s="7"/>
      <c r="R198" s="7"/>
      <c r="S198" s="7"/>
      <c r="T198" s="7"/>
      <c r="U198" s="7"/>
      <c r="V198" s="7"/>
    </row>
    <row r="199" spans="2:22">
      <c r="B199" s="7"/>
      <c r="C199" s="7"/>
      <c r="D199" s="7"/>
      <c r="E199" s="7"/>
      <c r="F199" s="7"/>
      <c r="G199" s="7"/>
      <c r="H199" s="7"/>
      <c r="I199" s="7"/>
      <c r="J199" s="7"/>
      <c r="K199" s="7"/>
      <c r="L199" s="7"/>
      <c r="M199" s="7"/>
      <c r="N199" s="7"/>
      <c r="O199" s="7"/>
      <c r="P199" s="7"/>
      <c r="Q199" s="7"/>
      <c r="R199" s="7"/>
      <c r="S199" s="7"/>
      <c r="T199" s="7"/>
      <c r="U199" s="7"/>
      <c r="V199" s="7"/>
    </row>
    <row r="200" spans="2:22">
      <c r="B200" s="7"/>
      <c r="C200" s="7"/>
      <c r="D200" s="7"/>
      <c r="E200" s="7"/>
      <c r="F200" s="7"/>
      <c r="G200" s="7"/>
      <c r="H200" s="7"/>
      <c r="I200" s="7"/>
      <c r="J200" s="7"/>
      <c r="K200" s="7"/>
      <c r="L200" s="7"/>
      <c r="M200" s="7"/>
      <c r="N200" s="7"/>
      <c r="O200" s="7"/>
      <c r="P200" s="7"/>
      <c r="Q200" s="7"/>
      <c r="R200" s="7"/>
      <c r="S200" s="7"/>
      <c r="T200" s="7"/>
      <c r="U200" s="7"/>
      <c r="V200" s="7"/>
    </row>
    <row r="201" spans="2:22">
      <c r="B201" s="7"/>
      <c r="C201" s="7"/>
      <c r="D201" s="7"/>
      <c r="E201" s="7"/>
      <c r="F201" s="7"/>
      <c r="G201" s="7"/>
      <c r="H201" s="7"/>
      <c r="I201" s="7"/>
      <c r="J201" s="7"/>
      <c r="K201" s="7"/>
      <c r="L201" s="7"/>
      <c r="M201" s="7"/>
      <c r="N201" s="7"/>
      <c r="O201" s="7"/>
      <c r="P201" s="7"/>
      <c r="Q201" s="7"/>
      <c r="R201" s="7"/>
      <c r="S201" s="7"/>
      <c r="T201" s="7"/>
      <c r="U201" s="7"/>
      <c r="V201" s="7"/>
    </row>
    <row r="202" spans="2:22">
      <c r="B202" s="7"/>
      <c r="C202" s="7"/>
      <c r="D202" s="7"/>
      <c r="E202" s="7"/>
      <c r="F202" s="7"/>
      <c r="G202" s="7"/>
      <c r="H202" s="7"/>
      <c r="I202" s="7"/>
      <c r="J202" s="7"/>
      <c r="K202" s="7"/>
      <c r="L202" s="7"/>
      <c r="M202" s="7"/>
      <c r="N202" s="7"/>
      <c r="O202" s="7"/>
      <c r="P202" s="7"/>
      <c r="Q202" s="7"/>
      <c r="R202" s="7"/>
      <c r="S202" s="7"/>
      <c r="T202" s="7"/>
      <c r="U202" s="7"/>
      <c r="V202" s="7"/>
    </row>
    <row r="203" spans="2:22">
      <c r="B203" s="7"/>
      <c r="C203" s="7"/>
      <c r="D203" s="7"/>
      <c r="E203" s="7"/>
      <c r="F203" s="7"/>
      <c r="G203" s="7"/>
      <c r="H203" s="7"/>
      <c r="I203" s="7"/>
      <c r="J203" s="7"/>
      <c r="K203" s="7"/>
      <c r="L203" s="7"/>
      <c r="M203" s="7"/>
      <c r="N203" s="7"/>
      <c r="O203" s="7"/>
      <c r="P203" s="7"/>
      <c r="Q203" s="7"/>
      <c r="R203" s="7"/>
      <c r="S203" s="7"/>
      <c r="T203" s="7"/>
      <c r="U203" s="7"/>
      <c r="V203" s="7"/>
    </row>
    <row r="204" spans="2:22">
      <c r="B204" s="7"/>
      <c r="C204" s="7"/>
      <c r="D204" s="7"/>
      <c r="E204" s="7"/>
      <c r="F204" s="7"/>
      <c r="G204" s="7"/>
      <c r="H204" s="7"/>
      <c r="I204" s="7"/>
      <c r="J204" s="7"/>
      <c r="K204" s="7"/>
      <c r="L204" s="7"/>
      <c r="M204" s="7"/>
      <c r="N204" s="7"/>
      <c r="O204" s="7"/>
      <c r="P204" s="7"/>
      <c r="Q204" s="7"/>
      <c r="R204" s="7"/>
      <c r="S204" s="7"/>
      <c r="T204" s="7"/>
      <c r="U204" s="7"/>
      <c r="V204" s="7"/>
    </row>
    <row r="205" spans="2:22">
      <c r="B205" s="7"/>
      <c r="C205" s="7"/>
      <c r="D205" s="7"/>
      <c r="E205" s="7"/>
      <c r="F205" s="7"/>
      <c r="G205" s="7"/>
      <c r="H205" s="7"/>
      <c r="I205" s="7"/>
      <c r="J205" s="7"/>
      <c r="K205" s="7"/>
      <c r="L205" s="7"/>
      <c r="M205" s="7"/>
      <c r="N205" s="7"/>
      <c r="O205" s="7"/>
      <c r="P205" s="7"/>
      <c r="Q205" s="7"/>
      <c r="R205" s="7"/>
      <c r="S205" s="7"/>
      <c r="T205" s="7"/>
      <c r="U205" s="7"/>
      <c r="V205" s="7"/>
    </row>
    <row r="206" spans="2:22">
      <c r="B206" s="7"/>
      <c r="C206" s="7"/>
      <c r="D206" s="7"/>
      <c r="E206" s="7"/>
      <c r="F206" s="7"/>
      <c r="G206" s="7"/>
      <c r="H206" s="7"/>
      <c r="I206" s="7"/>
      <c r="J206" s="7"/>
      <c r="K206" s="7"/>
      <c r="L206" s="7"/>
      <c r="M206" s="7"/>
      <c r="N206" s="7"/>
      <c r="O206" s="7"/>
      <c r="P206" s="7"/>
      <c r="Q206" s="7"/>
      <c r="R206" s="7"/>
      <c r="S206" s="7"/>
      <c r="T206" s="7"/>
      <c r="U206" s="7"/>
      <c r="V206" s="7"/>
    </row>
    <row r="207" spans="2:22">
      <c r="B207" s="7"/>
      <c r="C207" s="7"/>
      <c r="D207" s="7"/>
      <c r="E207" s="7"/>
      <c r="F207" s="7"/>
      <c r="G207" s="7"/>
      <c r="H207" s="7"/>
      <c r="I207" s="7"/>
      <c r="J207" s="7"/>
      <c r="K207" s="7"/>
      <c r="L207" s="7"/>
      <c r="M207" s="7"/>
      <c r="N207" s="7"/>
      <c r="O207" s="7"/>
      <c r="P207" s="7"/>
      <c r="Q207" s="7"/>
      <c r="R207" s="7"/>
      <c r="S207" s="7"/>
      <c r="T207" s="7"/>
      <c r="U207" s="7"/>
      <c r="V207" s="7"/>
    </row>
    <row r="208" spans="2:22">
      <c r="B208" s="7"/>
      <c r="C208" s="7"/>
      <c r="D208" s="7"/>
      <c r="E208" s="7"/>
      <c r="F208" s="7"/>
      <c r="G208" s="7"/>
      <c r="H208" s="7"/>
      <c r="I208" s="7"/>
      <c r="J208" s="7"/>
      <c r="K208" s="7"/>
      <c r="L208" s="7"/>
      <c r="M208" s="7"/>
      <c r="N208" s="7"/>
      <c r="O208" s="7"/>
      <c r="P208" s="7"/>
      <c r="Q208" s="7"/>
      <c r="R208" s="7"/>
      <c r="S208" s="7"/>
      <c r="T208" s="7"/>
      <c r="U208" s="7"/>
      <c r="V208" s="7"/>
    </row>
    <row r="209" spans="2:22">
      <c r="B209" s="7"/>
      <c r="C209" s="7"/>
      <c r="D209" s="7"/>
      <c r="E209" s="7"/>
      <c r="F209" s="7"/>
      <c r="G209" s="7"/>
      <c r="H209" s="7"/>
      <c r="I209" s="7"/>
      <c r="J209" s="7"/>
      <c r="K209" s="7"/>
      <c r="L209" s="7"/>
      <c r="M209" s="7"/>
      <c r="N209" s="7"/>
      <c r="O209" s="7"/>
      <c r="P209" s="7"/>
      <c r="Q209" s="7"/>
      <c r="R209" s="7"/>
      <c r="S209" s="7"/>
      <c r="T209" s="7"/>
      <c r="U209" s="7"/>
      <c r="V209" s="7"/>
    </row>
    <row r="210" spans="2:22">
      <c r="B210" s="7"/>
      <c r="C210" s="7"/>
      <c r="D210" s="7"/>
      <c r="E210" s="7"/>
      <c r="F210" s="7"/>
      <c r="G210" s="7"/>
      <c r="H210" s="7"/>
      <c r="I210" s="7"/>
      <c r="J210" s="7"/>
      <c r="K210" s="7"/>
      <c r="L210" s="7"/>
      <c r="M210" s="7"/>
      <c r="N210" s="7"/>
      <c r="O210" s="7"/>
      <c r="P210" s="7"/>
      <c r="Q210" s="7"/>
      <c r="R210" s="7"/>
      <c r="S210" s="7"/>
      <c r="T210" s="7"/>
      <c r="U210" s="7"/>
      <c r="V210" s="7"/>
    </row>
    <row r="211" spans="2:22">
      <c r="B211" s="7"/>
      <c r="C211" s="7"/>
      <c r="D211" s="7"/>
      <c r="E211" s="7"/>
      <c r="F211" s="7"/>
      <c r="G211" s="7"/>
      <c r="H211" s="7"/>
      <c r="I211" s="7"/>
      <c r="J211" s="7"/>
      <c r="K211" s="7"/>
      <c r="L211" s="7"/>
      <c r="M211" s="7"/>
      <c r="N211" s="7"/>
      <c r="O211" s="7"/>
      <c r="P211" s="7"/>
      <c r="Q211" s="7"/>
      <c r="R211" s="7"/>
      <c r="S211" s="7"/>
      <c r="T211" s="7"/>
      <c r="U211" s="7"/>
      <c r="V211" s="7"/>
    </row>
    <row r="212" spans="2:22">
      <c r="B212" s="7"/>
      <c r="C212" s="7"/>
      <c r="D212" s="7"/>
      <c r="E212" s="7"/>
      <c r="F212" s="7"/>
      <c r="G212" s="7"/>
      <c r="H212" s="7"/>
      <c r="I212" s="7"/>
      <c r="J212" s="7"/>
      <c r="K212" s="7"/>
      <c r="L212" s="7"/>
      <c r="M212" s="7"/>
      <c r="N212" s="7"/>
      <c r="O212" s="7"/>
      <c r="P212" s="7"/>
      <c r="Q212" s="7"/>
      <c r="R212" s="7"/>
      <c r="S212" s="7"/>
      <c r="T212" s="7"/>
      <c r="U212" s="7"/>
      <c r="V212" s="7"/>
    </row>
    <row r="213" spans="2:22">
      <c r="B213" s="7"/>
      <c r="C213" s="7"/>
      <c r="D213" s="7"/>
      <c r="E213" s="7"/>
      <c r="F213" s="7"/>
      <c r="G213" s="7"/>
      <c r="H213" s="7"/>
      <c r="I213" s="7"/>
      <c r="J213" s="7"/>
      <c r="K213" s="7"/>
      <c r="L213" s="7"/>
      <c r="M213" s="7"/>
      <c r="N213" s="7"/>
      <c r="O213" s="7"/>
      <c r="P213" s="7"/>
      <c r="Q213" s="7"/>
      <c r="R213" s="7"/>
      <c r="S213" s="7"/>
      <c r="T213" s="7"/>
      <c r="U213" s="7"/>
      <c r="V213" s="7"/>
    </row>
    <row r="214" spans="2:22">
      <c r="B214" s="7"/>
      <c r="C214" s="7"/>
      <c r="D214" s="7"/>
      <c r="E214" s="7"/>
      <c r="F214" s="7"/>
      <c r="G214" s="7"/>
      <c r="H214" s="7"/>
      <c r="I214" s="7"/>
      <c r="J214" s="7"/>
      <c r="K214" s="7"/>
      <c r="L214" s="7"/>
      <c r="M214" s="7"/>
      <c r="N214" s="7"/>
      <c r="O214" s="7"/>
      <c r="P214" s="7"/>
      <c r="Q214" s="7"/>
      <c r="R214" s="7"/>
      <c r="S214" s="7"/>
      <c r="T214" s="7"/>
      <c r="U214" s="7"/>
      <c r="V214" s="7"/>
    </row>
    <row r="215" spans="2:22">
      <c r="B215" s="7"/>
      <c r="C215" s="7"/>
      <c r="D215" s="7"/>
      <c r="E215" s="7"/>
      <c r="F215" s="7"/>
      <c r="G215" s="7"/>
      <c r="H215" s="7"/>
      <c r="I215" s="7"/>
      <c r="J215" s="7"/>
      <c r="K215" s="7"/>
      <c r="L215" s="7"/>
      <c r="M215" s="7"/>
      <c r="N215" s="7"/>
      <c r="O215" s="7"/>
      <c r="P215" s="7"/>
      <c r="Q215" s="7"/>
      <c r="R215" s="7"/>
      <c r="S215" s="7"/>
      <c r="T215" s="7"/>
      <c r="U215" s="7"/>
      <c r="V215" s="7"/>
    </row>
    <row r="216" spans="2:22">
      <c r="B216" s="7"/>
      <c r="C216" s="7"/>
      <c r="D216" s="7"/>
      <c r="E216" s="7"/>
      <c r="F216" s="7"/>
      <c r="G216" s="7"/>
      <c r="H216" s="7"/>
      <c r="I216" s="7"/>
      <c r="J216" s="7"/>
      <c r="K216" s="7"/>
      <c r="L216" s="7"/>
      <c r="M216" s="7"/>
      <c r="N216" s="7"/>
      <c r="O216" s="7"/>
      <c r="P216" s="7"/>
      <c r="Q216" s="7"/>
      <c r="R216" s="7"/>
      <c r="S216" s="7"/>
      <c r="T216" s="7"/>
      <c r="U216" s="7"/>
      <c r="V216" s="7"/>
    </row>
    <row r="217" spans="2:22">
      <c r="B217" s="7"/>
      <c r="C217" s="7"/>
      <c r="D217" s="7"/>
      <c r="E217" s="7"/>
      <c r="F217" s="7"/>
      <c r="G217" s="7"/>
      <c r="H217" s="7"/>
      <c r="I217" s="7"/>
      <c r="J217" s="7"/>
      <c r="K217" s="7"/>
      <c r="L217" s="7"/>
      <c r="M217" s="7"/>
      <c r="N217" s="7"/>
      <c r="O217" s="7"/>
      <c r="P217" s="7"/>
      <c r="Q217" s="7"/>
      <c r="R217" s="7"/>
      <c r="S217" s="7"/>
      <c r="T217" s="7"/>
      <c r="U217" s="7"/>
      <c r="V217" s="7"/>
    </row>
    <row r="218" spans="2:22">
      <c r="B218" s="7"/>
      <c r="C218" s="7"/>
      <c r="D218" s="7"/>
      <c r="E218" s="7"/>
      <c r="F218" s="7"/>
      <c r="G218" s="7"/>
      <c r="H218" s="7"/>
      <c r="I218" s="7"/>
      <c r="J218" s="7"/>
      <c r="K218" s="7"/>
      <c r="L218" s="7"/>
      <c r="M218" s="7"/>
      <c r="N218" s="7"/>
      <c r="O218" s="7"/>
      <c r="P218" s="7"/>
      <c r="Q218" s="7"/>
      <c r="R218" s="7"/>
      <c r="S218" s="7"/>
      <c r="T218" s="7"/>
      <c r="U218" s="7"/>
      <c r="V218" s="7"/>
    </row>
    <row r="219" spans="2:22">
      <c r="B219" s="7"/>
      <c r="C219" s="7"/>
      <c r="D219" s="7"/>
      <c r="E219" s="7"/>
      <c r="F219" s="7"/>
      <c r="G219" s="7"/>
      <c r="H219" s="7"/>
      <c r="I219" s="7"/>
      <c r="J219" s="7"/>
      <c r="K219" s="7"/>
      <c r="L219" s="7"/>
      <c r="M219" s="7"/>
      <c r="N219" s="7"/>
      <c r="O219" s="7"/>
      <c r="P219" s="7"/>
      <c r="Q219" s="7"/>
      <c r="R219" s="7"/>
      <c r="S219" s="7"/>
      <c r="T219" s="7"/>
      <c r="U219" s="7"/>
      <c r="V219" s="7"/>
    </row>
    <row r="220" spans="2:22">
      <c r="B220" s="7"/>
      <c r="C220" s="7"/>
      <c r="D220" s="7"/>
      <c r="E220" s="7"/>
      <c r="F220" s="7"/>
      <c r="G220" s="7"/>
      <c r="H220" s="7"/>
      <c r="I220" s="7"/>
      <c r="J220" s="7"/>
      <c r="K220" s="7"/>
      <c r="L220" s="7"/>
      <c r="M220" s="7"/>
      <c r="N220" s="7"/>
      <c r="O220" s="7"/>
      <c r="P220" s="7"/>
      <c r="Q220" s="7"/>
      <c r="R220" s="7"/>
      <c r="S220" s="7"/>
      <c r="T220" s="7"/>
      <c r="U220" s="7"/>
      <c r="V220" s="7"/>
    </row>
    <row r="221" spans="2:22">
      <c r="B221" s="7"/>
      <c r="C221" s="7"/>
      <c r="D221" s="7"/>
      <c r="E221" s="7"/>
      <c r="F221" s="7"/>
      <c r="G221" s="7"/>
      <c r="H221" s="7"/>
      <c r="I221" s="7"/>
      <c r="J221" s="7"/>
      <c r="K221" s="7"/>
      <c r="L221" s="7"/>
      <c r="M221" s="7"/>
      <c r="N221" s="7"/>
      <c r="O221" s="7"/>
      <c r="P221" s="7"/>
      <c r="Q221" s="7"/>
      <c r="R221" s="7"/>
      <c r="S221" s="7"/>
      <c r="T221" s="7"/>
      <c r="U221" s="7"/>
      <c r="V221" s="7"/>
    </row>
    <row r="222" spans="2:22">
      <c r="B222" s="7"/>
      <c r="C222" s="7"/>
      <c r="D222" s="7"/>
      <c r="E222" s="7"/>
      <c r="F222" s="7"/>
      <c r="G222" s="7"/>
      <c r="H222" s="7"/>
      <c r="I222" s="7"/>
      <c r="J222" s="7"/>
      <c r="K222" s="7"/>
      <c r="L222" s="7"/>
      <c r="M222" s="7"/>
      <c r="N222" s="7"/>
      <c r="O222" s="7"/>
      <c r="P222" s="7"/>
      <c r="Q222" s="7"/>
      <c r="R222" s="7"/>
      <c r="S222" s="7"/>
      <c r="T222" s="7"/>
      <c r="U222" s="7"/>
      <c r="V222" s="7"/>
    </row>
    <row r="223" spans="2:22">
      <c r="B223" s="7"/>
      <c r="C223" s="7"/>
      <c r="D223" s="7"/>
      <c r="E223" s="7"/>
      <c r="F223" s="7"/>
      <c r="G223" s="7"/>
      <c r="H223" s="7"/>
      <c r="I223" s="7"/>
      <c r="J223" s="7"/>
      <c r="K223" s="7"/>
      <c r="L223" s="7"/>
      <c r="M223" s="7"/>
      <c r="N223" s="7"/>
      <c r="O223" s="7"/>
      <c r="P223" s="7"/>
      <c r="Q223" s="7"/>
      <c r="R223" s="7"/>
      <c r="S223" s="7"/>
      <c r="T223" s="7"/>
      <c r="U223" s="7"/>
      <c r="V223" s="7"/>
    </row>
    <row r="224" spans="2:22">
      <c r="B224" s="7"/>
      <c r="C224" s="7"/>
      <c r="D224" s="7"/>
      <c r="E224" s="7"/>
      <c r="F224" s="7"/>
      <c r="G224" s="7"/>
      <c r="H224" s="7"/>
      <c r="I224" s="7"/>
      <c r="J224" s="7"/>
      <c r="K224" s="7"/>
      <c r="L224" s="7"/>
      <c r="M224" s="7"/>
      <c r="N224" s="7"/>
      <c r="O224" s="7"/>
      <c r="P224" s="7"/>
      <c r="Q224" s="7"/>
      <c r="R224" s="7"/>
      <c r="S224" s="7"/>
      <c r="T224" s="7"/>
      <c r="U224" s="7"/>
      <c r="V224" s="7"/>
    </row>
    <row r="225" spans="2:22">
      <c r="B225" s="7"/>
      <c r="C225" s="7"/>
      <c r="D225" s="7"/>
      <c r="E225" s="7"/>
      <c r="F225" s="7"/>
      <c r="G225" s="7"/>
      <c r="H225" s="7"/>
      <c r="I225" s="7"/>
      <c r="J225" s="7"/>
      <c r="K225" s="7"/>
      <c r="L225" s="7"/>
      <c r="M225" s="7"/>
      <c r="N225" s="7"/>
      <c r="O225" s="7"/>
      <c r="P225" s="7"/>
      <c r="Q225" s="7"/>
      <c r="R225" s="7"/>
      <c r="S225" s="7"/>
      <c r="T225" s="7"/>
      <c r="U225" s="7"/>
      <c r="V225" s="7"/>
    </row>
    <row r="226" spans="2:22">
      <c r="B226" s="7"/>
      <c r="C226" s="7"/>
      <c r="D226" s="7"/>
      <c r="E226" s="7"/>
      <c r="F226" s="7"/>
      <c r="G226" s="7"/>
      <c r="H226" s="7"/>
      <c r="I226" s="7"/>
      <c r="J226" s="7"/>
      <c r="K226" s="7"/>
      <c r="L226" s="7"/>
      <c r="M226" s="7"/>
      <c r="N226" s="7"/>
      <c r="O226" s="7"/>
      <c r="P226" s="7"/>
      <c r="Q226" s="7"/>
      <c r="R226" s="7"/>
      <c r="S226" s="7"/>
      <c r="T226" s="7"/>
      <c r="U226" s="7"/>
      <c r="V226" s="7"/>
    </row>
    <row r="227" spans="2:22">
      <c r="B227" s="7"/>
      <c r="C227" s="7"/>
      <c r="D227" s="7"/>
      <c r="E227" s="7"/>
      <c r="F227" s="7"/>
      <c r="G227" s="7"/>
      <c r="H227" s="7"/>
      <c r="I227" s="7"/>
      <c r="J227" s="7"/>
      <c r="K227" s="7"/>
      <c r="L227" s="7"/>
      <c r="M227" s="7"/>
      <c r="N227" s="7"/>
      <c r="O227" s="7"/>
      <c r="P227" s="7"/>
      <c r="Q227" s="7"/>
      <c r="R227" s="7"/>
      <c r="S227" s="7"/>
      <c r="T227" s="7"/>
      <c r="U227" s="7"/>
      <c r="V227" s="7"/>
    </row>
    <row r="228" spans="2:22">
      <c r="B228" s="7"/>
      <c r="C228" s="7"/>
      <c r="D228" s="7"/>
      <c r="E228" s="7"/>
      <c r="F228" s="7"/>
      <c r="G228" s="7"/>
      <c r="H228" s="7"/>
      <c r="I228" s="7"/>
      <c r="J228" s="7"/>
      <c r="K228" s="7"/>
      <c r="L228" s="7"/>
      <c r="M228" s="7"/>
      <c r="N228" s="7"/>
      <c r="O228" s="7"/>
      <c r="P228" s="7"/>
      <c r="Q228" s="7"/>
      <c r="R228" s="7"/>
      <c r="S228" s="7"/>
      <c r="T228" s="7"/>
      <c r="U228" s="7"/>
      <c r="V228" s="7"/>
    </row>
    <row r="229" spans="2:22">
      <c r="B229" s="7"/>
      <c r="C229" s="7"/>
      <c r="D229" s="7"/>
      <c r="E229" s="7"/>
      <c r="F229" s="7"/>
      <c r="G229" s="7"/>
      <c r="H229" s="7"/>
      <c r="I229" s="7"/>
      <c r="J229" s="7"/>
      <c r="K229" s="7"/>
      <c r="L229" s="7"/>
      <c r="M229" s="7"/>
      <c r="N229" s="7"/>
      <c r="O229" s="7"/>
      <c r="P229" s="7"/>
      <c r="Q229" s="7"/>
      <c r="R229" s="7"/>
      <c r="S229" s="7"/>
      <c r="T229" s="7"/>
      <c r="U229" s="7"/>
      <c r="V229" s="7"/>
    </row>
    <row r="230" spans="2:22">
      <c r="B230" s="7"/>
      <c r="C230" s="7"/>
      <c r="D230" s="7"/>
      <c r="E230" s="7"/>
      <c r="F230" s="7"/>
      <c r="G230" s="7"/>
      <c r="H230" s="7"/>
      <c r="I230" s="7"/>
      <c r="J230" s="7"/>
      <c r="K230" s="7"/>
      <c r="L230" s="7"/>
      <c r="M230" s="7"/>
      <c r="N230" s="7"/>
      <c r="O230" s="7"/>
      <c r="P230" s="7"/>
      <c r="Q230" s="7"/>
      <c r="R230" s="7"/>
      <c r="S230" s="7"/>
      <c r="T230" s="7"/>
      <c r="U230" s="7"/>
      <c r="V230" s="7"/>
    </row>
    <row r="231" spans="2:22">
      <c r="B231" s="7"/>
      <c r="C231" s="7"/>
      <c r="D231" s="7"/>
      <c r="E231" s="7"/>
      <c r="F231" s="7"/>
      <c r="G231" s="7"/>
      <c r="H231" s="7"/>
      <c r="I231" s="7"/>
      <c r="J231" s="7"/>
      <c r="K231" s="7"/>
      <c r="L231" s="7"/>
      <c r="M231" s="7"/>
      <c r="N231" s="7"/>
      <c r="O231" s="7"/>
      <c r="P231" s="7"/>
      <c r="Q231" s="7"/>
      <c r="R231" s="7"/>
      <c r="S231" s="7"/>
      <c r="T231" s="7"/>
      <c r="U231" s="7"/>
      <c r="V231" s="7"/>
    </row>
    <row r="232" spans="2:22">
      <c r="B232" s="7"/>
      <c r="C232" s="7"/>
      <c r="D232" s="7"/>
      <c r="E232" s="7"/>
      <c r="F232" s="7"/>
      <c r="G232" s="7"/>
      <c r="H232" s="7"/>
      <c r="I232" s="7"/>
      <c r="J232" s="7"/>
      <c r="K232" s="7"/>
      <c r="L232" s="7"/>
      <c r="M232" s="7"/>
      <c r="N232" s="7"/>
      <c r="O232" s="7"/>
      <c r="P232" s="7"/>
      <c r="Q232" s="7"/>
      <c r="R232" s="7"/>
      <c r="S232" s="7"/>
      <c r="T232" s="7"/>
      <c r="U232" s="7"/>
      <c r="V232" s="7"/>
    </row>
    <row r="233" spans="2:22">
      <c r="B233" s="7"/>
      <c r="C233" s="7"/>
      <c r="D233" s="7"/>
      <c r="E233" s="7"/>
      <c r="F233" s="7"/>
      <c r="G233" s="7"/>
      <c r="H233" s="7"/>
      <c r="I233" s="7"/>
      <c r="J233" s="7"/>
      <c r="K233" s="7"/>
      <c r="L233" s="7"/>
      <c r="M233" s="7"/>
      <c r="N233" s="7"/>
      <c r="O233" s="7"/>
      <c r="P233" s="7"/>
      <c r="Q233" s="7"/>
      <c r="R233" s="7"/>
      <c r="S233" s="7"/>
      <c r="T233" s="7"/>
      <c r="U233" s="7"/>
      <c r="V233" s="7"/>
    </row>
    <row r="234" spans="2:22">
      <c r="B234" s="7"/>
      <c r="C234" s="7"/>
      <c r="D234" s="7"/>
      <c r="E234" s="7"/>
      <c r="F234" s="7"/>
      <c r="G234" s="7"/>
      <c r="H234" s="7"/>
      <c r="I234" s="7"/>
      <c r="J234" s="7"/>
      <c r="K234" s="7"/>
      <c r="L234" s="7"/>
      <c r="M234" s="7"/>
      <c r="N234" s="7"/>
      <c r="O234" s="7"/>
      <c r="P234" s="7"/>
      <c r="Q234" s="7"/>
      <c r="R234" s="7"/>
      <c r="S234" s="7"/>
      <c r="T234" s="7"/>
      <c r="U234" s="7"/>
      <c r="V234" s="7"/>
    </row>
    <row r="235" spans="2:22">
      <c r="B235" s="7"/>
      <c r="C235" s="7"/>
      <c r="D235" s="7"/>
      <c r="E235" s="7"/>
      <c r="F235" s="7"/>
      <c r="G235" s="7"/>
      <c r="H235" s="7"/>
      <c r="I235" s="7"/>
      <c r="J235" s="7"/>
      <c r="K235" s="7"/>
      <c r="L235" s="7"/>
      <c r="M235" s="7"/>
      <c r="N235" s="7"/>
      <c r="O235" s="7"/>
      <c r="P235" s="7"/>
      <c r="Q235" s="7"/>
      <c r="R235" s="7"/>
      <c r="S235" s="7"/>
      <c r="T235" s="7"/>
      <c r="U235" s="7"/>
      <c r="V235" s="7"/>
    </row>
    <row r="236" spans="2:22">
      <c r="B236" s="7"/>
      <c r="C236" s="7"/>
      <c r="D236" s="7"/>
      <c r="E236" s="7"/>
      <c r="F236" s="7"/>
      <c r="G236" s="7"/>
      <c r="H236" s="7"/>
      <c r="I236" s="7"/>
      <c r="J236" s="7"/>
      <c r="K236" s="7"/>
      <c r="L236" s="7"/>
      <c r="M236" s="7"/>
      <c r="N236" s="7"/>
      <c r="O236" s="7"/>
      <c r="P236" s="7"/>
      <c r="Q236" s="7"/>
      <c r="R236" s="7"/>
      <c r="S236" s="7"/>
      <c r="T236" s="7"/>
      <c r="U236" s="7"/>
      <c r="V236" s="7"/>
    </row>
    <row r="237" spans="2:22">
      <c r="B237" s="7"/>
      <c r="C237" s="7"/>
      <c r="D237" s="7"/>
      <c r="E237" s="7"/>
      <c r="F237" s="7"/>
      <c r="G237" s="7"/>
      <c r="H237" s="7"/>
      <c r="I237" s="7"/>
      <c r="J237" s="7"/>
      <c r="K237" s="7"/>
      <c r="L237" s="7"/>
      <c r="M237" s="7"/>
      <c r="N237" s="7"/>
      <c r="O237" s="7"/>
      <c r="P237" s="7"/>
      <c r="Q237" s="7"/>
      <c r="R237" s="7"/>
      <c r="S237" s="7"/>
      <c r="T237" s="7"/>
      <c r="U237" s="7"/>
      <c r="V237" s="7"/>
    </row>
    <row r="238" spans="2:22">
      <c r="B238" s="7"/>
      <c r="C238" s="7"/>
      <c r="D238" s="7"/>
      <c r="E238" s="7"/>
      <c r="F238" s="7"/>
      <c r="G238" s="7"/>
      <c r="H238" s="7"/>
      <c r="I238" s="7"/>
      <c r="J238" s="7"/>
      <c r="K238" s="7"/>
      <c r="L238" s="7"/>
      <c r="M238" s="7"/>
      <c r="N238" s="7"/>
      <c r="O238" s="7"/>
      <c r="P238" s="7"/>
      <c r="Q238" s="7"/>
      <c r="R238" s="7"/>
      <c r="S238" s="7"/>
      <c r="T238" s="7"/>
      <c r="U238" s="7"/>
      <c r="V238" s="7"/>
    </row>
    <row r="239" spans="2:22">
      <c r="B239" s="7"/>
      <c r="C239" s="7"/>
      <c r="D239" s="7"/>
      <c r="E239" s="7"/>
      <c r="F239" s="7"/>
      <c r="G239" s="7"/>
      <c r="H239" s="7"/>
      <c r="I239" s="7"/>
      <c r="J239" s="7"/>
      <c r="K239" s="7"/>
      <c r="L239" s="7"/>
      <c r="M239" s="7"/>
      <c r="N239" s="7"/>
      <c r="O239" s="7"/>
      <c r="P239" s="7"/>
      <c r="Q239" s="7"/>
      <c r="R239" s="7"/>
      <c r="S239" s="7"/>
      <c r="T239" s="7"/>
      <c r="U239" s="7"/>
      <c r="V239" s="7"/>
    </row>
    <row r="240" spans="2:22">
      <c r="B240" s="7"/>
      <c r="C240" s="7"/>
      <c r="D240" s="7"/>
      <c r="E240" s="7"/>
      <c r="F240" s="7"/>
      <c r="G240" s="7"/>
      <c r="H240" s="7"/>
      <c r="I240" s="7"/>
      <c r="J240" s="7"/>
      <c r="K240" s="7"/>
      <c r="L240" s="7"/>
      <c r="M240" s="7"/>
      <c r="N240" s="7"/>
      <c r="O240" s="7"/>
      <c r="P240" s="7"/>
      <c r="Q240" s="7"/>
      <c r="R240" s="7"/>
      <c r="S240" s="7"/>
      <c r="T240" s="7"/>
      <c r="U240" s="7"/>
      <c r="V240" s="7"/>
    </row>
    <row r="241" spans="2:22">
      <c r="B241" s="7"/>
      <c r="C241" s="7"/>
      <c r="D241" s="7"/>
      <c r="E241" s="7"/>
      <c r="F241" s="7"/>
      <c r="G241" s="7"/>
      <c r="H241" s="7"/>
      <c r="I241" s="7"/>
      <c r="J241" s="7"/>
      <c r="K241" s="7"/>
      <c r="L241" s="7"/>
      <c r="M241" s="7"/>
      <c r="N241" s="7"/>
      <c r="O241" s="7"/>
      <c r="P241" s="7"/>
      <c r="Q241" s="7"/>
      <c r="R241" s="7"/>
      <c r="S241" s="7"/>
      <c r="T241" s="7"/>
      <c r="U241" s="7"/>
      <c r="V241" s="7"/>
    </row>
    <row r="242" spans="2:22">
      <c r="B242" s="7"/>
      <c r="C242" s="7"/>
      <c r="D242" s="7"/>
      <c r="E242" s="7"/>
      <c r="F242" s="7"/>
      <c r="G242" s="7"/>
      <c r="H242" s="7"/>
      <c r="I242" s="7"/>
      <c r="J242" s="7"/>
      <c r="K242" s="7"/>
      <c r="L242" s="7"/>
      <c r="M242" s="7"/>
      <c r="N242" s="7"/>
      <c r="O242" s="7"/>
      <c r="P242" s="7"/>
      <c r="Q242" s="7"/>
      <c r="R242" s="7"/>
      <c r="S242" s="7"/>
      <c r="T242" s="7"/>
      <c r="U242" s="7"/>
      <c r="V242" s="7"/>
    </row>
    <row r="243" spans="2:22">
      <c r="B243" s="7"/>
      <c r="C243" s="7"/>
      <c r="D243" s="7"/>
      <c r="E243" s="7"/>
      <c r="F243" s="7"/>
      <c r="G243" s="7"/>
      <c r="H243" s="7"/>
      <c r="I243" s="7"/>
      <c r="J243" s="7"/>
      <c r="K243" s="7"/>
      <c r="L243" s="7"/>
      <c r="M243" s="7"/>
      <c r="N243" s="7"/>
      <c r="O243" s="7"/>
      <c r="P243" s="7"/>
      <c r="Q243" s="7"/>
      <c r="R243" s="7"/>
      <c r="S243" s="7"/>
      <c r="T243" s="7"/>
      <c r="U243" s="7"/>
      <c r="V243" s="7"/>
    </row>
    <row r="244" spans="2:22">
      <c r="B244" s="7"/>
      <c r="C244" s="7"/>
      <c r="D244" s="7"/>
      <c r="E244" s="7"/>
      <c r="F244" s="7"/>
      <c r="G244" s="7"/>
      <c r="H244" s="7"/>
      <c r="I244" s="7"/>
      <c r="J244" s="7"/>
      <c r="K244" s="7"/>
      <c r="L244" s="7"/>
      <c r="M244" s="7"/>
      <c r="N244" s="7"/>
      <c r="O244" s="7"/>
      <c r="P244" s="7"/>
      <c r="Q244" s="7"/>
      <c r="R244" s="7"/>
      <c r="S244" s="7"/>
      <c r="T244" s="7"/>
      <c r="U244" s="7"/>
      <c r="V244" s="7"/>
    </row>
    <row r="245" spans="2:22">
      <c r="B245" s="7"/>
      <c r="C245" s="7"/>
      <c r="D245" s="7"/>
      <c r="E245" s="7"/>
      <c r="F245" s="7"/>
      <c r="G245" s="7"/>
      <c r="H245" s="7"/>
      <c r="I245" s="7"/>
      <c r="J245" s="7"/>
      <c r="K245" s="7"/>
      <c r="L245" s="7"/>
      <c r="M245" s="7"/>
      <c r="N245" s="7"/>
      <c r="O245" s="7"/>
      <c r="P245" s="7"/>
      <c r="Q245" s="7"/>
      <c r="R245" s="7"/>
      <c r="S245" s="7"/>
      <c r="T245" s="7"/>
      <c r="U245" s="7"/>
      <c r="V245" s="7"/>
    </row>
    <row r="246" spans="2:22">
      <c r="B246" s="7"/>
      <c r="C246" s="7"/>
      <c r="D246" s="7"/>
      <c r="E246" s="7"/>
      <c r="F246" s="7"/>
      <c r="G246" s="7"/>
      <c r="H246" s="7"/>
      <c r="I246" s="7"/>
      <c r="J246" s="7"/>
      <c r="K246" s="7"/>
      <c r="L246" s="7"/>
      <c r="M246" s="7"/>
      <c r="N246" s="7"/>
      <c r="O246" s="7"/>
      <c r="P246" s="7"/>
      <c r="Q246" s="7"/>
      <c r="R246" s="7"/>
      <c r="S246" s="7"/>
      <c r="T246" s="7"/>
      <c r="U246" s="7"/>
      <c r="V246" s="7"/>
    </row>
    <row r="247" spans="2:22">
      <c r="B247" s="7"/>
      <c r="C247" s="7"/>
      <c r="D247" s="7"/>
      <c r="E247" s="7"/>
      <c r="F247" s="7"/>
      <c r="G247" s="7"/>
      <c r="H247" s="7"/>
      <c r="I247" s="7"/>
      <c r="J247" s="7"/>
      <c r="K247" s="7"/>
      <c r="L247" s="7"/>
      <c r="M247" s="7"/>
      <c r="N247" s="7"/>
      <c r="O247" s="7"/>
      <c r="P247" s="7"/>
      <c r="Q247" s="7"/>
      <c r="R247" s="7"/>
      <c r="S247" s="7"/>
      <c r="T247" s="7"/>
      <c r="U247" s="7"/>
      <c r="V247" s="7"/>
    </row>
    <row r="248" spans="2:22">
      <c r="B248" s="7"/>
      <c r="C248" s="7"/>
      <c r="D248" s="7"/>
      <c r="E248" s="7"/>
      <c r="F248" s="7"/>
      <c r="G248" s="7"/>
      <c r="H248" s="7"/>
      <c r="I248" s="7"/>
      <c r="J248" s="7"/>
      <c r="K248" s="7"/>
      <c r="L248" s="7"/>
      <c r="M248" s="7"/>
      <c r="N248" s="7"/>
      <c r="O248" s="7"/>
      <c r="P248" s="7"/>
      <c r="Q248" s="7"/>
      <c r="R248" s="7"/>
      <c r="S248" s="7"/>
      <c r="T248" s="7"/>
      <c r="U248" s="7"/>
      <c r="V248" s="7"/>
    </row>
    <row r="249" spans="2:22">
      <c r="B249" s="7"/>
      <c r="C249" s="7"/>
      <c r="D249" s="7"/>
      <c r="E249" s="7"/>
      <c r="F249" s="7"/>
      <c r="G249" s="7"/>
      <c r="H249" s="7"/>
      <c r="I249" s="7"/>
      <c r="J249" s="7"/>
      <c r="K249" s="7"/>
      <c r="L249" s="7"/>
      <c r="M249" s="7"/>
      <c r="N249" s="7"/>
      <c r="O249" s="7"/>
      <c r="P249" s="7"/>
      <c r="Q249" s="7"/>
      <c r="R249" s="7"/>
      <c r="S249" s="7"/>
      <c r="T249" s="7"/>
      <c r="U249" s="7"/>
      <c r="V249" s="7"/>
    </row>
    <row r="250" spans="2:22">
      <c r="B250" s="7"/>
      <c r="C250" s="7"/>
      <c r="D250" s="7"/>
      <c r="E250" s="7"/>
      <c r="F250" s="7"/>
      <c r="G250" s="7"/>
      <c r="H250" s="7"/>
      <c r="I250" s="7"/>
      <c r="J250" s="7"/>
      <c r="K250" s="7"/>
      <c r="L250" s="7"/>
      <c r="M250" s="7"/>
      <c r="N250" s="7"/>
      <c r="O250" s="7"/>
      <c r="P250" s="7"/>
      <c r="Q250" s="7"/>
      <c r="R250" s="7"/>
      <c r="S250" s="7"/>
      <c r="T250" s="7"/>
      <c r="U250" s="7"/>
      <c r="V250" s="7"/>
    </row>
    <row r="251" spans="2:22">
      <c r="B251" s="7"/>
      <c r="C251" s="7"/>
      <c r="D251" s="7"/>
      <c r="E251" s="7"/>
      <c r="F251" s="7"/>
      <c r="G251" s="7"/>
      <c r="H251" s="7"/>
      <c r="I251" s="7"/>
      <c r="J251" s="7"/>
      <c r="K251" s="7"/>
      <c r="L251" s="7"/>
      <c r="M251" s="7"/>
      <c r="N251" s="7"/>
      <c r="O251" s="7"/>
      <c r="P251" s="7"/>
      <c r="Q251" s="7"/>
      <c r="R251" s="7"/>
      <c r="S251" s="7"/>
      <c r="T251" s="7"/>
      <c r="U251" s="7"/>
      <c r="V251" s="7"/>
    </row>
    <row r="252" spans="2:22">
      <c r="B252" s="7"/>
      <c r="C252" s="7"/>
      <c r="D252" s="7"/>
      <c r="E252" s="7"/>
      <c r="F252" s="7"/>
      <c r="G252" s="7"/>
      <c r="H252" s="7"/>
      <c r="I252" s="7"/>
      <c r="J252" s="7"/>
      <c r="K252" s="7"/>
      <c r="L252" s="7"/>
      <c r="M252" s="7"/>
      <c r="N252" s="7"/>
      <c r="O252" s="7"/>
      <c r="P252" s="7"/>
      <c r="Q252" s="7"/>
      <c r="R252" s="7"/>
      <c r="S252" s="7"/>
      <c r="T252" s="7"/>
      <c r="U252" s="7"/>
      <c r="V252" s="7"/>
    </row>
    <row r="253" spans="2:22">
      <c r="N253" s="7"/>
      <c r="O253" s="7"/>
      <c r="P253" s="7"/>
      <c r="Q253" s="7"/>
      <c r="R253" s="7"/>
      <c r="S253" s="7"/>
      <c r="T253" s="7"/>
      <c r="U253" s="7"/>
      <c r="V253" s="7"/>
    </row>
    <row r="254" spans="2:22">
      <c r="N254" s="7"/>
      <c r="O254" s="7"/>
      <c r="P254" s="7"/>
      <c r="Q254" s="7"/>
      <c r="R254" s="7"/>
      <c r="S254" s="7"/>
      <c r="T254" s="7"/>
      <c r="U254" s="7"/>
      <c r="V254" s="7"/>
    </row>
    <row r="255" spans="2:22">
      <c r="N255" s="7"/>
      <c r="O255" s="7"/>
      <c r="P255" s="7"/>
      <c r="Q255" s="7"/>
      <c r="R255" s="7"/>
      <c r="S255" s="7"/>
      <c r="T255" s="7"/>
      <c r="U255" s="7"/>
      <c r="V255" s="7"/>
    </row>
  </sheetData>
  <mergeCells count="2">
    <mergeCell ref="B2:M2"/>
    <mergeCell ref="B4:M4"/>
  </mergeCells>
  <pageMargins left="0.44" right="0.46" top="0.75" bottom="0.98425196850393704" header="0.511811023622047" footer="0.511811023622047"/>
  <pageSetup paperSize="8" orientation="landscape" r:id="rId1"/>
  <headerFooter alignWithMargins="0">
    <oddFooter>&amp;C&amp;14 68</oddFooter>
  </headerFooter>
  <rowBreaks count="2" manualBreakCount="2">
    <brk id="41" max="16383" man="1"/>
    <brk id="59" max="16383" man="1"/>
  </rowBreaks>
</worksheet>
</file>

<file path=xl/worksheets/sheet41.xml><?xml version="1.0" encoding="utf-8"?>
<worksheet xmlns="http://schemas.openxmlformats.org/spreadsheetml/2006/main" xmlns:r="http://schemas.openxmlformats.org/officeDocument/2006/relationships">
  <dimension ref="B1:W254"/>
  <sheetViews>
    <sheetView showGridLines="0" view="pageBreakPreview" zoomScale="65" zoomScaleSheetLayoutView="65" workbookViewId="0">
      <selection activeCell="B13" sqref="B13"/>
    </sheetView>
  </sheetViews>
  <sheetFormatPr defaultColWidth="9.33203125" defaultRowHeight="15"/>
  <cols>
    <col min="1" max="1" width="9.33203125" style="9"/>
    <col min="2" max="2" width="10.83203125" style="9" customWidth="1"/>
    <col min="3" max="3" width="16.83203125" style="9" customWidth="1"/>
    <col min="4" max="4" width="13.5" style="9" customWidth="1"/>
    <col min="5" max="5" width="14.5" style="9" customWidth="1"/>
    <col min="6" max="6" width="15.6640625" style="9" customWidth="1"/>
    <col min="7" max="7" width="16.6640625" style="9" customWidth="1"/>
    <col min="8" max="8" width="15.6640625" style="9" bestFit="1" customWidth="1"/>
    <col min="9" max="9" width="16.5" style="9" customWidth="1"/>
    <col min="10" max="10" width="14.83203125" style="9" customWidth="1"/>
    <col min="11" max="11" width="13.83203125" style="9" customWidth="1"/>
    <col min="12" max="12" width="18.5" style="9" customWidth="1"/>
    <col min="13" max="13" width="17.1640625" style="9" customWidth="1"/>
    <col min="14" max="14" width="19.83203125" style="9" customWidth="1"/>
    <col min="15" max="16384" width="9.33203125" style="9"/>
  </cols>
  <sheetData>
    <row r="1" spans="2:23" ht="15.75" thickBot="1">
      <c r="C1" s="14"/>
      <c r="D1" s="14"/>
      <c r="E1" s="14"/>
      <c r="H1" s="5"/>
      <c r="I1" s="5"/>
    </row>
    <row r="2" spans="2:23" s="1480" customFormat="1" ht="25.15" customHeight="1" thickBot="1">
      <c r="B2" s="1953" t="s">
        <v>283</v>
      </c>
      <c r="C2" s="1954"/>
      <c r="D2" s="1954"/>
      <c r="E2" s="1954"/>
      <c r="F2" s="1954"/>
      <c r="G2" s="1954"/>
      <c r="H2" s="1954"/>
      <c r="I2" s="1954"/>
      <c r="J2" s="1954"/>
      <c r="K2" s="1954"/>
      <c r="L2" s="1954"/>
      <c r="M2" s="1954"/>
      <c r="N2" s="1955"/>
      <c r="O2" s="657"/>
    </row>
    <row r="3" spans="2:23" ht="15.75" thickBot="1">
      <c r="B3" s="13"/>
      <c r="C3" s="12"/>
      <c r="D3" s="12"/>
      <c r="E3" s="12"/>
      <c r="F3" s="11"/>
      <c r="G3" s="11"/>
      <c r="H3" s="8"/>
      <c r="I3" s="8"/>
      <c r="J3" s="11"/>
      <c r="K3" s="11"/>
      <c r="L3" s="11"/>
      <c r="M3" s="10"/>
      <c r="N3" s="10"/>
    </row>
    <row r="4" spans="2:23" s="1482" customFormat="1" ht="25.15" customHeight="1" thickBot="1">
      <c r="B4" s="1819" t="s">
        <v>192</v>
      </c>
      <c r="C4" s="1820"/>
      <c r="D4" s="1820"/>
      <c r="E4" s="1820"/>
      <c r="F4" s="1820"/>
      <c r="G4" s="1820"/>
      <c r="H4" s="1820"/>
      <c r="I4" s="1820"/>
      <c r="J4" s="1820"/>
      <c r="K4" s="1820"/>
      <c r="L4" s="1820"/>
      <c r="M4" s="1820"/>
      <c r="N4" s="1821"/>
    </row>
    <row r="5" spans="2:23" ht="18">
      <c r="B5" s="657"/>
      <c r="C5" s="657"/>
      <c r="D5" s="657"/>
      <c r="E5" s="657"/>
      <c r="F5" s="657"/>
      <c r="G5" s="657"/>
      <c r="H5" s="657"/>
      <c r="I5" s="657"/>
      <c r="J5" s="657"/>
      <c r="K5" s="657"/>
      <c r="L5" s="657"/>
      <c r="M5" s="657"/>
      <c r="N5" s="657"/>
    </row>
    <row r="6" spans="2:23" ht="15.75" customHeight="1">
      <c r="B6" s="1485" t="s">
        <v>349</v>
      </c>
      <c r="C6" s="1485"/>
      <c r="D6" s="4"/>
      <c r="E6" s="4"/>
      <c r="F6" s="630" t="s">
        <v>771</v>
      </c>
      <c r="G6" s="6"/>
      <c r="H6" s="6"/>
      <c r="I6" s="6"/>
    </row>
    <row r="7" spans="2:23" ht="15.75" customHeight="1">
      <c r="B7" s="1485" t="s">
        <v>194</v>
      </c>
      <c r="C7" s="1485"/>
      <c r="D7" s="4"/>
      <c r="E7" s="4"/>
      <c r="F7" s="630" t="s">
        <v>772</v>
      </c>
      <c r="G7" s="6"/>
      <c r="H7" s="6"/>
      <c r="I7" s="6"/>
    </row>
    <row r="8" spans="2:23" ht="16.5">
      <c r="B8" s="336"/>
      <c r="C8" s="334"/>
      <c r="D8" s="334"/>
      <c r="E8" s="334"/>
      <c r="F8" s="119"/>
      <c r="G8" s="119"/>
      <c r="H8" s="121"/>
      <c r="I8" s="121"/>
      <c r="J8" s="119"/>
      <c r="K8" s="119"/>
      <c r="L8" s="119"/>
      <c r="M8" s="337"/>
      <c r="N8" s="337"/>
    </row>
    <row r="9" spans="2:23" ht="17.25" thickBot="1">
      <c r="B9" s="235" t="s">
        <v>802</v>
      </c>
      <c r="C9" s="334"/>
      <c r="D9" s="334"/>
      <c r="E9" s="334"/>
      <c r="F9" s="335"/>
      <c r="G9" s="335"/>
      <c r="H9" s="335"/>
      <c r="I9" s="335"/>
      <c r="J9" s="335"/>
      <c r="K9" s="335"/>
      <c r="L9" s="335"/>
      <c r="M9" s="320"/>
      <c r="N9" s="321" t="s">
        <v>775</v>
      </c>
      <c r="O9" s="7"/>
      <c r="P9" s="7"/>
      <c r="Q9" s="7"/>
      <c r="R9" s="7"/>
      <c r="S9" s="7"/>
      <c r="T9" s="7"/>
      <c r="U9" s="7"/>
      <c r="V9" s="7"/>
      <c r="W9" s="7"/>
    </row>
    <row r="10" spans="2:23" ht="88.5" customHeight="1">
      <c r="B10" s="1468" t="s">
        <v>76</v>
      </c>
      <c r="C10" s="1469" t="s">
        <v>154</v>
      </c>
      <c r="D10" s="1469" t="s">
        <v>242</v>
      </c>
      <c r="E10" s="1469" t="s">
        <v>243</v>
      </c>
      <c r="F10" s="1469" t="s">
        <v>781</v>
      </c>
      <c r="G10" s="1469" t="s">
        <v>152</v>
      </c>
      <c r="H10" s="1469" t="s">
        <v>794</v>
      </c>
      <c r="I10" s="1469" t="s">
        <v>795</v>
      </c>
      <c r="J10" s="1469" t="s">
        <v>150</v>
      </c>
      <c r="K10" s="1469" t="s">
        <v>149</v>
      </c>
      <c r="L10" s="1469" t="s">
        <v>147</v>
      </c>
      <c r="M10" s="1469" t="s">
        <v>148</v>
      </c>
      <c r="N10" s="1470" t="s">
        <v>239</v>
      </c>
      <c r="O10" s="7"/>
      <c r="P10" s="7"/>
      <c r="Q10" s="7"/>
      <c r="R10" s="7"/>
      <c r="S10" s="7"/>
      <c r="T10" s="7"/>
      <c r="U10" s="7"/>
      <c r="V10" s="7"/>
      <c r="W10" s="7"/>
    </row>
    <row r="11" spans="2:23" ht="22.5" customHeight="1">
      <c r="B11" s="1471">
        <v>1</v>
      </c>
      <c r="C11" s="1472">
        <v>2</v>
      </c>
      <c r="D11" s="1472">
        <v>3</v>
      </c>
      <c r="E11" s="1472">
        <v>4</v>
      </c>
      <c r="F11" s="1472">
        <v>5</v>
      </c>
      <c r="G11" s="1472">
        <v>6</v>
      </c>
      <c r="H11" s="1472">
        <v>7</v>
      </c>
      <c r="I11" s="1472">
        <v>8</v>
      </c>
      <c r="J11" s="1472">
        <v>9</v>
      </c>
      <c r="K11" s="1472">
        <v>10</v>
      </c>
      <c r="L11" s="1472">
        <v>11</v>
      </c>
      <c r="M11" s="1472">
        <v>12</v>
      </c>
      <c r="N11" s="1473">
        <v>13</v>
      </c>
      <c r="O11" s="7"/>
      <c r="P11" s="7"/>
      <c r="Q11" s="7"/>
      <c r="R11" s="7"/>
      <c r="S11" s="7"/>
      <c r="T11" s="7"/>
      <c r="U11" s="7"/>
      <c r="V11" s="7"/>
      <c r="W11" s="7"/>
    </row>
    <row r="12" spans="2:23" ht="37.5" customHeight="1">
      <c r="B12" s="1486" t="s">
        <v>244</v>
      </c>
      <c r="C12" s="1487"/>
      <c r="D12" s="1487">
        <v>15</v>
      </c>
      <c r="E12" s="1487">
        <v>15</v>
      </c>
      <c r="F12" s="1488">
        <v>156.56899999999999</v>
      </c>
      <c r="G12" s="1488">
        <v>156.56899999999999</v>
      </c>
      <c r="H12" s="1489">
        <v>0.36209423200000007</v>
      </c>
      <c r="I12" s="1489">
        <v>9.6884076433120997E-2</v>
      </c>
      <c r="J12" s="1488">
        <v>144.90439800000004</v>
      </c>
      <c r="K12" s="1490">
        <v>12.12358030843307</v>
      </c>
      <c r="L12" s="1491">
        <v>7.7206498096918943E-2</v>
      </c>
      <c r="M12" s="1488">
        <v>12.12358030843307</v>
      </c>
      <c r="N12" s="1492">
        <v>7.7206498096918943E-2</v>
      </c>
      <c r="O12" s="7"/>
      <c r="P12" s="7"/>
      <c r="Q12" s="7"/>
      <c r="R12" s="7"/>
      <c r="S12" s="7"/>
      <c r="T12" s="7"/>
      <c r="U12" s="7"/>
      <c r="V12" s="7"/>
      <c r="W12" s="7"/>
    </row>
    <row r="13" spans="2:23" ht="37.5" customHeight="1">
      <c r="B13" s="125"/>
      <c r="C13" s="122"/>
      <c r="D13" s="122"/>
      <c r="E13" s="122"/>
      <c r="F13" s="122"/>
      <c r="G13" s="122"/>
      <c r="H13" s="122"/>
      <c r="I13" s="122"/>
      <c r="J13" s="122"/>
      <c r="K13" s="122"/>
      <c r="L13" s="122"/>
      <c r="M13" s="122"/>
      <c r="N13" s="122"/>
      <c r="O13" s="15"/>
      <c r="P13" s="7"/>
      <c r="Q13" s="7"/>
      <c r="R13" s="7"/>
      <c r="S13" s="7"/>
      <c r="T13" s="7"/>
      <c r="U13" s="7"/>
      <c r="V13" s="7"/>
      <c r="W13" s="7"/>
    </row>
    <row r="14" spans="2:23" ht="37.5" customHeight="1">
      <c r="B14" s="125"/>
      <c r="C14" s="7"/>
      <c r="D14" s="7"/>
      <c r="E14" s="7"/>
      <c r="F14" s="7"/>
      <c r="G14" s="7"/>
      <c r="H14" s="7"/>
      <c r="I14" s="7"/>
      <c r="J14" s="7"/>
      <c r="O14" s="15"/>
      <c r="P14" s="7"/>
      <c r="Q14" s="7"/>
      <c r="R14" s="7"/>
      <c r="S14" s="7"/>
      <c r="T14" s="7"/>
      <c r="U14" s="7"/>
      <c r="V14" s="7"/>
      <c r="W14" s="7"/>
    </row>
    <row r="15" spans="2:23" ht="30" customHeight="1">
      <c r="B15" s="7"/>
      <c r="C15" s="7"/>
      <c r="D15" s="7"/>
      <c r="E15" s="7"/>
      <c r="F15" s="7"/>
      <c r="G15" s="7"/>
      <c r="H15" s="7"/>
      <c r="I15" s="7"/>
      <c r="J15" s="7"/>
      <c r="O15" s="7"/>
      <c r="P15" s="7"/>
      <c r="Q15" s="7"/>
      <c r="R15" s="7"/>
      <c r="S15" s="7"/>
      <c r="T15" s="7"/>
      <c r="U15" s="7"/>
      <c r="V15" s="7"/>
      <c r="W15" s="7"/>
    </row>
    <row r="16" spans="2:23">
      <c r="B16" s="7"/>
      <c r="C16" s="7"/>
      <c r="D16" s="7"/>
      <c r="E16" s="7"/>
      <c r="F16" s="7"/>
      <c r="G16" s="7"/>
      <c r="H16" s="7"/>
      <c r="I16" s="7"/>
      <c r="J16" s="7"/>
    </row>
    <row r="17" spans="2:10">
      <c r="B17" s="7"/>
      <c r="C17" s="7"/>
      <c r="D17" s="7"/>
      <c r="E17" s="7"/>
      <c r="F17" s="7"/>
      <c r="G17" s="7"/>
      <c r="H17" s="7"/>
      <c r="I17" s="7"/>
      <c r="J17" s="7"/>
    </row>
    <row r="18" spans="2:10">
      <c r="B18" s="7"/>
      <c r="C18" s="7"/>
      <c r="D18" s="7"/>
      <c r="E18" s="7"/>
      <c r="F18" s="7"/>
      <c r="G18" s="7"/>
      <c r="H18" s="7"/>
      <c r="I18" s="7"/>
      <c r="J18" s="7"/>
    </row>
    <row r="19" spans="2:10">
      <c r="B19" s="7"/>
      <c r="C19" s="7"/>
      <c r="D19" s="7"/>
      <c r="E19" s="7"/>
      <c r="F19" s="7"/>
      <c r="G19" s="7"/>
      <c r="H19" s="7"/>
      <c r="I19" s="7"/>
      <c r="J19" s="7"/>
    </row>
    <row r="20" spans="2:10">
      <c r="B20" s="7"/>
      <c r="C20" s="7"/>
      <c r="D20" s="7"/>
      <c r="E20" s="7"/>
      <c r="F20" s="7"/>
      <c r="G20" s="7"/>
      <c r="H20" s="7"/>
      <c r="I20" s="7"/>
      <c r="J20" s="7"/>
    </row>
    <row r="21" spans="2:10">
      <c r="B21" s="7"/>
      <c r="C21" s="7"/>
      <c r="D21" s="7"/>
      <c r="E21" s="7"/>
      <c r="F21" s="7"/>
      <c r="G21" s="7"/>
      <c r="H21" s="7"/>
      <c r="I21" s="7"/>
      <c r="J21" s="7"/>
    </row>
    <row r="22" spans="2:10">
      <c r="B22" s="7"/>
      <c r="C22" s="7"/>
      <c r="D22" s="7"/>
      <c r="E22" s="7"/>
      <c r="F22" s="7"/>
      <c r="G22" s="7"/>
      <c r="H22" s="7"/>
      <c r="I22" s="7"/>
      <c r="J22" s="7"/>
    </row>
    <row r="23" spans="2:10">
      <c r="B23" s="7"/>
      <c r="C23" s="7"/>
      <c r="D23" s="7"/>
      <c r="E23" s="7"/>
      <c r="F23" s="7"/>
      <c r="G23" s="7"/>
      <c r="H23" s="7"/>
      <c r="I23" s="7"/>
      <c r="J23" s="7"/>
    </row>
    <row r="24" spans="2:10">
      <c r="B24" s="7"/>
      <c r="C24" s="7"/>
      <c r="D24" s="7"/>
      <c r="E24" s="7"/>
      <c r="F24" s="7"/>
      <c r="G24" s="7"/>
      <c r="H24" s="7"/>
      <c r="I24" s="7"/>
      <c r="J24" s="7"/>
    </row>
    <row r="25" spans="2:10">
      <c r="B25" s="7"/>
      <c r="C25" s="7"/>
      <c r="D25" s="7"/>
      <c r="E25" s="7"/>
      <c r="F25" s="7"/>
      <c r="G25" s="7"/>
      <c r="H25" s="7"/>
      <c r="I25" s="7"/>
      <c r="J25" s="7"/>
    </row>
    <row r="26" spans="2:10">
      <c r="B26" s="7"/>
      <c r="C26" s="7"/>
      <c r="D26" s="7"/>
      <c r="E26" s="7"/>
      <c r="F26" s="7"/>
      <c r="G26" s="7"/>
      <c r="H26" s="7"/>
      <c r="I26" s="7"/>
      <c r="J26" s="7"/>
    </row>
    <row r="27" spans="2:10">
      <c r="B27" s="7"/>
      <c r="C27" s="7"/>
      <c r="D27" s="7"/>
      <c r="E27" s="7"/>
      <c r="F27" s="7"/>
      <c r="G27" s="7"/>
      <c r="H27" s="7"/>
      <c r="I27" s="7"/>
      <c r="J27" s="7"/>
    </row>
    <row r="28" spans="2:10">
      <c r="B28" s="7"/>
      <c r="C28" s="7"/>
      <c r="D28" s="7"/>
      <c r="E28" s="7"/>
      <c r="F28" s="7"/>
      <c r="G28" s="7"/>
      <c r="H28" s="7"/>
      <c r="I28" s="7"/>
      <c r="J28" s="7"/>
    </row>
    <row r="29" spans="2:10">
      <c r="B29" s="7"/>
      <c r="C29" s="7"/>
      <c r="D29" s="7"/>
      <c r="E29" s="7"/>
      <c r="F29" s="7"/>
      <c r="G29" s="7"/>
      <c r="H29" s="7"/>
      <c r="I29" s="7"/>
      <c r="J29" s="7"/>
    </row>
    <row r="30" spans="2:10">
      <c r="B30" s="7"/>
      <c r="C30" s="7"/>
      <c r="D30" s="7"/>
      <c r="E30" s="7"/>
      <c r="F30" s="7"/>
      <c r="G30" s="7"/>
      <c r="H30" s="7"/>
      <c r="I30" s="7"/>
      <c r="J30" s="7"/>
    </row>
    <row r="31" spans="2:10">
      <c r="B31" s="7"/>
      <c r="C31" s="7"/>
      <c r="D31" s="7"/>
      <c r="E31" s="7"/>
      <c r="F31" s="7"/>
      <c r="G31" s="7"/>
      <c r="H31" s="7"/>
      <c r="I31" s="7"/>
      <c r="J31" s="7"/>
    </row>
    <row r="32" spans="2:10">
      <c r="B32" s="7"/>
      <c r="C32" s="7"/>
      <c r="D32" s="7"/>
      <c r="E32" s="7"/>
      <c r="F32" s="7"/>
      <c r="G32" s="7"/>
      <c r="H32" s="7"/>
      <c r="I32" s="7"/>
      <c r="J32" s="7"/>
    </row>
    <row r="33" spans="2:10">
      <c r="B33" s="7"/>
      <c r="C33" s="7"/>
      <c r="D33" s="7"/>
      <c r="E33" s="7"/>
      <c r="F33" s="7"/>
      <c r="G33" s="7"/>
      <c r="H33" s="7"/>
      <c r="I33" s="7"/>
      <c r="J33" s="7"/>
    </row>
    <row r="34" spans="2:10">
      <c r="B34" s="7"/>
      <c r="C34" s="7"/>
      <c r="D34" s="7"/>
      <c r="E34" s="7"/>
      <c r="F34" s="7"/>
      <c r="G34" s="7"/>
      <c r="H34" s="7"/>
      <c r="I34" s="7"/>
      <c r="J34" s="7"/>
    </row>
    <row r="35" spans="2:10">
      <c r="B35" s="7"/>
      <c r="C35" s="7"/>
      <c r="D35" s="7"/>
      <c r="E35" s="7"/>
      <c r="F35" s="7"/>
      <c r="G35" s="7"/>
      <c r="H35" s="7"/>
      <c r="I35" s="7"/>
      <c r="J35" s="7"/>
    </row>
    <row r="36" spans="2:10">
      <c r="B36" s="7"/>
      <c r="C36" s="7"/>
      <c r="D36" s="7"/>
      <c r="E36" s="7"/>
      <c r="F36" s="7"/>
      <c r="G36" s="7"/>
      <c r="H36" s="7"/>
      <c r="I36" s="7"/>
      <c r="J36" s="7"/>
    </row>
    <row r="37" spans="2:10">
      <c r="B37" s="7"/>
      <c r="C37" s="7"/>
      <c r="D37" s="7"/>
      <c r="E37" s="7"/>
      <c r="F37" s="7"/>
      <c r="G37" s="7"/>
      <c r="H37" s="7"/>
      <c r="I37" s="7"/>
      <c r="J37" s="7"/>
    </row>
    <row r="38" spans="2:10">
      <c r="B38" s="7"/>
      <c r="C38" s="7"/>
      <c r="D38" s="7"/>
      <c r="E38" s="7"/>
      <c r="F38" s="7"/>
      <c r="G38" s="7"/>
      <c r="H38" s="7"/>
      <c r="I38" s="7"/>
      <c r="J38" s="7"/>
    </row>
    <row r="39" spans="2:10">
      <c r="B39" s="7"/>
      <c r="C39" s="7"/>
      <c r="D39" s="7"/>
      <c r="E39" s="7"/>
      <c r="F39" s="7"/>
      <c r="G39" s="7"/>
      <c r="H39" s="7"/>
      <c r="I39" s="7"/>
      <c r="J39" s="7"/>
    </row>
    <row r="40" spans="2:10">
      <c r="B40" s="7"/>
      <c r="C40" s="7"/>
      <c r="D40" s="7"/>
      <c r="E40" s="7"/>
      <c r="F40" s="7"/>
      <c r="G40" s="7"/>
      <c r="H40" s="7"/>
      <c r="I40" s="7"/>
      <c r="J40" s="7"/>
    </row>
    <row r="41" spans="2:10">
      <c r="B41" s="7"/>
      <c r="C41" s="7"/>
      <c r="D41" s="7"/>
      <c r="E41" s="7"/>
      <c r="F41" s="7"/>
      <c r="G41" s="7"/>
      <c r="H41" s="7"/>
      <c r="I41" s="7"/>
      <c r="J41" s="7"/>
    </row>
    <row r="42" spans="2:10">
      <c r="B42" s="7"/>
      <c r="C42" s="7"/>
      <c r="D42" s="7"/>
      <c r="E42" s="7"/>
      <c r="F42" s="7"/>
      <c r="G42" s="7"/>
      <c r="H42" s="7"/>
      <c r="I42" s="7"/>
      <c r="J42" s="7"/>
    </row>
    <row r="43" spans="2:10">
      <c r="B43" s="7"/>
      <c r="C43" s="7"/>
      <c r="D43" s="7"/>
      <c r="E43" s="7"/>
      <c r="F43" s="7"/>
      <c r="G43" s="7"/>
      <c r="H43" s="7"/>
      <c r="I43" s="7"/>
      <c r="J43" s="7"/>
    </row>
    <row r="44" spans="2:10">
      <c r="B44" s="7"/>
      <c r="C44" s="7"/>
      <c r="D44" s="7"/>
      <c r="E44" s="7"/>
      <c r="F44" s="7"/>
      <c r="G44" s="7"/>
      <c r="H44" s="7"/>
      <c r="I44" s="7"/>
      <c r="J44" s="7"/>
    </row>
    <row r="45" spans="2:10">
      <c r="B45" s="7"/>
      <c r="C45" s="7"/>
      <c r="D45" s="7"/>
      <c r="E45" s="7"/>
      <c r="F45" s="7"/>
      <c r="G45" s="7"/>
      <c r="H45" s="7"/>
      <c r="I45" s="7"/>
      <c r="J45" s="7"/>
    </row>
    <row r="46" spans="2:10">
      <c r="B46" s="7"/>
      <c r="C46" s="7"/>
      <c r="D46" s="7"/>
      <c r="E46" s="7"/>
      <c r="F46" s="7"/>
      <c r="G46" s="7"/>
      <c r="H46" s="7"/>
      <c r="I46" s="7"/>
      <c r="J46" s="7"/>
    </row>
    <row r="47" spans="2:10">
      <c r="B47" s="7"/>
      <c r="C47" s="7"/>
      <c r="D47" s="7"/>
      <c r="E47" s="7"/>
      <c r="F47" s="7"/>
      <c r="G47" s="7"/>
      <c r="H47" s="7"/>
      <c r="I47" s="7"/>
      <c r="J47" s="7"/>
    </row>
    <row r="48" spans="2:10">
      <c r="B48" s="7"/>
      <c r="C48" s="7"/>
      <c r="D48" s="7"/>
      <c r="E48" s="7"/>
      <c r="F48" s="7"/>
      <c r="G48" s="7"/>
      <c r="H48" s="7"/>
      <c r="I48" s="7"/>
      <c r="J48" s="7"/>
    </row>
    <row r="49" spans="2:10">
      <c r="B49" s="7"/>
      <c r="C49" s="7"/>
      <c r="D49" s="7"/>
      <c r="E49" s="7"/>
      <c r="F49" s="7"/>
      <c r="G49" s="7"/>
      <c r="H49" s="7"/>
      <c r="I49" s="7"/>
      <c r="J49" s="7"/>
    </row>
    <row r="50" spans="2:10">
      <c r="B50" s="7"/>
      <c r="C50" s="7"/>
      <c r="D50" s="7"/>
      <c r="E50" s="7"/>
      <c r="F50" s="7"/>
      <c r="G50" s="7"/>
      <c r="H50" s="7"/>
      <c r="I50" s="7"/>
      <c r="J50" s="7"/>
    </row>
    <row r="51" spans="2:10">
      <c r="B51" s="7"/>
      <c r="C51" s="7"/>
      <c r="D51" s="7"/>
      <c r="E51" s="7"/>
      <c r="F51" s="7"/>
      <c r="G51" s="7"/>
      <c r="H51" s="7"/>
      <c r="I51" s="7"/>
      <c r="J51" s="7"/>
    </row>
    <row r="52" spans="2:10">
      <c r="B52" s="7"/>
      <c r="C52" s="7"/>
      <c r="D52" s="7"/>
      <c r="E52" s="7"/>
      <c r="F52" s="7"/>
      <c r="G52" s="7"/>
      <c r="H52" s="7"/>
      <c r="I52" s="7"/>
      <c r="J52" s="7"/>
    </row>
    <row r="53" spans="2:10">
      <c r="B53" s="7"/>
      <c r="C53" s="7"/>
      <c r="D53" s="7"/>
      <c r="E53" s="7"/>
      <c r="F53" s="7"/>
      <c r="G53" s="7"/>
      <c r="H53" s="7"/>
      <c r="I53" s="7"/>
      <c r="J53" s="7"/>
    </row>
    <row r="54" spans="2:10">
      <c r="B54" s="7"/>
      <c r="C54" s="7"/>
      <c r="D54" s="7"/>
      <c r="E54" s="7"/>
      <c r="F54" s="7"/>
      <c r="G54" s="7"/>
      <c r="H54" s="7"/>
      <c r="I54" s="7"/>
      <c r="J54" s="7"/>
    </row>
    <row r="55" spans="2:10">
      <c r="B55" s="7"/>
      <c r="C55" s="7"/>
      <c r="D55" s="7"/>
      <c r="E55" s="7"/>
      <c r="F55" s="7"/>
      <c r="G55" s="7"/>
      <c r="H55" s="7"/>
      <c r="I55" s="7"/>
      <c r="J55" s="7"/>
    </row>
    <row r="56" spans="2:10">
      <c r="B56" s="7"/>
      <c r="C56" s="7"/>
      <c r="D56" s="7"/>
      <c r="E56" s="7"/>
      <c r="F56" s="7"/>
      <c r="G56" s="7"/>
      <c r="H56" s="7"/>
      <c r="I56" s="7"/>
      <c r="J56" s="7"/>
    </row>
    <row r="57" spans="2:10">
      <c r="B57" s="7"/>
      <c r="C57" s="7"/>
      <c r="D57" s="7"/>
      <c r="E57" s="7"/>
      <c r="F57" s="7"/>
      <c r="G57" s="7"/>
      <c r="H57" s="7"/>
      <c r="I57" s="7"/>
      <c r="J57" s="7"/>
    </row>
    <row r="58" spans="2:10">
      <c r="B58" s="7"/>
      <c r="C58" s="7"/>
      <c r="D58" s="7"/>
      <c r="E58" s="7"/>
      <c r="F58" s="7"/>
      <c r="G58" s="7"/>
      <c r="H58" s="7"/>
      <c r="I58" s="7"/>
      <c r="J58" s="7"/>
    </row>
    <row r="59" spans="2:10">
      <c r="B59" s="7"/>
      <c r="C59" s="7"/>
      <c r="D59" s="7"/>
      <c r="E59" s="7"/>
      <c r="F59" s="7"/>
      <c r="G59" s="7"/>
      <c r="H59" s="7"/>
      <c r="I59" s="7"/>
      <c r="J59" s="7"/>
    </row>
    <row r="60" spans="2:10">
      <c r="B60" s="7"/>
      <c r="C60" s="7"/>
      <c r="D60" s="7"/>
      <c r="E60" s="7"/>
      <c r="F60" s="7"/>
      <c r="G60" s="7"/>
      <c r="H60" s="7"/>
      <c r="I60" s="7"/>
      <c r="J60" s="7"/>
    </row>
    <row r="61" spans="2:10">
      <c r="B61" s="7"/>
      <c r="C61" s="7"/>
      <c r="D61" s="7"/>
      <c r="E61" s="7"/>
      <c r="F61" s="7"/>
      <c r="G61" s="7"/>
      <c r="H61" s="7"/>
      <c r="I61" s="7"/>
      <c r="J61" s="7"/>
    </row>
    <row r="62" spans="2:10">
      <c r="B62" s="7"/>
      <c r="C62" s="7"/>
      <c r="D62" s="7"/>
      <c r="E62" s="7"/>
      <c r="F62" s="7"/>
      <c r="G62" s="7"/>
      <c r="H62" s="7"/>
      <c r="I62" s="7"/>
      <c r="J62" s="7"/>
    </row>
    <row r="63" spans="2:10">
      <c r="B63" s="7"/>
      <c r="C63" s="7"/>
      <c r="D63" s="7"/>
      <c r="E63" s="7"/>
      <c r="F63" s="7"/>
      <c r="G63" s="7"/>
      <c r="H63" s="7"/>
      <c r="I63" s="7"/>
      <c r="J63" s="7"/>
    </row>
    <row r="64" spans="2:10">
      <c r="B64" s="7"/>
      <c r="C64" s="7"/>
      <c r="D64" s="7"/>
      <c r="E64" s="7"/>
      <c r="F64" s="7"/>
      <c r="G64" s="7"/>
      <c r="H64" s="7"/>
      <c r="I64" s="7"/>
      <c r="J64" s="7"/>
    </row>
    <row r="65" spans="2:23">
      <c r="B65" s="7"/>
      <c r="C65" s="7"/>
      <c r="D65" s="7"/>
      <c r="E65" s="7"/>
      <c r="F65" s="7"/>
      <c r="G65" s="7"/>
      <c r="H65" s="7"/>
      <c r="I65" s="7"/>
      <c r="J65" s="7"/>
      <c r="K65" s="7"/>
      <c r="L65" s="7"/>
      <c r="M65" s="7"/>
      <c r="N65" s="7"/>
    </row>
    <row r="66" spans="2:23">
      <c r="B66" s="7"/>
      <c r="C66" s="7"/>
      <c r="D66" s="7"/>
      <c r="E66" s="7"/>
      <c r="F66" s="7"/>
      <c r="G66" s="7"/>
      <c r="H66" s="7"/>
      <c r="I66" s="7"/>
      <c r="J66" s="7"/>
      <c r="K66" s="7"/>
      <c r="L66" s="7"/>
      <c r="M66" s="7"/>
      <c r="N66" s="7"/>
    </row>
    <row r="67" spans="2:23">
      <c r="B67" s="7"/>
      <c r="C67" s="7"/>
      <c r="D67" s="7"/>
      <c r="E67" s="7"/>
      <c r="F67" s="7"/>
      <c r="G67" s="7"/>
      <c r="H67" s="7"/>
      <c r="I67" s="7"/>
      <c r="J67" s="7"/>
      <c r="K67" s="7"/>
      <c r="L67" s="7"/>
      <c r="M67" s="7"/>
      <c r="N67" s="7"/>
      <c r="O67" s="7"/>
      <c r="P67" s="7"/>
      <c r="Q67" s="7"/>
      <c r="R67" s="7"/>
      <c r="S67" s="7"/>
      <c r="T67" s="7"/>
      <c r="U67" s="7"/>
      <c r="V67" s="7"/>
      <c r="W67" s="7"/>
    </row>
    <row r="68" spans="2:23">
      <c r="B68" s="7"/>
      <c r="C68" s="7"/>
      <c r="D68" s="7"/>
      <c r="E68" s="7"/>
      <c r="F68" s="7"/>
      <c r="G68" s="7"/>
      <c r="H68" s="7"/>
      <c r="I68" s="7"/>
      <c r="J68" s="7"/>
      <c r="K68" s="7"/>
      <c r="L68" s="7"/>
      <c r="M68" s="7"/>
      <c r="N68" s="7"/>
      <c r="O68" s="7"/>
      <c r="P68" s="7"/>
      <c r="Q68" s="7"/>
      <c r="R68" s="7"/>
      <c r="S68" s="7"/>
      <c r="T68" s="7"/>
      <c r="U68" s="7"/>
      <c r="V68" s="7"/>
      <c r="W68" s="7"/>
    </row>
    <row r="69" spans="2:23">
      <c r="B69" s="7"/>
      <c r="C69" s="7"/>
      <c r="D69" s="7"/>
      <c r="E69" s="7"/>
      <c r="F69" s="7"/>
      <c r="G69" s="7"/>
      <c r="H69" s="7"/>
      <c r="I69" s="7"/>
      <c r="J69" s="7"/>
      <c r="K69" s="7"/>
      <c r="L69" s="7"/>
      <c r="M69" s="7"/>
      <c r="N69" s="7"/>
      <c r="O69" s="7"/>
      <c r="P69" s="7"/>
      <c r="Q69" s="7"/>
      <c r="R69" s="7"/>
      <c r="S69" s="7"/>
      <c r="T69" s="7"/>
      <c r="U69" s="7"/>
      <c r="V69" s="7"/>
      <c r="W69" s="7"/>
    </row>
    <row r="70" spans="2:23">
      <c r="B70" s="7"/>
      <c r="C70" s="7"/>
      <c r="D70" s="7"/>
      <c r="E70" s="7"/>
      <c r="F70" s="7"/>
      <c r="G70" s="7"/>
      <c r="H70" s="7"/>
      <c r="I70" s="7"/>
      <c r="J70" s="7"/>
      <c r="K70" s="7"/>
      <c r="L70" s="7"/>
      <c r="M70" s="7"/>
      <c r="N70" s="7"/>
      <c r="O70" s="7"/>
      <c r="P70" s="7"/>
      <c r="Q70" s="7"/>
      <c r="R70" s="7"/>
      <c r="S70" s="7"/>
      <c r="T70" s="7"/>
      <c r="U70" s="7"/>
      <c r="V70" s="7"/>
      <c r="W70" s="7"/>
    </row>
    <row r="71" spans="2:23">
      <c r="B71" s="7"/>
      <c r="C71" s="7"/>
      <c r="D71" s="7"/>
      <c r="E71" s="7"/>
      <c r="F71" s="7"/>
      <c r="G71" s="7"/>
      <c r="H71" s="7"/>
      <c r="I71" s="7"/>
      <c r="J71" s="7"/>
      <c r="K71" s="7"/>
      <c r="L71" s="7"/>
      <c r="M71" s="7"/>
      <c r="N71" s="7"/>
      <c r="O71" s="7"/>
      <c r="P71" s="7"/>
      <c r="Q71" s="7"/>
      <c r="R71" s="7"/>
      <c r="S71" s="7"/>
      <c r="T71" s="7"/>
      <c r="U71" s="7"/>
      <c r="V71" s="7"/>
      <c r="W71" s="7"/>
    </row>
    <row r="72" spans="2:23">
      <c r="B72" s="7"/>
      <c r="C72" s="7"/>
      <c r="D72" s="7"/>
      <c r="E72" s="7"/>
      <c r="F72" s="7"/>
      <c r="G72" s="7"/>
      <c r="H72" s="7"/>
      <c r="I72" s="7"/>
      <c r="J72" s="7"/>
      <c r="K72" s="7"/>
      <c r="L72" s="7"/>
      <c r="M72" s="7"/>
      <c r="N72" s="7"/>
      <c r="O72" s="7"/>
      <c r="P72" s="7"/>
      <c r="Q72" s="7"/>
      <c r="R72" s="7"/>
      <c r="S72" s="7"/>
      <c r="T72" s="7"/>
      <c r="U72" s="7"/>
      <c r="V72" s="7"/>
      <c r="W72" s="7"/>
    </row>
    <row r="73" spans="2:23">
      <c r="B73" s="7"/>
      <c r="C73" s="7"/>
      <c r="D73" s="7"/>
      <c r="E73" s="7"/>
      <c r="F73" s="7"/>
      <c r="G73" s="7"/>
      <c r="H73" s="7"/>
      <c r="I73" s="7"/>
      <c r="J73" s="7"/>
      <c r="K73" s="7"/>
      <c r="L73" s="7"/>
      <c r="M73" s="7"/>
      <c r="N73" s="7"/>
      <c r="O73" s="7"/>
      <c r="P73" s="7"/>
      <c r="Q73" s="7"/>
      <c r="R73" s="7"/>
      <c r="S73" s="7"/>
      <c r="T73" s="7"/>
      <c r="U73" s="7"/>
      <c r="V73" s="7"/>
      <c r="W73" s="7"/>
    </row>
    <row r="74" spans="2:23">
      <c r="B74" s="7"/>
      <c r="C74" s="7"/>
      <c r="D74" s="7"/>
      <c r="E74" s="7"/>
      <c r="F74" s="7"/>
      <c r="G74" s="7"/>
      <c r="H74" s="7"/>
      <c r="I74" s="7"/>
      <c r="J74" s="7"/>
      <c r="K74" s="7"/>
      <c r="L74" s="7"/>
      <c r="M74" s="7"/>
      <c r="N74" s="7"/>
      <c r="O74" s="7"/>
      <c r="P74" s="7"/>
      <c r="Q74" s="7"/>
      <c r="R74" s="7"/>
      <c r="S74" s="7"/>
      <c r="T74" s="7"/>
      <c r="U74" s="7"/>
      <c r="V74" s="7"/>
      <c r="W74" s="7"/>
    </row>
    <row r="75" spans="2:23">
      <c r="B75" s="7"/>
      <c r="C75" s="7"/>
      <c r="D75" s="7"/>
      <c r="E75" s="7"/>
      <c r="F75" s="7"/>
      <c r="G75" s="7"/>
      <c r="H75" s="7"/>
      <c r="I75" s="7"/>
      <c r="J75" s="7"/>
      <c r="K75" s="7"/>
      <c r="L75" s="7"/>
      <c r="M75" s="7"/>
      <c r="N75" s="7"/>
      <c r="O75" s="7"/>
      <c r="P75" s="7"/>
      <c r="Q75" s="7"/>
      <c r="R75" s="7"/>
      <c r="S75" s="7"/>
      <c r="T75" s="7"/>
      <c r="U75" s="7"/>
      <c r="V75" s="7"/>
      <c r="W75" s="7"/>
    </row>
    <row r="76" spans="2:23">
      <c r="B76" s="7"/>
      <c r="C76" s="7"/>
      <c r="D76" s="7"/>
      <c r="E76" s="7"/>
      <c r="F76" s="7"/>
      <c r="G76" s="7"/>
      <c r="H76" s="7"/>
      <c r="I76" s="7"/>
      <c r="J76" s="7"/>
      <c r="K76" s="7"/>
      <c r="L76" s="7"/>
      <c r="M76" s="7"/>
      <c r="N76" s="7"/>
      <c r="O76" s="7"/>
      <c r="P76" s="7"/>
      <c r="Q76" s="7"/>
      <c r="R76" s="7"/>
      <c r="S76" s="7"/>
      <c r="T76" s="7"/>
      <c r="U76" s="7"/>
      <c r="V76" s="7"/>
      <c r="W76" s="7"/>
    </row>
    <row r="77" spans="2:23">
      <c r="B77" s="7"/>
      <c r="C77" s="7"/>
      <c r="D77" s="7"/>
      <c r="E77" s="7"/>
      <c r="F77" s="7"/>
      <c r="G77" s="7"/>
      <c r="H77" s="7"/>
      <c r="I77" s="7"/>
      <c r="J77" s="7"/>
      <c r="K77" s="7"/>
      <c r="L77" s="7"/>
      <c r="M77" s="7"/>
      <c r="N77" s="7"/>
      <c r="O77" s="7"/>
      <c r="P77" s="7"/>
      <c r="Q77" s="7"/>
      <c r="R77" s="7"/>
      <c r="S77" s="7"/>
      <c r="T77" s="7"/>
      <c r="U77" s="7"/>
      <c r="V77" s="7"/>
      <c r="W77" s="7"/>
    </row>
    <row r="78" spans="2:23">
      <c r="B78" s="7"/>
      <c r="C78" s="7"/>
      <c r="D78" s="7"/>
      <c r="E78" s="7"/>
      <c r="F78" s="7"/>
      <c r="G78" s="7"/>
      <c r="H78" s="7"/>
      <c r="I78" s="7"/>
      <c r="J78" s="7"/>
      <c r="K78" s="7"/>
      <c r="L78" s="7"/>
      <c r="M78" s="7"/>
      <c r="N78" s="7"/>
      <c r="O78" s="7"/>
      <c r="P78" s="7"/>
      <c r="Q78" s="7"/>
      <c r="R78" s="7"/>
      <c r="S78" s="7"/>
      <c r="T78" s="7"/>
      <c r="U78" s="7"/>
      <c r="V78" s="7"/>
      <c r="W78" s="7"/>
    </row>
    <row r="79" spans="2:23">
      <c r="B79" s="7"/>
      <c r="C79" s="7"/>
      <c r="D79" s="7"/>
      <c r="E79" s="7"/>
      <c r="F79" s="7"/>
      <c r="G79" s="7"/>
      <c r="H79" s="7"/>
      <c r="I79" s="7"/>
      <c r="J79" s="7"/>
      <c r="K79" s="7"/>
      <c r="L79" s="7"/>
      <c r="M79" s="7"/>
      <c r="N79" s="7"/>
      <c r="O79" s="7"/>
      <c r="P79" s="7"/>
      <c r="Q79" s="7"/>
      <c r="R79" s="7"/>
      <c r="S79" s="7"/>
      <c r="T79" s="7"/>
      <c r="U79" s="7"/>
      <c r="V79" s="7"/>
      <c r="W79" s="7"/>
    </row>
    <row r="80" spans="2:23">
      <c r="B80" s="7"/>
      <c r="C80" s="7"/>
      <c r="D80" s="7"/>
      <c r="E80" s="7"/>
      <c r="F80" s="7"/>
      <c r="G80" s="7"/>
      <c r="H80" s="7"/>
      <c r="I80" s="7"/>
      <c r="J80" s="7"/>
      <c r="K80" s="7"/>
      <c r="L80" s="7"/>
      <c r="M80" s="7"/>
      <c r="N80" s="7"/>
      <c r="O80" s="7"/>
      <c r="P80" s="7"/>
      <c r="Q80" s="7"/>
      <c r="R80" s="7"/>
      <c r="S80" s="7"/>
      <c r="T80" s="7"/>
      <c r="U80" s="7"/>
      <c r="V80" s="7"/>
      <c r="W80" s="7"/>
    </row>
    <row r="81" spans="2:23">
      <c r="B81" s="7"/>
      <c r="C81" s="7"/>
      <c r="D81" s="7"/>
      <c r="E81" s="7"/>
      <c r="F81" s="7"/>
      <c r="G81" s="7"/>
      <c r="H81" s="7"/>
      <c r="I81" s="7"/>
      <c r="J81" s="7"/>
      <c r="K81" s="7"/>
      <c r="L81" s="7"/>
      <c r="M81" s="7"/>
      <c r="N81" s="7"/>
      <c r="O81" s="7"/>
      <c r="P81" s="7"/>
      <c r="Q81" s="7"/>
      <c r="R81" s="7"/>
      <c r="S81" s="7"/>
      <c r="T81" s="7"/>
      <c r="U81" s="7"/>
      <c r="V81" s="7"/>
      <c r="W81" s="7"/>
    </row>
    <row r="82" spans="2:23">
      <c r="B82" s="7"/>
      <c r="C82" s="7"/>
      <c r="D82" s="7"/>
      <c r="E82" s="7"/>
      <c r="F82" s="7"/>
      <c r="G82" s="7"/>
      <c r="H82" s="7"/>
      <c r="I82" s="7"/>
      <c r="J82" s="7"/>
      <c r="K82" s="7"/>
      <c r="L82" s="7"/>
      <c r="M82" s="7"/>
      <c r="N82" s="7"/>
      <c r="O82" s="7"/>
      <c r="P82" s="7"/>
      <c r="Q82" s="7"/>
      <c r="R82" s="7"/>
      <c r="S82" s="7"/>
      <c r="T82" s="7"/>
      <c r="U82" s="7"/>
      <c r="V82" s="7"/>
      <c r="W82" s="7"/>
    </row>
    <row r="83" spans="2:23">
      <c r="B83" s="7"/>
      <c r="C83" s="7"/>
      <c r="D83" s="7"/>
      <c r="E83" s="7"/>
      <c r="F83" s="7"/>
      <c r="G83" s="7"/>
      <c r="H83" s="7"/>
      <c r="I83" s="7"/>
      <c r="J83" s="7"/>
      <c r="K83" s="7"/>
      <c r="L83" s="7"/>
      <c r="M83" s="7"/>
      <c r="N83" s="7"/>
      <c r="O83" s="7"/>
      <c r="P83" s="7"/>
      <c r="Q83" s="7"/>
      <c r="R83" s="7"/>
      <c r="S83" s="7"/>
      <c r="T83" s="7"/>
      <c r="U83" s="7"/>
      <c r="V83" s="7"/>
      <c r="W83" s="7"/>
    </row>
    <row r="84" spans="2:23">
      <c r="B84" s="7"/>
      <c r="C84" s="7"/>
      <c r="D84" s="7"/>
      <c r="E84" s="7"/>
      <c r="F84" s="7"/>
      <c r="G84" s="7"/>
      <c r="H84" s="7"/>
      <c r="I84" s="7"/>
      <c r="J84" s="7"/>
      <c r="K84" s="7"/>
      <c r="L84" s="7"/>
      <c r="M84" s="7"/>
      <c r="N84" s="7"/>
      <c r="O84" s="7"/>
      <c r="P84" s="7"/>
      <c r="Q84" s="7"/>
      <c r="R84" s="7"/>
      <c r="S84" s="7"/>
      <c r="T84" s="7"/>
      <c r="U84" s="7"/>
      <c r="V84" s="7"/>
      <c r="W84" s="7"/>
    </row>
    <row r="85" spans="2:23">
      <c r="B85" s="7"/>
      <c r="C85" s="7"/>
      <c r="D85" s="7"/>
      <c r="E85" s="7"/>
      <c r="F85" s="7"/>
      <c r="G85" s="7"/>
      <c r="H85" s="7"/>
      <c r="I85" s="7"/>
      <c r="J85" s="7"/>
      <c r="K85" s="7"/>
      <c r="L85" s="7"/>
      <c r="M85" s="7"/>
      <c r="N85" s="7"/>
      <c r="O85" s="7"/>
      <c r="P85" s="7"/>
      <c r="Q85" s="7"/>
      <c r="R85" s="7"/>
      <c r="S85" s="7"/>
      <c r="T85" s="7"/>
      <c r="U85" s="7"/>
      <c r="V85" s="7"/>
      <c r="W85" s="7"/>
    </row>
    <row r="86" spans="2:23">
      <c r="B86" s="7"/>
      <c r="C86" s="7"/>
      <c r="D86" s="7"/>
      <c r="E86" s="7"/>
      <c r="F86" s="7"/>
      <c r="G86" s="7"/>
      <c r="H86" s="7"/>
      <c r="I86" s="7"/>
      <c r="J86" s="7"/>
      <c r="K86" s="7"/>
      <c r="L86" s="7"/>
      <c r="M86" s="7"/>
      <c r="N86" s="7"/>
      <c r="O86" s="7"/>
      <c r="P86" s="7"/>
      <c r="Q86" s="7"/>
      <c r="R86" s="7"/>
      <c r="S86" s="7"/>
      <c r="T86" s="7"/>
      <c r="U86" s="7"/>
      <c r="V86" s="7"/>
      <c r="W86" s="7"/>
    </row>
    <row r="87" spans="2:23">
      <c r="B87" s="7"/>
      <c r="C87" s="7"/>
      <c r="D87" s="7"/>
      <c r="E87" s="7"/>
      <c r="F87" s="7"/>
      <c r="G87" s="7"/>
      <c r="H87" s="7"/>
      <c r="I87" s="7"/>
      <c r="J87" s="7"/>
      <c r="K87" s="7"/>
      <c r="L87" s="7"/>
      <c r="M87" s="7"/>
      <c r="N87" s="7"/>
      <c r="O87" s="7"/>
      <c r="P87" s="7"/>
      <c r="Q87" s="7"/>
      <c r="R87" s="7"/>
      <c r="S87" s="7"/>
      <c r="T87" s="7"/>
      <c r="U87" s="7"/>
      <c r="V87" s="7"/>
      <c r="W87" s="7"/>
    </row>
    <row r="88" spans="2:23">
      <c r="B88" s="7"/>
      <c r="C88" s="7"/>
      <c r="D88" s="7"/>
      <c r="E88" s="7"/>
      <c r="F88" s="7"/>
      <c r="G88" s="7"/>
      <c r="H88" s="7"/>
      <c r="I88" s="7"/>
      <c r="J88" s="7"/>
      <c r="K88" s="7"/>
      <c r="L88" s="7"/>
      <c r="M88" s="7"/>
      <c r="N88" s="7"/>
      <c r="O88" s="7"/>
      <c r="P88" s="7"/>
      <c r="Q88" s="7"/>
      <c r="R88" s="7"/>
      <c r="S88" s="7"/>
      <c r="T88" s="7"/>
      <c r="U88" s="7"/>
      <c r="V88" s="7"/>
      <c r="W88" s="7"/>
    </row>
    <row r="89" spans="2:23">
      <c r="B89" s="7"/>
      <c r="C89" s="7"/>
      <c r="D89" s="7"/>
      <c r="E89" s="7"/>
      <c r="F89" s="7"/>
      <c r="G89" s="7"/>
      <c r="H89" s="7"/>
      <c r="I89" s="7"/>
      <c r="J89" s="7"/>
      <c r="K89" s="7"/>
      <c r="L89" s="7"/>
      <c r="M89" s="7"/>
      <c r="N89" s="7"/>
      <c r="O89" s="7"/>
      <c r="P89" s="7"/>
      <c r="Q89" s="7"/>
      <c r="R89" s="7"/>
      <c r="S89" s="7"/>
      <c r="T89" s="7"/>
      <c r="U89" s="7"/>
      <c r="V89" s="7"/>
      <c r="W89" s="7"/>
    </row>
    <row r="90" spans="2:23">
      <c r="B90" s="7"/>
      <c r="C90" s="7"/>
      <c r="D90" s="7"/>
      <c r="E90" s="7"/>
      <c r="F90" s="7"/>
      <c r="G90" s="7"/>
      <c r="H90" s="7"/>
      <c r="I90" s="7"/>
      <c r="J90" s="7"/>
      <c r="K90" s="7"/>
      <c r="L90" s="7"/>
      <c r="M90" s="7"/>
      <c r="N90" s="7"/>
      <c r="O90" s="7"/>
      <c r="P90" s="7"/>
      <c r="Q90" s="7"/>
      <c r="R90" s="7"/>
      <c r="S90" s="7"/>
      <c r="T90" s="7"/>
      <c r="U90" s="7"/>
      <c r="V90" s="7"/>
      <c r="W90" s="7"/>
    </row>
    <row r="91" spans="2:23">
      <c r="B91" s="7"/>
      <c r="C91" s="7"/>
      <c r="D91" s="7"/>
      <c r="E91" s="7"/>
      <c r="F91" s="7"/>
      <c r="G91" s="7"/>
      <c r="H91" s="7"/>
      <c r="I91" s="7"/>
      <c r="J91" s="7"/>
      <c r="K91" s="7"/>
      <c r="L91" s="7"/>
      <c r="M91" s="7"/>
      <c r="N91" s="7"/>
      <c r="O91" s="7"/>
      <c r="P91" s="7"/>
      <c r="Q91" s="7"/>
      <c r="R91" s="7"/>
      <c r="S91" s="7"/>
      <c r="T91" s="7"/>
      <c r="U91" s="7"/>
      <c r="V91" s="7"/>
      <c r="W91" s="7"/>
    </row>
    <row r="92" spans="2:23">
      <c r="B92" s="7"/>
      <c r="C92" s="7"/>
      <c r="D92" s="7"/>
      <c r="E92" s="7"/>
      <c r="F92" s="7"/>
      <c r="G92" s="7"/>
      <c r="H92" s="7"/>
      <c r="I92" s="7"/>
      <c r="J92" s="7"/>
      <c r="K92" s="7"/>
      <c r="L92" s="7"/>
      <c r="M92" s="7"/>
      <c r="N92" s="7"/>
      <c r="O92" s="7"/>
      <c r="P92" s="7"/>
      <c r="Q92" s="7"/>
      <c r="R92" s="7"/>
      <c r="S92" s="7"/>
      <c r="T92" s="7"/>
      <c r="U92" s="7"/>
      <c r="V92" s="7"/>
      <c r="W92" s="7"/>
    </row>
    <row r="93" spans="2:23">
      <c r="B93" s="7"/>
      <c r="C93" s="7"/>
      <c r="D93" s="7"/>
      <c r="E93" s="7"/>
      <c r="F93" s="7"/>
      <c r="G93" s="7"/>
      <c r="H93" s="7"/>
      <c r="I93" s="7"/>
      <c r="J93" s="7"/>
      <c r="K93" s="7"/>
      <c r="L93" s="7"/>
      <c r="M93" s="7"/>
      <c r="N93" s="7"/>
      <c r="O93" s="7"/>
      <c r="P93" s="7"/>
      <c r="Q93" s="7"/>
      <c r="R93" s="7"/>
      <c r="S93" s="7"/>
      <c r="T93" s="7"/>
      <c r="U93" s="7"/>
      <c r="V93" s="7"/>
      <c r="W93" s="7"/>
    </row>
    <row r="94" spans="2:23">
      <c r="B94" s="7"/>
      <c r="C94" s="7"/>
      <c r="D94" s="7"/>
      <c r="E94" s="7"/>
      <c r="F94" s="7"/>
      <c r="G94" s="7"/>
      <c r="H94" s="7"/>
      <c r="I94" s="7"/>
      <c r="J94" s="7"/>
      <c r="K94" s="7"/>
      <c r="L94" s="7"/>
      <c r="M94" s="7"/>
      <c r="N94" s="7"/>
      <c r="O94" s="7"/>
      <c r="P94" s="7"/>
      <c r="Q94" s="7"/>
      <c r="R94" s="7"/>
      <c r="S94" s="7"/>
      <c r="T94" s="7"/>
      <c r="U94" s="7"/>
      <c r="V94" s="7"/>
      <c r="W94" s="7"/>
    </row>
    <row r="95" spans="2:23">
      <c r="B95" s="7"/>
      <c r="C95" s="7"/>
      <c r="D95" s="7"/>
      <c r="E95" s="7"/>
      <c r="F95" s="7"/>
      <c r="G95" s="7"/>
      <c r="H95" s="7"/>
      <c r="I95" s="7"/>
      <c r="J95" s="7"/>
      <c r="K95" s="7"/>
      <c r="L95" s="7"/>
      <c r="M95" s="7"/>
      <c r="N95" s="7"/>
      <c r="O95" s="7"/>
      <c r="P95" s="7"/>
      <c r="Q95" s="7"/>
      <c r="R95" s="7"/>
      <c r="S95" s="7"/>
      <c r="T95" s="7"/>
      <c r="U95" s="7"/>
      <c r="V95" s="7"/>
      <c r="W95" s="7"/>
    </row>
    <row r="96" spans="2:23">
      <c r="B96" s="7"/>
      <c r="C96" s="7"/>
      <c r="D96" s="7"/>
      <c r="E96" s="7"/>
      <c r="F96" s="7"/>
      <c r="G96" s="7"/>
      <c r="H96" s="7"/>
      <c r="I96" s="7"/>
      <c r="J96" s="7"/>
      <c r="K96" s="7"/>
      <c r="L96" s="7"/>
      <c r="M96" s="7"/>
      <c r="N96" s="7"/>
      <c r="O96" s="7"/>
      <c r="P96" s="7"/>
      <c r="Q96" s="7"/>
      <c r="R96" s="7"/>
      <c r="S96" s="7"/>
      <c r="T96" s="7"/>
      <c r="U96" s="7"/>
      <c r="V96" s="7"/>
      <c r="W96" s="7"/>
    </row>
    <row r="97" spans="2:23">
      <c r="B97" s="7"/>
      <c r="C97" s="7"/>
      <c r="D97" s="7"/>
      <c r="E97" s="7"/>
      <c r="F97" s="7"/>
      <c r="G97" s="7"/>
      <c r="H97" s="7"/>
      <c r="I97" s="7"/>
      <c r="J97" s="7"/>
      <c r="K97" s="7"/>
      <c r="L97" s="7"/>
      <c r="M97" s="7"/>
      <c r="N97" s="7"/>
      <c r="O97" s="7"/>
      <c r="P97" s="7"/>
      <c r="Q97" s="7"/>
      <c r="R97" s="7"/>
      <c r="S97" s="7"/>
      <c r="T97" s="7"/>
      <c r="U97" s="7"/>
      <c r="V97" s="7"/>
      <c r="W97" s="7"/>
    </row>
    <row r="98" spans="2:23">
      <c r="B98" s="7"/>
      <c r="C98" s="7"/>
      <c r="D98" s="7"/>
      <c r="E98" s="7"/>
      <c r="F98" s="7"/>
      <c r="G98" s="7"/>
      <c r="H98" s="7"/>
      <c r="I98" s="7"/>
      <c r="J98" s="7"/>
      <c r="K98" s="7"/>
      <c r="L98" s="7"/>
      <c r="M98" s="7"/>
      <c r="N98" s="7"/>
      <c r="O98" s="7"/>
      <c r="P98" s="7"/>
      <c r="Q98" s="7"/>
      <c r="R98" s="7"/>
      <c r="S98" s="7"/>
      <c r="T98" s="7"/>
      <c r="U98" s="7"/>
      <c r="V98" s="7"/>
      <c r="W98" s="7"/>
    </row>
    <row r="99" spans="2:23">
      <c r="B99" s="7"/>
      <c r="C99" s="7"/>
      <c r="D99" s="7"/>
      <c r="E99" s="7"/>
      <c r="F99" s="7"/>
      <c r="G99" s="7"/>
      <c r="H99" s="7"/>
      <c r="I99" s="7"/>
      <c r="J99" s="7"/>
      <c r="K99" s="7"/>
      <c r="L99" s="7"/>
      <c r="M99" s="7"/>
      <c r="N99" s="7"/>
      <c r="O99" s="7"/>
      <c r="P99" s="7"/>
      <c r="Q99" s="7"/>
      <c r="R99" s="7"/>
      <c r="S99" s="7"/>
      <c r="T99" s="7"/>
      <c r="U99" s="7"/>
      <c r="V99" s="7"/>
      <c r="W99" s="7"/>
    </row>
    <row r="100" spans="2:23">
      <c r="B100" s="7"/>
      <c r="C100" s="7"/>
      <c r="D100" s="7"/>
      <c r="E100" s="7"/>
      <c r="F100" s="7"/>
      <c r="G100" s="7"/>
      <c r="H100" s="7"/>
      <c r="I100" s="7"/>
      <c r="J100" s="7"/>
      <c r="K100" s="7"/>
      <c r="L100" s="7"/>
      <c r="M100" s="7"/>
      <c r="N100" s="7"/>
      <c r="O100" s="7"/>
      <c r="P100" s="7"/>
      <c r="Q100" s="7"/>
      <c r="R100" s="7"/>
      <c r="S100" s="7"/>
      <c r="T100" s="7"/>
      <c r="U100" s="7"/>
      <c r="V100" s="7"/>
      <c r="W100" s="7"/>
    </row>
    <row r="101" spans="2:23">
      <c r="B101" s="7"/>
      <c r="C101" s="7"/>
      <c r="D101" s="7"/>
      <c r="E101" s="7"/>
      <c r="F101" s="7"/>
      <c r="G101" s="7"/>
      <c r="H101" s="7"/>
      <c r="I101" s="7"/>
      <c r="J101" s="7"/>
      <c r="K101" s="7"/>
      <c r="L101" s="7"/>
      <c r="M101" s="7"/>
      <c r="N101" s="7"/>
      <c r="O101" s="7"/>
      <c r="P101" s="7"/>
      <c r="Q101" s="7"/>
      <c r="R101" s="7"/>
      <c r="S101" s="7"/>
      <c r="T101" s="7"/>
      <c r="U101" s="7"/>
      <c r="V101" s="7"/>
      <c r="W101" s="7"/>
    </row>
    <row r="102" spans="2:23">
      <c r="B102" s="7"/>
      <c r="C102" s="7"/>
      <c r="D102" s="7"/>
      <c r="E102" s="7"/>
      <c r="F102" s="7"/>
      <c r="G102" s="7"/>
      <c r="H102" s="7"/>
      <c r="I102" s="7"/>
      <c r="J102" s="7"/>
      <c r="K102" s="7"/>
      <c r="L102" s="7"/>
      <c r="M102" s="7"/>
      <c r="N102" s="7"/>
      <c r="O102" s="7"/>
      <c r="P102" s="7"/>
      <c r="Q102" s="7"/>
      <c r="R102" s="7"/>
      <c r="S102" s="7"/>
      <c r="T102" s="7"/>
      <c r="U102" s="7"/>
      <c r="V102" s="7"/>
      <c r="W102" s="7"/>
    </row>
    <row r="103" spans="2:23">
      <c r="B103" s="7"/>
      <c r="C103" s="7"/>
      <c r="D103" s="7"/>
      <c r="E103" s="7"/>
      <c r="F103" s="7"/>
      <c r="G103" s="7"/>
      <c r="H103" s="7"/>
      <c r="I103" s="7"/>
      <c r="J103" s="7"/>
      <c r="K103" s="7"/>
      <c r="L103" s="7"/>
      <c r="M103" s="7"/>
      <c r="N103" s="7"/>
      <c r="O103" s="7"/>
      <c r="P103" s="7"/>
      <c r="Q103" s="7"/>
      <c r="R103" s="7"/>
      <c r="S103" s="7"/>
      <c r="T103" s="7"/>
      <c r="U103" s="7"/>
      <c r="V103" s="7"/>
      <c r="W103" s="7"/>
    </row>
    <row r="104" spans="2:23">
      <c r="B104" s="7"/>
      <c r="C104" s="7"/>
      <c r="D104" s="7"/>
      <c r="E104" s="7"/>
      <c r="F104" s="7"/>
      <c r="G104" s="7"/>
      <c r="H104" s="7"/>
      <c r="I104" s="7"/>
      <c r="J104" s="7"/>
      <c r="K104" s="7"/>
      <c r="L104" s="7"/>
      <c r="M104" s="7"/>
      <c r="N104" s="7"/>
      <c r="O104" s="7"/>
      <c r="P104" s="7"/>
      <c r="Q104" s="7"/>
      <c r="R104" s="7"/>
      <c r="S104" s="7"/>
      <c r="T104" s="7"/>
      <c r="U104" s="7"/>
      <c r="V104" s="7"/>
      <c r="W104" s="7"/>
    </row>
    <row r="105" spans="2:23">
      <c r="B105" s="7"/>
      <c r="C105" s="7"/>
      <c r="D105" s="7"/>
      <c r="E105" s="7"/>
      <c r="F105" s="7"/>
      <c r="G105" s="7"/>
      <c r="H105" s="7"/>
      <c r="I105" s="7"/>
      <c r="J105" s="7"/>
      <c r="K105" s="7"/>
      <c r="L105" s="7"/>
      <c r="M105" s="7"/>
      <c r="N105" s="7"/>
      <c r="O105" s="7"/>
      <c r="P105" s="7"/>
      <c r="Q105" s="7"/>
      <c r="R105" s="7"/>
      <c r="S105" s="7"/>
      <c r="T105" s="7"/>
      <c r="U105" s="7"/>
      <c r="V105" s="7"/>
      <c r="W105" s="7"/>
    </row>
    <row r="106" spans="2:23">
      <c r="B106" s="7"/>
      <c r="C106" s="7"/>
      <c r="D106" s="7"/>
      <c r="E106" s="7"/>
      <c r="F106" s="7"/>
      <c r="G106" s="7"/>
      <c r="H106" s="7"/>
      <c r="I106" s="7"/>
      <c r="J106" s="7"/>
      <c r="K106" s="7"/>
      <c r="L106" s="7"/>
      <c r="M106" s="7"/>
      <c r="N106" s="7"/>
      <c r="O106" s="7"/>
      <c r="P106" s="7"/>
      <c r="Q106" s="7"/>
      <c r="R106" s="7"/>
      <c r="S106" s="7"/>
      <c r="T106" s="7"/>
      <c r="U106" s="7"/>
      <c r="V106" s="7"/>
      <c r="W106" s="7"/>
    </row>
    <row r="107" spans="2:23">
      <c r="B107" s="7"/>
      <c r="C107" s="7"/>
      <c r="D107" s="7"/>
      <c r="E107" s="7"/>
      <c r="F107" s="7"/>
      <c r="G107" s="7"/>
      <c r="H107" s="7"/>
      <c r="I107" s="7"/>
      <c r="J107" s="7"/>
      <c r="K107" s="7"/>
      <c r="L107" s="7"/>
      <c r="M107" s="7"/>
      <c r="N107" s="7"/>
      <c r="O107" s="7"/>
      <c r="P107" s="7"/>
      <c r="Q107" s="7"/>
      <c r="R107" s="7"/>
      <c r="S107" s="7"/>
      <c r="T107" s="7"/>
      <c r="U107" s="7"/>
      <c r="V107" s="7"/>
      <c r="W107" s="7"/>
    </row>
    <row r="108" spans="2:23">
      <c r="B108" s="7"/>
      <c r="C108" s="7"/>
      <c r="D108" s="7"/>
      <c r="E108" s="7"/>
      <c r="F108" s="7"/>
      <c r="G108" s="7"/>
      <c r="H108" s="7"/>
      <c r="I108" s="7"/>
      <c r="J108" s="7"/>
      <c r="K108" s="7"/>
      <c r="L108" s="7"/>
      <c r="M108" s="7"/>
      <c r="N108" s="7"/>
      <c r="O108" s="7"/>
      <c r="P108" s="7"/>
      <c r="Q108" s="7"/>
      <c r="R108" s="7"/>
      <c r="S108" s="7"/>
      <c r="T108" s="7"/>
      <c r="U108" s="7"/>
      <c r="V108" s="7"/>
      <c r="W108" s="7"/>
    </row>
    <row r="109" spans="2:23">
      <c r="B109" s="7"/>
      <c r="C109" s="7"/>
      <c r="D109" s="7"/>
      <c r="E109" s="7"/>
      <c r="F109" s="7"/>
      <c r="G109" s="7"/>
      <c r="H109" s="7"/>
      <c r="I109" s="7"/>
      <c r="J109" s="7"/>
      <c r="K109" s="7"/>
      <c r="L109" s="7"/>
      <c r="M109" s="7"/>
      <c r="N109" s="7"/>
      <c r="O109" s="7"/>
      <c r="P109" s="7"/>
      <c r="Q109" s="7"/>
      <c r="R109" s="7"/>
      <c r="S109" s="7"/>
      <c r="T109" s="7"/>
      <c r="U109" s="7"/>
      <c r="V109" s="7"/>
      <c r="W109" s="7"/>
    </row>
    <row r="110" spans="2:23">
      <c r="B110" s="7"/>
      <c r="C110" s="7"/>
      <c r="D110" s="7"/>
      <c r="E110" s="7"/>
      <c r="F110" s="7"/>
      <c r="G110" s="7"/>
      <c r="H110" s="7"/>
      <c r="I110" s="7"/>
      <c r="J110" s="7"/>
      <c r="K110" s="7"/>
      <c r="L110" s="7"/>
      <c r="M110" s="7"/>
      <c r="N110" s="7"/>
      <c r="O110" s="7"/>
      <c r="P110" s="7"/>
      <c r="Q110" s="7"/>
      <c r="R110" s="7"/>
      <c r="S110" s="7"/>
      <c r="T110" s="7"/>
      <c r="U110" s="7"/>
      <c r="V110" s="7"/>
      <c r="W110" s="7"/>
    </row>
    <row r="111" spans="2:23">
      <c r="B111" s="7"/>
      <c r="C111" s="7"/>
      <c r="D111" s="7"/>
      <c r="E111" s="7"/>
      <c r="F111" s="7"/>
      <c r="G111" s="7"/>
      <c r="H111" s="7"/>
      <c r="I111" s="7"/>
      <c r="J111" s="7"/>
      <c r="K111" s="7"/>
      <c r="L111" s="7"/>
      <c r="M111" s="7"/>
      <c r="N111" s="7"/>
      <c r="O111" s="7"/>
      <c r="P111" s="7"/>
      <c r="Q111" s="7"/>
      <c r="R111" s="7"/>
      <c r="S111" s="7"/>
      <c r="T111" s="7"/>
      <c r="U111" s="7"/>
      <c r="V111" s="7"/>
      <c r="W111" s="7"/>
    </row>
    <row r="112" spans="2:23">
      <c r="B112" s="7"/>
      <c r="C112" s="7"/>
      <c r="D112" s="7"/>
      <c r="E112" s="7"/>
      <c r="F112" s="7"/>
      <c r="G112" s="7"/>
      <c r="H112" s="7"/>
      <c r="I112" s="7"/>
      <c r="J112" s="7"/>
      <c r="K112" s="7"/>
      <c r="L112" s="7"/>
      <c r="M112" s="7"/>
      <c r="N112" s="7"/>
      <c r="O112" s="7"/>
      <c r="P112" s="7"/>
      <c r="Q112" s="7"/>
      <c r="R112" s="7"/>
      <c r="S112" s="7"/>
      <c r="T112" s="7"/>
      <c r="U112" s="7"/>
      <c r="V112" s="7"/>
      <c r="W112" s="7"/>
    </row>
    <row r="113" spans="2:23">
      <c r="B113" s="7"/>
      <c r="C113" s="7"/>
      <c r="D113" s="7"/>
      <c r="E113" s="7"/>
      <c r="F113" s="7"/>
      <c r="G113" s="7"/>
      <c r="H113" s="7"/>
      <c r="I113" s="7"/>
      <c r="J113" s="7"/>
      <c r="K113" s="7"/>
      <c r="L113" s="7"/>
      <c r="M113" s="7"/>
      <c r="N113" s="7"/>
      <c r="O113" s="7"/>
      <c r="P113" s="7"/>
      <c r="Q113" s="7"/>
      <c r="R113" s="7"/>
      <c r="S113" s="7"/>
      <c r="T113" s="7"/>
      <c r="U113" s="7"/>
      <c r="V113" s="7"/>
      <c r="W113" s="7"/>
    </row>
    <row r="114" spans="2:23">
      <c r="B114" s="7"/>
      <c r="C114" s="7"/>
      <c r="D114" s="7"/>
      <c r="E114" s="7"/>
      <c r="F114" s="7"/>
      <c r="G114" s="7"/>
      <c r="H114" s="7"/>
      <c r="I114" s="7"/>
      <c r="J114" s="7"/>
      <c r="K114" s="7"/>
      <c r="L114" s="7"/>
      <c r="M114" s="7"/>
      <c r="N114" s="7"/>
      <c r="O114" s="7"/>
      <c r="P114" s="7"/>
      <c r="Q114" s="7"/>
      <c r="R114" s="7"/>
      <c r="S114" s="7"/>
      <c r="T114" s="7"/>
      <c r="U114" s="7"/>
      <c r="V114" s="7"/>
      <c r="W114" s="7"/>
    </row>
    <row r="115" spans="2:23">
      <c r="B115" s="7"/>
      <c r="C115" s="7"/>
      <c r="D115" s="7"/>
      <c r="E115" s="7"/>
      <c r="F115" s="7"/>
      <c r="G115" s="7"/>
      <c r="H115" s="7"/>
      <c r="I115" s="7"/>
      <c r="J115" s="7"/>
      <c r="K115" s="7"/>
      <c r="L115" s="7"/>
      <c r="M115" s="7"/>
      <c r="N115" s="7"/>
      <c r="O115" s="7"/>
      <c r="P115" s="7"/>
      <c r="Q115" s="7"/>
      <c r="R115" s="7"/>
      <c r="S115" s="7"/>
      <c r="T115" s="7"/>
      <c r="U115" s="7"/>
      <c r="V115" s="7"/>
      <c r="W115" s="7"/>
    </row>
    <row r="116" spans="2:23">
      <c r="B116" s="7"/>
      <c r="C116" s="7"/>
      <c r="D116" s="7"/>
      <c r="E116" s="7"/>
      <c r="F116" s="7"/>
      <c r="G116" s="7"/>
      <c r="H116" s="7"/>
      <c r="I116" s="7"/>
      <c r="J116" s="7"/>
      <c r="K116" s="7"/>
      <c r="L116" s="7"/>
      <c r="M116" s="7"/>
      <c r="N116" s="7"/>
      <c r="O116" s="7"/>
      <c r="P116" s="7"/>
      <c r="Q116" s="7"/>
      <c r="R116" s="7"/>
      <c r="S116" s="7"/>
      <c r="T116" s="7"/>
      <c r="U116" s="7"/>
      <c r="V116" s="7"/>
      <c r="W116" s="7"/>
    </row>
    <row r="117" spans="2:23">
      <c r="B117" s="7"/>
      <c r="C117" s="7"/>
      <c r="D117" s="7"/>
      <c r="E117" s="7"/>
      <c r="F117" s="7"/>
      <c r="G117" s="7"/>
      <c r="H117" s="7"/>
      <c r="I117" s="7"/>
      <c r="J117" s="7"/>
      <c r="K117" s="7"/>
      <c r="L117" s="7"/>
      <c r="M117" s="7"/>
      <c r="N117" s="7"/>
      <c r="O117" s="7"/>
      <c r="P117" s="7"/>
      <c r="Q117" s="7"/>
      <c r="R117" s="7"/>
      <c r="S117" s="7"/>
      <c r="T117" s="7"/>
      <c r="U117" s="7"/>
      <c r="V117" s="7"/>
      <c r="W117" s="7"/>
    </row>
    <row r="118" spans="2:23">
      <c r="B118" s="7"/>
      <c r="C118" s="7"/>
      <c r="D118" s="7"/>
      <c r="E118" s="7"/>
      <c r="F118" s="7"/>
      <c r="G118" s="7"/>
      <c r="H118" s="7"/>
      <c r="I118" s="7"/>
      <c r="J118" s="7"/>
      <c r="K118" s="7"/>
      <c r="L118" s="7"/>
      <c r="M118" s="7"/>
      <c r="N118" s="7"/>
      <c r="O118" s="7"/>
      <c r="P118" s="7"/>
      <c r="Q118" s="7"/>
      <c r="R118" s="7"/>
      <c r="S118" s="7"/>
      <c r="T118" s="7"/>
      <c r="U118" s="7"/>
      <c r="V118" s="7"/>
      <c r="W118" s="7"/>
    </row>
    <row r="119" spans="2:23">
      <c r="B119" s="7"/>
      <c r="C119" s="7"/>
      <c r="D119" s="7"/>
      <c r="E119" s="7"/>
      <c r="F119" s="7"/>
      <c r="G119" s="7"/>
      <c r="H119" s="7"/>
      <c r="I119" s="7"/>
      <c r="J119" s="7"/>
      <c r="K119" s="7"/>
      <c r="L119" s="7"/>
      <c r="M119" s="7"/>
      <c r="N119" s="7"/>
      <c r="O119" s="7"/>
      <c r="P119" s="7"/>
      <c r="Q119" s="7"/>
      <c r="R119" s="7"/>
      <c r="S119" s="7"/>
      <c r="T119" s="7"/>
      <c r="U119" s="7"/>
      <c r="V119" s="7"/>
      <c r="W119" s="7"/>
    </row>
    <row r="120" spans="2:23">
      <c r="B120" s="7"/>
      <c r="C120" s="7"/>
      <c r="D120" s="7"/>
      <c r="E120" s="7"/>
      <c r="F120" s="7"/>
      <c r="G120" s="7"/>
      <c r="H120" s="7"/>
      <c r="I120" s="7"/>
      <c r="J120" s="7"/>
      <c r="K120" s="7"/>
      <c r="L120" s="7"/>
      <c r="M120" s="7"/>
      <c r="N120" s="7"/>
      <c r="O120" s="7"/>
      <c r="P120" s="7"/>
      <c r="Q120" s="7"/>
      <c r="R120" s="7"/>
      <c r="S120" s="7"/>
      <c r="T120" s="7"/>
      <c r="U120" s="7"/>
      <c r="V120" s="7"/>
      <c r="W120" s="7"/>
    </row>
    <row r="121" spans="2:23">
      <c r="B121" s="7"/>
      <c r="C121" s="7"/>
      <c r="D121" s="7"/>
      <c r="E121" s="7"/>
      <c r="F121" s="7"/>
      <c r="G121" s="7"/>
      <c r="H121" s="7"/>
      <c r="I121" s="7"/>
      <c r="J121" s="7"/>
      <c r="K121" s="7"/>
      <c r="L121" s="7"/>
      <c r="M121" s="7"/>
      <c r="N121" s="7"/>
      <c r="O121" s="7"/>
      <c r="P121" s="7"/>
      <c r="Q121" s="7"/>
      <c r="R121" s="7"/>
      <c r="S121" s="7"/>
      <c r="T121" s="7"/>
      <c r="U121" s="7"/>
      <c r="V121" s="7"/>
      <c r="W121" s="7"/>
    </row>
    <row r="122" spans="2:23">
      <c r="B122" s="7"/>
      <c r="C122" s="7"/>
      <c r="D122" s="7"/>
      <c r="E122" s="7"/>
      <c r="F122" s="7"/>
      <c r="G122" s="7"/>
      <c r="H122" s="7"/>
      <c r="I122" s="7"/>
      <c r="J122" s="7"/>
      <c r="K122" s="7"/>
      <c r="L122" s="7"/>
      <c r="M122" s="7"/>
      <c r="N122" s="7"/>
      <c r="O122" s="7"/>
      <c r="P122" s="7"/>
      <c r="Q122" s="7"/>
      <c r="R122" s="7"/>
      <c r="S122" s="7"/>
      <c r="T122" s="7"/>
      <c r="U122" s="7"/>
      <c r="V122" s="7"/>
      <c r="W122" s="7"/>
    </row>
    <row r="123" spans="2:23">
      <c r="B123" s="7"/>
      <c r="C123" s="7"/>
      <c r="D123" s="7"/>
      <c r="E123" s="7"/>
      <c r="F123" s="7"/>
      <c r="G123" s="7"/>
      <c r="H123" s="7"/>
      <c r="I123" s="7"/>
      <c r="J123" s="7"/>
      <c r="K123" s="7"/>
      <c r="L123" s="7"/>
      <c r="M123" s="7"/>
      <c r="N123" s="7"/>
      <c r="O123" s="7"/>
      <c r="P123" s="7"/>
      <c r="Q123" s="7"/>
      <c r="R123" s="7"/>
      <c r="S123" s="7"/>
      <c r="T123" s="7"/>
      <c r="U123" s="7"/>
      <c r="V123" s="7"/>
      <c r="W123" s="7"/>
    </row>
    <row r="124" spans="2:23">
      <c r="B124" s="7"/>
      <c r="C124" s="7"/>
      <c r="D124" s="7"/>
      <c r="E124" s="7"/>
      <c r="F124" s="7"/>
      <c r="G124" s="7"/>
      <c r="H124" s="7"/>
      <c r="I124" s="7"/>
      <c r="J124" s="7"/>
      <c r="K124" s="7"/>
      <c r="L124" s="7"/>
      <c r="M124" s="7"/>
      <c r="N124" s="7"/>
      <c r="O124" s="7"/>
      <c r="P124" s="7"/>
      <c r="Q124" s="7"/>
      <c r="R124" s="7"/>
      <c r="S124" s="7"/>
      <c r="T124" s="7"/>
      <c r="U124" s="7"/>
      <c r="V124" s="7"/>
      <c r="W124" s="7"/>
    </row>
    <row r="125" spans="2:23">
      <c r="B125" s="7"/>
      <c r="C125" s="7"/>
      <c r="D125" s="7"/>
      <c r="E125" s="7"/>
      <c r="F125" s="7"/>
      <c r="G125" s="7"/>
      <c r="H125" s="7"/>
      <c r="I125" s="7"/>
      <c r="J125" s="7"/>
      <c r="K125" s="7"/>
      <c r="L125" s="7"/>
      <c r="M125" s="7"/>
      <c r="N125" s="7"/>
      <c r="O125" s="7"/>
      <c r="P125" s="7"/>
      <c r="Q125" s="7"/>
      <c r="R125" s="7"/>
      <c r="S125" s="7"/>
      <c r="T125" s="7"/>
      <c r="U125" s="7"/>
      <c r="V125" s="7"/>
      <c r="W125" s="7"/>
    </row>
    <row r="126" spans="2:23">
      <c r="B126" s="7"/>
      <c r="C126" s="7"/>
      <c r="D126" s="7"/>
      <c r="E126" s="7"/>
      <c r="F126" s="7"/>
      <c r="G126" s="7"/>
      <c r="H126" s="7"/>
      <c r="I126" s="7"/>
      <c r="J126" s="7"/>
      <c r="K126" s="7"/>
      <c r="L126" s="7"/>
      <c r="M126" s="7"/>
      <c r="N126" s="7"/>
      <c r="O126" s="7"/>
      <c r="P126" s="7"/>
      <c r="Q126" s="7"/>
      <c r="R126" s="7"/>
      <c r="S126" s="7"/>
      <c r="T126" s="7"/>
      <c r="U126" s="7"/>
      <c r="V126" s="7"/>
      <c r="W126" s="7"/>
    </row>
    <row r="127" spans="2:23">
      <c r="B127" s="7"/>
      <c r="C127" s="7"/>
      <c r="D127" s="7"/>
      <c r="E127" s="7"/>
      <c r="F127" s="7"/>
      <c r="G127" s="7"/>
      <c r="H127" s="7"/>
      <c r="I127" s="7"/>
      <c r="J127" s="7"/>
      <c r="K127" s="7"/>
      <c r="L127" s="7"/>
      <c r="M127" s="7"/>
      <c r="N127" s="7"/>
      <c r="O127" s="7"/>
      <c r="P127" s="7"/>
      <c r="Q127" s="7"/>
      <c r="R127" s="7"/>
      <c r="S127" s="7"/>
      <c r="T127" s="7"/>
      <c r="U127" s="7"/>
      <c r="V127" s="7"/>
      <c r="W127" s="7"/>
    </row>
    <row r="128" spans="2:23">
      <c r="B128" s="7"/>
      <c r="C128" s="7"/>
      <c r="D128" s="7"/>
      <c r="E128" s="7"/>
      <c r="F128" s="7"/>
      <c r="G128" s="7"/>
      <c r="H128" s="7"/>
      <c r="I128" s="7"/>
      <c r="J128" s="7"/>
      <c r="K128" s="7"/>
      <c r="L128" s="7"/>
      <c r="M128" s="7"/>
      <c r="N128" s="7"/>
      <c r="O128" s="7"/>
      <c r="P128" s="7"/>
      <c r="Q128" s="7"/>
      <c r="R128" s="7"/>
      <c r="S128" s="7"/>
      <c r="T128" s="7"/>
      <c r="U128" s="7"/>
      <c r="V128" s="7"/>
      <c r="W128" s="7"/>
    </row>
    <row r="129" spans="2:23">
      <c r="B129" s="7"/>
      <c r="C129" s="7"/>
      <c r="D129" s="7"/>
      <c r="E129" s="7"/>
      <c r="F129" s="7"/>
      <c r="G129" s="7"/>
      <c r="H129" s="7"/>
      <c r="I129" s="7"/>
      <c r="J129" s="7"/>
      <c r="K129" s="7"/>
      <c r="L129" s="7"/>
      <c r="M129" s="7"/>
      <c r="N129" s="7"/>
      <c r="O129" s="7"/>
      <c r="P129" s="7"/>
      <c r="Q129" s="7"/>
      <c r="R129" s="7"/>
      <c r="S129" s="7"/>
      <c r="T129" s="7"/>
      <c r="U129" s="7"/>
      <c r="V129" s="7"/>
      <c r="W129" s="7"/>
    </row>
    <row r="130" spans="2:23">
      <c r="B130" s="7"/>
      <c r="C130" s="7"/>
      <c r="D130" s="7"/>
      <c r="E130" s="7"/>
      <c r="F130" s="7"/>
      <c r="G130" s="7"/>
      <c r="H130" s="7"/>
      <c r="I130" s="7"/>
      <c r="J130" s="7"/>
      <c r="K130" s="7"/>
      <c r="L130" s="7"/>
      <c r="M130" s="7"/>
      <c r="N130" s="7"/>
      <c r="O130" s="7"/>
      <c r="P130" s="7"/>
      <c r="Q130" s="7"/>
      <c r="R130" s="7"/>
      <c r="S130" s="7"/>
      <c r="T130" s="7"/>
      <c r="U130" s="7"/>
      <c r="V130" s="7"/>
      <c r="W130" s="7"/>
    </row>
    <row r="131" spans="2:23">
      <c r="B131" s="7"/>
      <c r="C131" s="7"/>
      <c r="D131" s="7"/>
      <c r="E131" s="7"/>
      <c r="F131" s="7"/>
      <c r="G131" s="7"/>
      <c r="H131" s="7"/>
      <c r="I131" s="7"/>
      <c r="J131" s="7"/>
      <c r="K131" s="7"/>
      <c r="L131" s="7"/>
      <c r="M131" s="7"/>
      <c r="N131" s="7"/>
      <c r="O131" s="7"/>
      <c r="P131" s="7"/>
      <c r="Q131" s="7"/>
      <c r="R131" s="7"/>
      <c r="S131" s="7"/>
      <c r="T131" s="7"/>
      <c r="U131" s="7"/>
      <c r="V131" s="7"/>
      <c r="W131" s="7"/>
    </row>
    <row r="132" spans="2:23">
      <c r="B132" s="7"/>
      <c r="C132" s="7"/>
      <c r="D132" s="7"/>
      <c r="E132" s="7"/>
      <c r="F132" s="7"/>
      <c r="G132" s="7"/>
      <c r="H132" s="7"/>
      <c r="I132" s="7"/>
      <c r="J132" s="7"/>
      <c r="K132" s="7"/>
      <c r="L132" s="7"/>
      <c r="M132" s="7"/>
      <c r="N132" s="7"/>
      <c r="O132" s="7"/>
      <c r="P132" s="7"/>
      <c r="Q132" s="7"/>
      <c r="R132" s="7"/>
      <c r="S132" s="7"/>
      <c r="T132" s="7"/>
      <c r="U132" s="7"/>
      <c r="V132" s="7"/>
      <c r="W132" s="7"/>
    </row>
    <row r="133" spans="2:23">
      <c r="B133" s="7"/>
      <c r="C133" s="7"/>
      <c r="D133" s="7"/>
      <c r="E133" s="7"/>
      <c r="F133" s="7"/>
      <c r="G133" s="7"/>
      <c r="H133" s="7"/>
      <c r="I133" s="7"/>
      <c r="J133" s="7"/>
      <c r="K133" s="7"/>
      <c r="L133" s="7"/>
      <c r="M133" s="7"/>
      <c r="N133" s="7"/>
      <c r="O133" s="7"/>
      <c r="P133" s="7"/>
      <c r="Q133" s="7"/>
      <c r="R133" s="7"/>
      <c r="S133" s="7"/>
      <c r="T133" s="7"/>
      <c r="U133" s="7"/>
      <c r="V133" s="7"/>
      <c r="W133" s="7"/>
    </row>
    <row r="134" spans="2:23">
      <c r="B134" s="7"/>
      <c r="C134" s="7"/>
      <c r="D134" s="7"/>
      <c r="E134" s="7"/>
      <c r="F134" s="7"/>
      <c r="G134" s="7"/>
      <c r="H134" s="7"/>
      <c r="I134" s="7"/>
      <c r="J134" s="7"/>
      <c r="K134" s="7"/>
      <c r="L134" s="7"/>
      <c r="M134" s="7"/>
      <c r="N134" s="7"/>
      <c r="O134" s="7"/>
      <c r="P134" s="7"/>
      <c r="Q134" s="7"/>
      <c r="R134" s="7"/>
      <c r="S134" s="7"/>
      <c r="T134" s="7"/>
      <c r="U134" s="7"/>
      <c r="V134" s="7"/>
      <c r="W134" s="7"/>
    </row>
    <row r="135" spans="2:23">
      <c r="B135" s="7"/>
      <c r="C135" s="7"/>
      <c r="D135" s="7"/>
      <c r="E135" s="7"/>
      <c r="F135" s="7"/>
      <c r="G135" s="7"/>
      <c r="H135" s="7"/>
      <c r="I135" s="7"/>
      <c r="J135" s="7"/>
      <c r="K135" s="7"/>
      <c r="L135" s="7"/>
      <c r="M135" s="7"/>
      <c r="N135" s="7"/>
      <c r="O135" s="7"/>
      <c r="P135" s="7"/>
      <c r="Q135" s="7"/>
      <c r="R135" s="7"/>
      <c r="S135" s="7"/>
      <c r="T135" s="7"/>
      <c r="U135" s="7"/>
      <c r="V135" s="7"/>
      <c r="W135" s="7"/>
    </row>
    <row r="136" spans="2:23">
      <c r="B136" s="7"/>
      <c r="C136" s="7"/>
      <c r="D136" s="7"/>
      <c r="E136" s="7"/>
      <c r="F136" s="7"/>
      <c r="G136" s="7"/>
      <c r="H136" s="7"/>
      <c r="I136" s="7"/>
      <c r="J136" s="7"/>
      <c r="K136" s="7"/>
      <c r="L136" s="7"/>
      <c r="M136" s="7"/>
      <c r="N136" s="7"/>
      <c r="O136" s="7"/>
      <c r="P136" s="7"/>
      <c r="Q136" s="7"/>
      <c r="R136" s="7"/>
      <c r="S136" s="7"/>
      <c r="T136" s="7"/>
      <c r="U136" s="7"/>
      <c r="V136" s="7"/>
      <c r="W136" s="7"/>
    </row>
    <row r="137" spans="2:23">
      <c r="B137" s="7"/>
      <c r="C137" s="7"/>
      <c r="D137" s="7"/>
      <c r="E137" s="7"/>
      <c r="F137" s="7"/>
      <c r="G137" s="7"/>
      <c r="H137" s="7"/>
      <c r="I137" s="7"/>
      <c r="J137" s="7"/>
      <c r="K137" s="7"/>
      <c r="L137" s="7"/>
      <c r="M137" s="7"/>
      <c r="N137" s="7"/>
      <c r="O137" s="7"/>
      <c r="P137" s="7"/>
      <c r="Q137" s="7"/>
      <c r="R137" s="7"/>
      <c r="S137" s="7"/>
      <c r="T137" s="7"/>
      <c r="U137" s="7"/>
      <c r="V137" s="7"/>
      <c r="W137" s="7"/>
    </row>
    <row r="138" spans="2:23">
      <c r="B138" s="7"/>
      <c r="C138" s="7"/>
      <c r="D138" s="7"/>
      <c r="E138" s="7"/>
      <c r="F138" s="7"/>
      <c r="G138" s="7"/>
      <c r="H138" s="7"/>
      <c r="I138" s="7"/>
      <c r="J138" s="7"/>
      <c r="K138" s="7"/>
      <c r="L138" s="7"/>
      <c r="M138" s="7"/>
      <c r="N138" s="7"/>
      <c r="O138" s="7"/>
      <c r="P138" s="7"/>
      <c r="Q138" s="7"/>
      <c r="R138" s="7"/>
      <c r="S138" s="7"/>
      <c r="T138" s="7"/>
      <c r="U138" s="7"/>
      <c r="V138" s="7"/>
      <c r="W138" s="7"/>
    </row>
    <row r="139" spans="2:23">
      <c r="B139" s="7"/>
      <c r="C139" s="7"/>
      <c r="D139" s="7"/>
      <c r="E139" s="7"/>
      <c r="F139" s="7"/>
      <c r="G139" s="7"/>
      <c r="H139" s="7"/>
      <c r="I139" s="7"/>
      <c r="J139" s="7"/>
      <c r="K139" s="7"/>
      <c r="L139" s="7"/>
      <c r="M139" s="7"/>
      <c r="N139" s="7"/>
      <c r="O139" s="7"/>
      <c r="P139" s="7"/>
      <c r="Q139" s="7"/>
      <c r="R139" s="7"/>
      <c r="S139" s="7"/>
      <c r="T139" s="7"/>
      <c r="U139" s="7"/>
      <c r="V139" s="7"/>
      <c r="W139" s="7"/>
    </row>
    <row r="140" spans="2:23">
      <c r="B140" s="7"/>
      <c r="C140" s="7"/>
      <c r="D140" s="7"/>
      <c r="E140" s="7"/>
      <c r="F140" s="7"/>
      <c r="G140" s="7"/>
      <c r="H140" s="7"/>
      <c r="I140" s="7"/>
      <c r="J140" s="7"/>
      <c r="K140" s="7"/>
      <c r="L140" s="7"/>
      <c r="M140" s="7"/>
      <c r="N140" s="7"/>
      <c r="O140" s="7"/>
      <c r="P140" s="7"/>
      <c r="Q140" s="7"/>
      <c r="R140" s="7"/>
      <c r="S140" s="7"/>
      <c r="T140" s="7"/>
      <c r="U140" s="7"/>
      <c r="V140" s="7"/>
      <c r="W140" s="7"/>
    </row>
    <row r="141" spans="2:23">
      <c r="B141" s="7"/>
      <c r="C141" s="7"/>
      <c r="D141" s="7"/>
      <c r="E141" s="7"/>
      <c r="F141" s="7"/>
      <c r="G141" s="7"/>
      <c r="H141" s="7"/>
      <c r="I141" s="7"/>
      <c r="J141" s="7"/>
      <c r="K141" s="7"/>
      <c r="L141" s="7"/>
      <c r="M141" s="7"/>
      <c r="N141" s="7"/>
      <c r="O141" s="7"/>
      <c r="P141" s="7"/>
      <c r="Q141" s="7"/>
      <c r="R141" s="7"/>
      <c r="S141" s="7"/>
      <c r="T141" s="7"/>
      <c r="U141" s="7"/>
      <c r="V141" s="7"/>
      <c r="W141" s="7"/>
    </row>
    <row r="142" spans="2:23">
      <c r="B142" s="7"/>
      <c r="C142" s="7"/>
      <c r="D142" s="7"/>
      <c r="E142" s="7"/>
      <c r="F142" s="7"/>
      <c r="G142" s="7"/>
      <c r="H142" s="7"/>
      <c r="I142" s="7"/>
      <c r="J142" s="7"/>
      <c r="K142" s="7"/>
      <c r="L142" s="7"/>
      <c r="M142" s="7"/>
      <c r="N142" s="7"/>
      <c r="O142" s="7"/>
      <c r="P142" s="7"/>
      <c r="Q142" s="7"/>
      <c r="R142" s="7"/>
      <c r="S142" s="7"/>
      <c r="T142" s="7"/>
      <c r="U142" s="7"/>
      <c r="V142" s="7"/>
      <c r="W142" s="7"/>
    </row>
    <row r="143" spans="2:23">
      <c r="B143" s="7"/>
      <c r="C143" s="7"/>
      <c r="D143" s="7"/>
      <c r="E143" s="7"/>
      <c r="F143" s="7"/>
      <c r="G143" s="7"/>
      <c r="H143" s="7"/>
      <c r="I143" s="7"/>
      <c r="J143" s="7"/>
      <c r="K143" s="7"/>
      <c r="L143" s="7"/>
      <c r="M143" s="7"/>
      <c r="N143" s="7"/>
      <c r="O143" s="7"/>
      <c r="P143" s="7"/>
      <c r="Q143" s="7"/>
      <c r="R143" s="7"/>
      <c r="S143" s="7"/>
      <c r="T143" s="7"/>
      <c r="U143" s="7"/>
      <c r="V143" s="7"/>
      <c r="W143" s="7"/>
    </row>
    <row r="144" spans="2:23">
      <c r="B144" s="7"/>
      <c r="C144" s="7"/>
      <c r="D144" s="7"/>
      <c r="E144" s="7"/>
      <c r="F144" s="7"/>
      <c r="G144" s="7"/>
      <c r="H144" s="7"/>
      <c r="I144" s="7"/>
      <c r="J144" s="7"/>
      <c r="K144" s="7"/>
      <c r="L144" s="7"/>
      <c r="M144" s="7"/>
      <c r="N144" s="7"/>
      <c r="O144" s="7"/>
      <c r="P144" s="7"/>
      <c r="Q144" s="7"/>
      <c r="R144" s="7"/>
      <c r="S144" s="7"/>
      <c r="T144" s="7"/>
      <c r="U144" s="7"/>
      <c r="V144" s="7"/>
      <c r="W144" s="7"/>
    </row>
    <row r="145" spans="2:23">
      <c r="B145" s="7"/>
      <c r="C145" s="7"/>
      <c r="D145" s="7"/>
      <c r="E145" s="7"/>
      <c r="F145" s="7"/>
      <c r="G145" s="7"/>
      <c r="H145" s="7"/>
      <c r="I145" s="7"/>
      <c r="J145" s="7"/>
      <c r="K145" s="7"/>
      <c r="L145" s="7"/>
      <c r="M145" s="7"/>
      <c r="N145" s="7"/>
      <c r="O145" s="7"/>
      <c r="P145" s="7"/>
      <c r="Q145" s="7"/>
      <c r="R145" s="7"/>
      <c r="S145" s="7"/>
      <c r="T145" s="7"/>
      <c r="U145" s="7"/>
      <c r="V145" s="7"/>
      <c r="W145" s="7"/>
    </row>
    <row r="146" spans="2:23">
      <c r="B146" s="7"/>
      <c r="C146" s="7"/>
      <c r="D146" s="7"/>
      <c r="E146" s="7"/>
      <c r="F146" s="7"/>
      <c r="G146" s="7"/>
      <c r="H146" s="7"/>
      <c r="I146" s="7"/>
      <c r="J146" s="7"/>
      <c r="K146" s="7"/>
      <c r="L146" s="7"/>
      <c r="M146" s="7"/>
      <c r="N146" s="7"/>
      <c r="O146" s="7"/>
      <c r="P146" s="7"/>
      <c r="Q146" s="7"/>
      <c r="R146" s="7"/>
      <c r="S146" s="7"/>
      <c r="T146" s="7"/>
      <c r="U146" s="7"/>
      <c r="V146" s="7"/>
      <c r="W146" s="7"/>
    </row>
    <row r="147" spans="2:23">
      <c r="B147" s="7"/>
      <c r="C147" s="7"/>
      <c r="D147" s="7"/>
      <c r="E147" s="7"/>
      <c r="F147" s="7"/>
      <c r="G147" s="7"/>
      <c r="H147" s="7"/>
      <c r="I147" s="7"/>
      <c r="J147" s="7"/>
      <c r="K147" s="7"/>
      <c r="L147" s="7"/>
      <c r="M147" s="7"/>
      <c r="N147" s="7"/>
      <c r="O147" s="7"/>
      <c r="P147" s="7"/>
      <c r="Q147" s="7"/>
      <c r="R147" s="7"/>
      <c r="S147" s="7"/>
      <c r="T147" s="7"/>
      <c r="U147" s="7"/>
      <c r="V147" s="7"/>
      <c r="W147" s="7"/>
    </row>
    <row r="148" spans="2:23">
      <c r="B148" s="7"/>
      <c r="C148" s="7"/>
      <c r="D148" s="7"/>
      <c r="E148" s="7"/>
      <c r="F148" s="7"/>
      <c r="G148" s="7"/>
      <c r="H148" s="7"/>
      <c r="I148" s="7"/>
      <c r="J148" s="7"/>
      <c r="K148" s="7"/>
      <c r="L148" s="7"/>
      <c r="M148" s="7"/>
      <c r="N148" s="7"/>
      <c r="O148" s="7"/>
      <c r="P148" s="7"/>
      <c r="Q148" s="7"/>
      <c r="R148" s="7"/>
      <c r="S148" s="7"/>
      <c r="T148" s="7"/>
      <c r="U148" s="7"/>
      <c r="V148" s="7"/>
      <c r="W148" s="7"/>
    </row>
    <row r="149" spans="2:23">
      <c r="B149" s="7"/>
      <c r="C149" s="7"/>
      <c r="D149" s="7"/>
      <c r="E149" s="7"/>
      <c r="F149" s="7"/>
      <c r="G149" s="7"/>
      <c r="H149" s="7"/>
      <c r="I149" s="7"/>
      <c r="J149" s="7"/>
      <c r="K149" s="7"/>
      <c r="L149" s="7"/>
      <c r="M149" s="7"/>
      <c r="N149" s="7"/>
      <c r="O149" s="7"/>
      <c r="P149" s="7"/>
      <c r="Q149" s="7"/>
      <c r="R149" s="7"/>
      <c r="S149" s="7"/>
      <c r="T149" s="7"/>
      <c r="U149" s="7"/>
      <c r="V149" s="7"/>
      <c r="W149" s="7"/>
    </row>
    <row r="150" spans="2:23">
      <c r="B150" s="7"/>
      <c r="C150" s="7"/>
      <c r="D150" s="7"/>
      <c r="E150" s="7"/>
      <c r="F150" s="7"/>
      <c r="G150" s="7"/>
      <c r="H150" s="7"/>
      <c r="I150" s="7"/>
      <c r="J150" s="7"/>
      <c r="K150" s="7"/>
      <c r="L150" s="7"/>
      <c r="M150" s="7"/>
      <c r="N150" s="7"/>
      <c r="O150" s="7"/>
      <c r="P150" s="7"/>
      <c r="Q150" s="7"/>
      <c r="R150" s="7"/>
      <c r="S150" s="7"/>
      <c r="T150" s="7"/>
      <c r="U150" s="7"/>
      <c r="V150" s="7"/>
      <c r="W150" s="7"/>
    </row>
    <row r="151" spans="2:23">
      <c r="B151" s="7"/>
      <c r="C151" s="7"/>
      <c r="D151" s="7"/>
      <c r="E151" s="7"/>
      <c r="F151" s="7"/>
      <c r="G151" s="7"/>
      <c r="H151" s="7"/>
      <c r="I151" s="7"/>
      <c r="J151" s="7"/>
      <c r="K151" s="7"/>
      <c r="L151" s="7"/>
      <c r="M151" s="7"/>
      <c r="N151" s="7"/>
      <c r="O151" s="7"/>
      <c r="P151" s="7"/>
      <c r="Q151" s="7"/>
      <c r="R151" s="7"/>
      <c r="S151" s="7"/>
      <c r="T151" s="7"/>
      <c r="U151" s="7"/>
      <c r="V151" s="7"/>
      <c r="W151" s="7"/>
    </row>
    <row r="152" spans="2:23">
      <c r="B152" s="7"/>
      <c r="C152" s="7"/>
      <c r="D152" s="7"/>
      <c r="E152" s="7"/>
      <c r="F152" s="7"/>
      <c r="G152" s="7"/>
      <c r="H152" s="7"/>
      <c r="I152" s="7"/>
      <c r="J152" s="7"/>
      <c r="K152" s="7"/>
      <c r="L152" s="7"/>
      <c r="M152" s="7"/>
      <c r="N152" s="7"/>
      <c r="O152" s="7"/>
      <c r="P152" s="7"/>
      <c r="Q152" s="7"/>
      <c r="R152" s="7"/>
      <c r="S152" s="7"/>
      <c r="T152" s="7"/>
      <c r="U152" s="7"/>
      <c r="V152" s="7"/>
      <c r="W152" s="7"/>
    </row>
    <row r="153" spans="2:23">
      <c r="B153" s="7"/>
      <c r="C153" s="7"/>
      <c r="D153" s="7"/>
      <c r="E153" s="7"/>
      <c r="F153" s="7"/>
      <c r="G153" s="7"/>
      <c r="H153" s="7"/>
      <c r="I153" s="7"/>
      <c r="J153" s="7"/>
      <c r="K153" s="7"/>
      <c r="L153" s="7"/>
      <c r="M153" s="7"/>
      <c r="N153" s="7"/>
      <c r="O153" s="7"/>
      <c r="P153" s="7"/>
      <c r="Q153" s="7"/>
      <c r="R153" s="7"/>
      <c r="S153" s="7"/>
      <c r="T153" s="7"/>
      <c r="U153" s="7"/>
      <c r="V153" s="7"/>
      <c r="W153" s="7"/>
    </row>
    <row r="154" spans="2:23">
      <c r="B154" s="7"/>
      <c r="C154" s="7"/>
      <c r="D154" s="7"/>
      <c r="E154" s="7"/>
      <c r="F154" s="7"/>
      <c r="G154" s="7"/>
      <c r="H154" s="7"/>
      <c r="I154" s="7"/>
      <c r="J154" s="7"/>
      <c r="K154" s="7"/>
      <c r="L154" s="7"/>
      <c r="M154" s="7"/>
      <c r="N154" s="7"/>
      <c r="O154" s="7"/>
      <c r="P154" s="7"/>
      <c r="Q154" s="7"/>
      <c r="R154" s="7"/>
      <c r="S154" s="7"/>
      <c r="T154" s="7"/>
      <c r="U154" s="7"/>
      <c r="V154" s="7"/>
      <c r="W154" s="7"/>
    </row>
    <row r="155" spans="2:23">
      <c r="B155" s="7"/>
      <c r="C155" s="7"/>
      <c r="D155" s="7"/>
      <c r="E155" s="7"/>
      <c r="F155" s="7"/>
      <c r="G155" s="7"/>
      <c r="H155" s="7"/>
      <c r="I155" s="7"/>
      <c r="J155" s="7"/>
      <c r="K155" s="7"/>
      <c r="L155" s="7"/>
      <c r="M155" s="7"/>
      <c r="N155" s="7"/>
      <c r="O155" s="7"/>
      <c r="P155" s="7"/>
      <c r="Q155" s="7"/>
      <c r="R155" s="7"/>
      <c r="S155" s="7"/>
      <c r="T155" s="7"/>
      <c r="U155" s="7"/>
      <c r="V155" s="7"/>
      <c r="W155" s="7"/>
    </row>
    <row r="156" spans="2:23">
      <c r="B156" s="7"/>
      <c r="C156" s="7"/>
      <c r="D156" s="7"/>
      <c r="E156" s="7"/>
      <c r="F156" s="7"/>
      <c r="G156" s="7"/>
      <c r="H156" s="7"/>
      <c r="I156" s="7"/>
      <c r="J156" s="7"/>
      <c r="K156" s="7"/>
      <c r="L156" s="7"/>
      <c r="M156" s="7"/>
      <c r="N156" s="7"/>
      <c r="O156" s="7"/>
      <c r="P156" s="7"/>
      <c r="Q156" s="7"/>
      <c r="R156" s="7"/>
      <c r="S156" s="7"/>
      <c r="T156" s="7"/>
      <c r="U156" s="7"/>
      <c r="V156" s="7"/>
      <c r="W156" s="7"/>
    </row>
    <row r="157" spans="2:23">
      <c r="B157" s="7"/>
      <c r="C157" s="7"/>
      <c r="D157" s="7"/>
      <c r="E157" s="7"/>
      <c r="F157" s="7"/>
      <c r="G157" s="7"/>
      <c r="H157" s="7"/>
      <c r="I157" s="7"/>
      <c r="J157" s="7"/>
      <c r="K157" s="7"/>
      <c r="L157" s="7"/>
      <c r="M157" s="7"/>
      <c r="N157" s="7"/>
      <c r="O157" s="7"/>
      <c r="P157" s="7"/>
      <c r="Q157" s="7"/>
      <c r="R157" s="7"/>
      <c r="S157" s="7"/>
      <c r="T157" s="7"/>
      <c r="U157" s="7"/>
      <c r="V157" s="7"/>
      <c r="W157" s="7"/>
    </row>
    <row r="158" spans="2:23">
      <c r="B158" s="7"/>
      <c r="C158" s="7"/>
      <c r="D158" s="7"/>
      <c r="E158" s="7"/>
      <c r="F158" s="7"/>
      <c r="G158" s="7"/>
      <c r="H158" s="7"/>
      <c r="I158" s="7"/>
      <c r="J158" s="7"/>
      <c r="K158" s="7"/>
      <c r="L158" s="7"/>
      <c r="M158" s="7"/>
      <c r="N158" s="7"/>
      <c r="O158" s="7"/>
      <c r="P158" s="7"/>
      <c r="Q158" s="7"/>
      <c r="R158" s="7"/>
      <c r="S158" s="7"/>
      <c r="T158" s="7"/>
      <c r="U158" s="7"/>
      <c r="V158" s="7"/>
      <c r="W158" s="7"/>
    </row>
    <row r="159" spans="2:23">
      <c r="B159" s="7"/>
      <c r="C159" s="7"/>
      <c r="D159" s="7"/>
      <c r="E159" s="7"/>
      <c r="F159" s="7"/>
      <c r="G159" s="7"/>
      <c r="H159" s="7"/>
      <c r="I159" s="7"/>
      <c r="J159" s="7"/>
      <c r="K159" s="7"/>
      <c r="L159" s="7"/>
      <c r="M159" s="7"/>
      <c r="N159" s="7"/>
      <c r="O159" s="7"/>
      <c r="P159" s="7"/>
      <c r="Q159" s="7"/>
      <c r="R159" s="7"/>
      <c r="S159" s="7"/>
      <c r="T159" s="7"/>
      <c r="U159" s="7"/>
      <c r="V159" s="7"/>
      <c r="W159" s="7"/>
    </row>
    <row r="160" spans="2:23">
      <c r="B160" s="7"/>
      <c r="C160" s="7"/>
      <c r="D160" s="7"/>
      <c r="E160" s="7"/>
      <c r="F160" s="7"/>
      <c r="G160" s="7"/>
      <c r="H160" s="7"/>
      <c r="I160" s="7"/>
      <c r="J160" s="7"/>
      <c r="K160" s="7"/>
      <c r="L160" s="7"/>
      <c r="M160" s="7"/>
      <c r="N160" s="7"/>
      <c r="O160" s="7"/>
      <c r="P160" s="7"/>
      <c r="Q160" s="7"/>
      <c r="R160" s="7"/>
      <c r="S160" s="7"/>
      <c r="T160" s="7"/>
      <c r="U160" s="7"/>
      <c r="V160" s="7"/>
      <c r="W160" s="7"/>
    </row>
    <row r="161" spans="2:23">
      <c r="B161" s="7"/>
      <c r="C161" s="7"/>
      <c r="D161" s="7"/>
      <c r="E161" s="7"/>
      <c r="F161" s="7"/>
      <c r="G161" s="7"/>
      <c r="H161" s="7"/>
      <c r="I161" s="7"/>
      <c r="J161" s="7"/>
      <c r="K161" s="7"/>
      <c r="L161" s="7"/>
      <c r="M161" s="7"/>
      <c r="N161" s="7"/>
      <c r="O161" s="7"/>
      <c r="P161" s="7"/>
      <c r="Q161" s="7"/>
      <c r="R161" s="7"/>
      <c r="S161" s="7"/>
      <c r="T161" s="7"/>
      <c r="U161" s="7"/>
      <c r="V161" s="7"/>
      <c r="W161" s="7"/>
    </row>
    <row r="162" spans="2:23">
      <c r="B162" s="7"/>
      <c r="C162" s="7"/>
      <c r="D162" s="7"/>
      <c r="E162" s="7"/>
      <c r="F162" s="7"/>
      <c r="G162" s="7"/>
      <c r="H162" s="7"/>
      <c r="I162" s="7"/>
      <c r="J162" s="7"/>
      <c r="K162" s="7"/>
      <c r="L162" s="7"/>
      <c r="M162" s="7"/>
      <c r="N162" s="7"/>
      <c r="O162" s="7"/>
      <c r="P162" s="7"/>
      <c r="Q162" s="7"/>
      <c r="R162" s="7"/>
      <c r="S162" s="7"/>
      <c r="T162" s="7"/>
      <c r="U162" s="7"/>
      <c r="V162" s="7"/>
      <c r="W162" s="7"/>
    </row>
    <row r="163" spans="2:23">
      <c r="B163" s="7"/>
      <c r="C163" s="7"/>
      <c r="D163" s="7"/>
      <c r="E163" s="7"/>
      <c r="F163" s="7"/>
      <c r="G163" s="7"/>
      <c r="H163" s="7"/>
      <c r="I163" s="7"/>
      <c r="J163" s="7"/>
      <c r="K163" s="7"/>
      <c r="L163" s="7"/>
      <c r="M163" s="7"/>
      <c r="N163" s="7"/>
      <c r="O163" s="7"/>
      <c r="P163" s="7"/>
      <c r="Q163" s="7"/>
      <c r="R163" s="7"/>
      <c r="S163" s="7"/>
      <c r="T163" s="7"/>
      <c r="U163" s="7"/>
      <c r="V163" s="7"/>
      <c r="W163" s="7"/>
    </row>
    <row r="164" spans="2:23">
      <c r="B164" s="7"/>
      <c r="C164" s="7"/>
      <c r="D164" s="7"/>
      <c r="E164" s="7"/>
      <c r="F164" s="7"/>
      <c r="G164" s="7"/>
      <c r="H164" s="7"/>
      <c r="I164" s="7"/>
      <c r="J164" s="7"/>
      <c r="K164" s="7"/>
      <c r="L164" s="7"/>
      <c r="M164" s="7"/>
      <c r="N164" s="7"/>
      <c r="O164" s="7"/>
      <c r="P164" s="7"/>
      <c r="Q164" s="7"/>
      <c r="R164" s="7"/>
      <c r="S164" s="7"/>
      <c r="T164" s="7"/>
      <c r="U164" s="7"/>
      <c r="V164" s="7"/>
      <c r="W164" s="7"/>
    </row>
    <row r="165" spans="2:23">
      <c r="B165" s="7"/>
      <c r="C165" s="7"/>
      <c r="D165" s="7"/>
      <c r="E165" s="7"/>
      <c r="F165" s="7"/>
      <c r="G165" s="7"/>
      <c r="H165" s="7"/>
      <c r="I165" s="7"/>
      <c r="J165" s="7"/>
      <c r="K165" s="7"/>
      <c r="L165" s="7"/>
      <c r="M165" s="7"/>
      <c r="N165" s="7"/>
      <c r="O165" s="7"/>
      <c r="P165" s="7"/>
      <c r="Q165" s="7"/>
      <c r="R165" s="7"/>
      <c r="S165" s="7"/>
      <c r="T165" s="7"/>
      <c r="U165" s="7"/>
      <c r="V165" s="7"/>
      <c r="W165" s="7"/>
    </row>
    <row r="166" spans="2:23">
      <c r="B166" s="7"/>
      <c r="C166" s="7"/>
      <c r="D166" s="7"/>
      <c r="E166" s="7"/>
      <c r="F166" s="7"/>
      <c r="G166" s="7"/>
      <c r="H166" s="7"/>
      <c r="I166" s="7"/>
      <c r="J166" s="7"/>
      <c r="K166" s="7"/>
      <c r="L166" s="7"/>
      <c r="M166" s="7"/>
      <c r="N166" s="7"/>
      <c r="O166" s="7"/>
      <c r="P166" s="7"/>
      <c r="Q166" s="7"/>
      <c r="R166" s="7"/>
      <c r="S166" s="7"/>
      <c r="T166" s="7"/>
      <c r="U166" s="7"/>
      <c r="V166" s="7"/>
      <c r="W166" s="7"/>
    </row>
    <row r="167" spans="2:23">
      <c r="B167" s="7"/>
      <c r="C167" s="7"/>
      <c r="D167" s="7"/>
      <c r="E167" s="7"/>
      <c r="F167" s="7"/>
      <c r="G167" s="7"/>
      <c r="H167" s="7"/>
      <c r="I167" s="7"/>
      <c r="J167" s="7"/>
      <c r="K167" s="7"/>
      <c r="L167" s="7"/>
      <c r="M167" s="7"/>
      <c r="N167" s="7"/>
      <c r="O167" s="7"/>
      <c r="P167" s="7"/>
      <c r="Q167" s="7"/>
      <c r="R167" s="7"/>
      <c r="S167" s="7"/>
      <c r="T167" s="7"/>
      <c r="U167" s="7"/>
      <c r="V167" s="7"/>
      <c r="W167" s="7"/>
    </row>
    <row r="168" spans="2:23">
      <c r="B168" s="7"/>
      <c r="C168" s="7"/>
      <c r="D168" s="7"/>
      <c r="E168" s="7"/>
      <c r="F168" s="7"/>
      <c r="G168" s="7"/>
      <c r="H168" s="7"/>
      <c r="I168" s="7"/>
      <c r="J168" s="7"/>
      <c r="K168" s="7"/>
      <c r="L168" s="7"/>
      <c r="M168" s="7"/>
      <c r="N168" s="7"/>
      <c r="O168" s="7"/>
      <c r="P168" s="7"/>
      <c r="Q168" s="7"/>
      <c r="R168" s="7"/>
      <c r="S168" s="7"/>
      <c r="T168" s="7"/>
      <c r="U168" s="7"/>
      <c r="V168" s="7"/>
      <c r="W168" s="7"/>
    </row>
    <row r="169" spans="2:23">
      <c r="B169" s="7"/>
      <c r="C169" s="7"/>
      <c r="D169" s="7"/>
      <c r="E169" s="7"/>
      <c r="F169" s="7"/>
      <c r="G169" s="7"/>
      <c r="H169" s="7"/>
      <c r="I169" s="7"/>
      <c r="J169" s="7"/>
      <c r="K169" s="7"/>
      <c r="L169" s="7"/>
      <c r="M169" s="7"/>
      <c r="N169" s="7"/>
      <c r="O169" s="7"/>
      <c r="P169" s="7"/>
      <c r="Q169" s="7"/>
      <c r="R169" s="7"/>
      <c r="S169" s="7"/>
      <c r="T169" s="7"/>
      <c r="U169" s="7"/>
      <c r="V169" s="7"/>
      <c r="W169" s="7"/>
    </row>
    <row r="170" spans="2:23">
      <c r="B170" s="7"/>
      <c r="C170" s="7"/>
      <c r="D170" s="7"/>
      <c r="E170" s="7"/>
      <c r="F170" s="7"/>
      <c r="G170" s="7"/>
      <c r="H170" s="7"/>
      <c r="I170" s="7"/>
      <c r="J170" s="7"/>
      <c r="K170" s="7"/>
      <c r="L170" s="7"/>
      <c r="M170" s="7"/>
      <c r="N170" s="7"/>
      <c r="O170" s="7"/>
      <c r="P170" s="7"/>
      <c r="Q170" s="7"/>
      <c r="R170" s="7"/>
      <c r="S170" s="7"/>
      <c r="T170" s="7"/>
      <c r="U170" s="7"/>
      <c r="V170" s="7"/>
      <c r="W170" s="7"/>
    </row>
    <row r="171" spans="2:23">
      <c r="B171" s="7"/>
      <c r="C171" s="7"/>
      <c r="D171" s="7"/>
      <c r="E171" s="7"/>
      <c r="F171" s="7"/>
      <c r="G171" s="7"/>
      <c r="H171" s="7"/>
      <c r="I171" s="7"/>
      <c r="J171" s="7"/>
      <c r="K171" s="7"/>
      <c r="L171" s="7"/>
      <c r="M171" s="7"/>
      <c r="N171" s="7"/>
      <c r="O171" s="7"/>
      <c r="P171" s="7"/>
      <c r="Q171" s="7"/>
      <c r="R171" s="7"/>
      <c r="S171" s="7"/>
      <c r="T171" s="7"/>
      <c r="U171" s="7"/>
      <c r="V171" s="7"/>
      <c r="W171" s="7"/>
    </row>
    <row r="172" spans="2:23">
      <c r="B172" s="7"/>
      <c r="C172" s="7"/>
      <c r="D172" s="7"/>
      <c r="E172" s="7"/>
      <c r="F172" s="7"/>
      <c r="G172" s="7"/>
      <c r="H172" s="7"/>
      <c r="I172" s="7"/>
      <c r="J172" s="7"/>
      <c r="K172" s="7"/>
      <c r="L172" s="7"/>
      <c r="M172" s="7"/>
      <c r="N172" s="7"/>
      <c r="O172" s="7"/>
      <c r="P172" s="7"/>
      <c r="Q172" s="7"/>
      <c r="R172" s="7"/>
      <c r="S172" s="7"/>
      <c r="T172" s="7"/>
      <c r="U172" s="7"/>
      <c r="V172" s="7"/>
      <c r="W172" s="7"/>
    </row>
    <row r="173" spans="2:23">
      <c r="B173" s="7"/>
      <c r="C173" s="7"/>
      <c r="D173" s="7"/>
      <c r="E173" s="7"/>
      <c r="F173" s="7"/>
      <c r="G173" s="7"/>
      <c r="H173" s="7"/>
      <c r="I173" s="7"/>
      <c r="J173" s="7"/>
      <c r="K173" s="7"/>
      <c r="L173" s="7"/>
      <c r="M173" s="7"/>
      <c r="N173" s="7"/>
      <c r="O173" s="7"/>
      <c r="P173" s="7"/>
      <c r="Q173" s="7"/>
      <c r="R173" s="7"/>
      <c r="S173" s="7"/>
      <c r="T173" s="7"/>
      <c r="U173" s="7"/>
      <c r="V173" s="7"/>
      <c r="W173" s="7"/>
    </row>
    <row r="174" spans="2:23">
      <c r="B174" s="7"/>
      <c r="C174" s="7"/>
      <c r="D174" s="7"/>
      <c r="E174" s="7"/>
      <c r="F174" s="7"/>
      <c r="G174" s="7"/>
      <c r="H174" s="7"/>
      <c r="I174" s="7"/>
      <c r="J174" s="7"/>
      <c r="K174" s="7"/>
      <c r="L174" s="7"/>
      <c r="M174" s="7"/>
      <c r="N174" s="7"/>
      <c r="O174" s="7"/>
      <c r="P174" s="7"/>
      <c r="Q174" s="7"/>
      <c r="R174" s="7"/>
      <c r="S174" s="7"/>
      <c r="T174" s="7"/>
      <c r="U174" s="7"/>
      <c r="V174" s="7"/>
      <c r="W174" s="7"/>
    </row>
    <row r="175" spans="2:23">
      <c r="B175" s="7"/>
      <c r="C175" s="7"/>
      <c r="D175" s="7"/>
      <c r="E175" s="7"/>
      <c r="F175" s="7"/>
      <c r="G175" s="7"/>
      <c r="H175" s="7"/>
      <c r="I175" s="7"/>
      <c r="J175" s="7"/>
      <c r="K175" s="7"/>
      <c r="L175" s="7"/>
      <c r="M175" s="7"/>
      <c r="N175" s="7"/>
      <c r="O175" s="7"/>
      <c r="P175" s="7"/>
      <c r="Q175" s="7"/>
      <c r="R175" s="7"/>
      <c r="S175" s="7"/>
      <c r="T175" s="7"/>
      <c r="U175" s="7"/>
      <c r="V175" s="7"/>
      <c r="W175" s="7"/>
    </row>
    <row r="176" spans="2:23">
      <c r="B176" s="7"/>
      <c r="C176" s="7"/>
      <c r="D176" s="7"/>
      <c r="E176" s="7"/>
      <c r="F176" s="7"/>
      <c r="G176" s="7"/>
      <c r="H176" s="7"/>
      <c r="I176" s="7"/>
      <c r="J176" s="7"/>
      <c r="K176" s="7"/>
      <c r="L176" s="7"/>
      <c r="M176" s="7"/>
      <c r="N176" s="7"/>
      <c r="O176" s="7"/>
      <c r="P176" s="7"/>
      <c r="Q176" s="7"/>
      <c r="R176" s="7"/>
      <c r="S176" s="7"/>
      <c r="T176" s="7"/>
      <c r="U176" s="7"/>
      <c r="V176" s="7"/>
      <c r="W176" s="7"/>
    </row>
    <row r="177" spans="2:23">
      <c r="B177" s="7"/>
      <c r="C177" s="7"/>
      <c r="D177" s="7"/>
      <c r="E177" s="7"/>
      <c r="F177" s="7"/>
      <c r="G177" s="7"/>
      <c r="H177" s="7"/>
      <c r="I177" s="7"/>
      <c r="J177" s="7"/>
      <c r="K177" s="7"/>
      <c r="L177" s="7"/>
      <c r="M177" s="7"/>
      <c r="N177" s="7"/>
      <c r="O177" s="7"/>
      <c r="P177" s="7"/>
      <c r="Q177" s="7"/>
      <c r="R177" s="7"/>
      <c r="S177" s="7"/>
      <c r="T177" s="7"/>
      <c r="U177" s="7"/>
      <c r="V177" s="7"/>
      <c r="W177" s="7"/>
    </row>
    <row r="178" spans="2:23">
      <c r="B178" s="7"/>
      <c r="C178" s="7"/>
      <c r="D178" s="7"/>
      <c r="E178" s="7"/>
      <c r="F178" s="7"/>
      <c r="G178" s="7"/>
      <c r="H178" s="7"/>
      <c r="I178" s="7"/>
      <c r="J178" s="7"/>
      <c r="K178" s="7"/>
      <c r="L178" s="7"/>
      <c r="M178" s="7"/>
      <c r="N178" s="7"/>
      <c r="O178" s="7"/>
      <c r="P178" s="7"/>
      <c r="Q178" s="7"/>
      <c r="R178" s="7"/>
      <c r="S178" s="7"/>
      <c r="T178" s="7"/>
      <c r="U178" s="7"/>
      <c r="V178" s="7"/>
      <c r="W178" s="7"/>
    </row>
    <row r="179" spans="2:23">
      <c r="B179" s="7"/>
      <c r="C179" s="7"/>
      <c r="D179" s="7"/>
      <c r="E179" s="7"/>
      <c r="F179" s="7"/>
      <c r="G179" s="7"/>
      <c r="H179" s="7"/>
      <c r="I179" s="7"/>
      <c r="J179" s="7"/>
      <c r="K179" s="7"/>
      <c r="L179" s="7"/>
      <c r="M179" s="7"/>
      <c r="N179" s="7"/>
      <c r="O179" s="7"/>
      <c r="P179" s="7"/>
      <c r="Q179" s="7"/>
      <c r="R179" s="7"/>
      <c r="S179" s="7"/>
      <c r="T179" s="7"/>
      <c r="U179" s="7"/>
      <c r="V179" s="7"/>
      <c r="W179" s="7"/>
    </row>
    <row r="180" spans="2:23">
      <c r="B180" s="7"/>
      <c r="C180" s="7"/>
      <c r="D180" s="7"/>
      <c r="E180" s="7"/>
      <c r="F180" s="7"/>
      <c r="G180" s="7"/>
      <c r="H180" s="7"/>
      <c r="I180" s="7"/>
      <c r="J180" s="7"/>
      <c r="K180" s="7"/>
      <c r="L180" s="7"/>
      <c r="M180" s="7"/>
      <c r="N180" s="7"/>
      <c r="O180" s="7"/>
      <c r="P180" s="7"/>
      <c r="Q180" s="7"/>
      <c r="R180" s="7"/>
      <c r="S180" s="7"/>
      <c r="T180" s="7"/>
      <c r="U180" s="7"/>
      <c r="V180" s="7"/>
      <c r="W180" s="7"/>
    </row>
    <row r="181" spans="2:23">
      <c r="B181" s="7"/>
      <c r="C181" s="7"/>
      <c r="D181" s="7"/>
      <c r="E181" s="7"/>
      <c r="F181" s="7"/>
      <c r="G181" s="7"/>
      <c r="H181" s="7"/>
      <c r="I181" s="7"/>
      <c r="J181" s="7"/>
      <c r="K181" s="7"/>
      <c r="L181" s="7"/>
      <c r="M181" s="7"/>
      <c r="N181" s="7"/>
      <c r="O181" s="7"/>
      <c r="P181" s="7"/>
      <c r="Q181" s="7"/>
      <c r="R181" s="7"/>
      <c r="S181" s="7"/>
      <c r="T181" s="7"/>
      <c r="U181" s="7"/>
      <c r="V181" s="7"/>
      <c r="W181" s="7"/>
    </row>
    <row r="182" spans="2:23">
      <c r="B182" s="7"/>
      <c r="C182" s="7"/>
      <c r="D182" s="7"/>
      <c r="E182" s="7"/>
      <c r="F182" s="7"/>
      <c r="G182" s="7"/>
      <c r="H182" s="7"/>
      <c r="I182" s="7"/>
      <c r="J182" s="7"/>
      <c r="K182" s="7"/>
      <c r="L182" s="7"/>
      <c r="M182" s="7"/>
      <c r="N182" s="7"/>
      <c r="O182" s="7"/>
      <c r="P182" s="7"/>
      <c r="Q182" s="7"/>
      <c r="R182" s="7"/>
      <c r="S182" s="7"/>
      <c r="T182" s="7"/>
      <c r="U182" s="7"/>
      <c r="V182" s="7"/>
      <c r="W182" s="7"/>
    </row>
    <row r="183" spans="2:23">
      <c r="B183" s="7"/>
      <c r="C183" s="7"/>
      <c r="D183" s="7"/>
      <c r="E183" s="7"/>
      <c r="F183" s="7"/>
      <c r="G183" s="7"/>
      <c r="H183" s="7"/>
      <c r="I183" s="7"/>
      <c r="J183" s="7"/>
      <c r="K183" s="7"/>
      <c r="L183" s="7"/>
      <c r="M183" s="7"/>
      <c r="N183" s="7"/>
      <c r="O183" s="7"/>
      <c r="P183" s="7"/>
      <c r="Q183" s="7"/>
      <c r="R183" s="7"/>
      <c r="S183" s="7"/>
      <c r="T183" s="7"/>
      <c r="U183" s="7"/>
      <c r="V183" s="7"/>
      <c r="W183" s="7"/>
    </row>
    <row r="184" spans="2:23">
      <c r="B184" s="7"/>
      <c r="C184" s="7"/>
      <c r="D184" s="7"/>
      <c r="E184" s="7"/>
      <c r="F184" s="7"/>
      <c r="G184" s="7"/>
      <c r="H184" s="7"/>
      <c r="I184" s="7"/>
      <c r="J184" s="7"/>
      <c r="K184" s="7"/>
      <c r="L184" s="7"/>
      <c r="M184" s="7"/>
      <c r="N184" s="7"/>
      <c r="O184" s="7"/>
      <c r="P184" s="7"/>
      <c r="Q184" s="7"/>
      <c r="R184" s="7"/>
      <c r="S184" s="7"/>
      <c r="T184" s="7"/>
      <c r="U184" s="7"/>
      <c r="V184" s="7"/>
      <c r="W184" s="7"/>
    </row>
    <row r="185" spans="2:23">
      <c r="B185" s="7"/>
      <c r="C185" s="7"/>
      <c r="D185" s="7"/>
      <c r="E185" s="7"/>
      <c r="F185" s="7"/>
      <c r="G185" s="7"/>
      <c r="H185" s="7"/>
      <c r="I185" s="7"/>
      <c r="J185" s="7"/>
      <c r="K185" s="7"/>
      <c r="L185" s="7"/>
      <c r="M185" s="7"/>
      <c r="N185" s="7"/>
      <c r="O185" s="7"/>
      <c r="P185" s="7"/>
      <c r="Q185" s="7"/>
      <c r="R185" s="7"/>
      <c r="S185" s="7"/>
      <c r="T185" s="7"/>
      <c r="U185" s="7"/>
      <c r="V185" s="7"/>
      <c r="W185" s="7"/>
    </row>
    <row r="186" spans="2:23">
      <c r="B186" s="7"/>
      <c r="C186" s="7"/>
      <c r="D186" s="7"/>
      <c r="E186" s="7"/>
      <c r="F186" s="7"/>
      <c r="G186" s="7"/>
      <c r="H186" s="7"/>
      <c r="I186" s="7"/>
      <c r="J186" s="7"/>
      <c r="K186" s="7"/>
      <c r="L186" s="7"/>
      <c r="M186" s="7"/>
      <c r="N186" s="7"/>
      <c r="O186" s="7"/>
      <c r="P186" s="7"/>
      <c r="Q186" s="7"/>
      <c r="R186" s="7"/>
      <c r="S186" s="7"/>
      <c r="T186" s="7"/>
      <c r="U186" s="7"/>
      <c r="V186" s="7"/>
      <c r="W186" s="7"/>
    </row>
    <row r="187" spans="2:23">
      <c r="B187" s="7"/>
      <c r="C187" s="7"/>
      <c r="D187" s="7"/>
      <c r="E187" s="7"/>
      <c r="F187" s="7"/>
      <c r="G187" s="7"/>
      <c r="H187" s="7"/>
      <c r="I187" s="7"/>
      <c r="J187" s="7"/>
      <c r="K187" s="7"/>
      <c r="L187" s="7"/>
      <c r="M187" s="7"/>
      <c r="N187" s="7"/>
      <c r="O187" s="7"/>
      <c r="P187" s="7"/>
      <c r="Q187" s="7"/>
      <c r="R187" s="7"/>
      <c r="S187" s="7"/>
      <c r="T187" s="7"/>
      <c r="U187" s="7"/>
      <c r="V187" s="7"/>
      <c r="W187" s="7"/>
    </row>
    <row r="188" spans="2:23">
      <c r="B188" s="7"/>
      <c r="C188" s="7"/>
      <c r="D188" s="7"/>
      <c r="E188" s="7"/>
      <c r="F188" s="7"/>
      <c r="G188" s="7"/>
      <c r="H188" s="7"/>
      <c r="I188" s="7"/>
      <c r="J188" s="7"/>
      <c r="K188" s="7"/>
      <c r="L188" s="7"/>
      <c r="M188" s="7"/>
      <c r="N188" s="7"/>
      <c r="O188" s="7"/>
      <c r="P188" s="7"/>
      <c r="Q188" s="7"/>
      <c r="R188" s="7"/>
      <c r="S188" s="7"/>
      <c r="T188" s="7"/>
      <c r="U188" s="7"/>
      <c r="V188" s="7"/>
      <c r="W188" s="7"/>
    </row>
    <row r="189" spans="2:23">
      <c r="B189" s="7"/>
      <c r="C189" s="7"/>
      <c r="D189" s="7"/>
      <c r="E189" s="7"/>
      <c r="F189" s="7"/>
      <c r="G189" s="7"/>
      <c r="H189" s="7"/>
      <c r="I189" s="7"/>
      <c r="J189" s="7"/>
      <c r="K189" s="7"/>
      <c r="L189" s="7"/>
      <c r="M189" s="7"/>
      <c r="N189" s="7"/>
      <c r="O189" s="7"/>
      <c r="P189" s="7"/>
      <c r="Q189" s="7"/>
      <c r="R189" s="7"/>
      <c r="S189" s="7"/>
      <c r="T189" s="7"/>
      <c r="U189" s="7"/>
      <c r="V189" s="7"/>
      <c r="W189" s="7"/>
    </row>
    <row r="190" spans="2:23">
      <c r="B190" s="7"/>
      <c r="C190" s="7"/>
      <c r="D190" s="7"/>
      <c r="E190" s="7"/>
      <c r="F190" s="7"/>
      <c r="G190" s="7"/>
      <c r="H190" s="7"/>
      <c r="I190" s="7"/>
      <c r="J190" s="7"/>
      <c r="K190" s="7"/>
      <c r="L190" s="7"/>
      <c r="M190" s="7"/>
      <c r="N190" s="7"/>
      <c r="O190" s="7"/>
      <c r="P190" s="7"/>
      <c r="Q190" s="7"/>
      <c r="R190" s="7"/>
      <c r="S190" s="7"/>
      <c r="T190" s="7"/>
      <c r="U190" s="7"/>
      <c r="V190" s="7"/>
      <c r="W190" s="7"/>
    </row>
    <row r="191" spans="2:23">
      <c r="B191" s="7"/>
      <c r="C191" s="7"/>
      <c r="D191" s="7"/>
      <c r="E191" s="7"/>
      <c r="F191" s="7"/>
      <c r="G191" s="7"/>
      <c r="H191" s="7"/>
      <c r="I191" s="7"/>
      <c r="J191" s="7"/>
      <c r="K191" s="7"/>
      <c r="L191" s="7"/>
      <c r="M191" s="7"/>
      <c r="N191" s="7"/>
      <c r="O191" s="7"/>
      <c r="P191" s="7"/>
      <c r="Q191" s="7"/>
      <c r="R191" s="7"/>
      <c r="S191" s="7"/>
      <c r="T191" s="7"/>
      <c r="U191" s="7"/>
      <c r="V191" s="7"/>
      <c r="W191" s="7"/>
    </row>
    <row r="192" spans="2:23">
      <c r="B192" s="7"/>
      <c r="C192" s="7"/>
      <c r="D192" s="7"/>
      <c r="E192" s="7"/>
      <c r="F192" s="7"/>
      <c r="G192" s="7"/>
      <c r="H192" s="7"/>
      <c r="I192" s="7"/>
      <c r="J192" s="7"/>
      <c r="K192" s="7"/>
      <c r="L192" s="7"/>
      <c r="M192" s="7"/>
      <c r="N192" s="7"/>
      <c r="O192" s="7"/>
      <c r="P192" s="7"/>
      <c r="Q192" s="7"/>
      <c r="R192" s="7"/>
      <c r="S192" s="7"/>
      <c r="T192" s="7"/>
      <c r="U192" s="7"/>
      <c r="V192" s="7"/>
      <c r="W192" s="7"/>
    </row>
    <row r="193" spans="2:23">
      <c r="B193" s="7"/>
      <c r="C193" s="7"/>
      <c r="D193" s="7"/>
      <c r="E193" s="7"/>
      <c r="F193" s="7"/>
      <c r="G193" s="7"/>
      <c r="H193" s="7"/>
      <c r="I193" s="7"/>
      <c r="J193" s="7"/>
      <c r="K193" s="7"/>
      <c r="L193" s="7"/>
      <c r="M193" s="7"/>
      <c r="N193" s="7"/>
      <c r="O193" s="7"/>
      <c r="P193" s="7"/>
      <c r="Q193" s="7"/>
      <c r="R193" s="7"/>
      <c r="S193" s="7"/>
      <c r="T193" s="7"/>
      <c r="U193" s="7"/>
      <c r="V193" s="7"/>
      <c r="W193" s="7"/>
    </row>
    <row r="194" spans="2:23">
      <c r="B194" s="7"/>
      <c r="C194" s="7"/>
      <c r="D194" s="7"/>
      <c r="E194" s="7"/>
      <c r="F194" s="7"/>
      <c r="G194" s="7"/>
      <c r="H194" s="7"/>
      <c r="I194" s="7"/>
      <c r="J194" s="7"/>
      <c r="K194" s="7"/>
      <c r="L194" s="7"/>
      <c r="M194" s="7"/>
      <c r="N194" s="7"/>
      <c r="O194" s="7"/>
      <c r="P194" s="7"/>
      <c r="Q194" s="7"/>
      <c r="R194" s="7"/>
      <c r="S194" s="7"/>
      <c r="T194" s="7"/>
      <c r="U194" s="7"/>
      <c r="V194" s="7"/>
      <c r="W194" s="7"/>
    </row>
    <row r="195" spans="2:23">
      <c r="B195" s="7"/>
      <c r="C195" s="7"/>
      <c r="D195" s="7"/>
      <c r="E195" s="7"/>
      <c r="F195" s="7"/>
      <c r="G195" s="7"/>
      <c r="H195" s="7"/>
      <c r="I195" s="7"/>
      <c r="J195" s="7"/>
      <c r="K195" s="7"/>
      <c r="L195" s="7"/>
      <c r="M195" s="7"/>
      <c r="N195" s="7"/>
      <c r="O195" s="7"/>
      <c r="P195" s="7"/>
      <c r="Q195" s="7"/>
      <c r="R195" s="7"/>
      <c r="S195" s="7"/>
      <c r="T195" s="7"/>
      <c r="U195" s="7"/>
      <c r="V195" s="7"/>
      <c r="W195" s="7"/>
    </row>
    <row r="196" spans="2:23">
      <c r="B196" s="7"/>
      <c r="C196" s="7"/>
      <c r="D196" s="7"/>
      <c r="E196" s="7"/>
      <c r="F196" s="7"/>
      <c r="G196" s="7"/>
      <c r="H196" s="7"/>
      <c r="I196" s="7"/>
      <c r="J196" s="7"/>
      <c r="K196" s="7"/>
      <c r="L196" s="7"/>
      <c r="M196" s="7"/>
      <c r="N196" s="7"/>
      <c r="O196" s="7"/>
      <c r="P196" s="7"/>
      <c r="Q196" s="7"/>
      <c r="R196" s="7"/>
      <c r="S196" s="7"/>
      <c r="T196" s="7"/>
      <c r="U196" s="7"/>
      <c r="V196" s="7"/>
      <c r="W196" s="7"/>
    </row>
    <row r="197" spans="2:23">
      <c r="B197" s="7"/>
      <c r="C197" s="7"/>
      <c r="D197" s="7"/>
      <c r="E197" s="7"/>
      <c r="F197" s="7"/>
      <c r="G197" s="7"/>
      <c r="H197" s="7"/>
      <c r="I197" s="7"/>
      <c r="J197" s="7"/>
      <c r="K197" s="7"/>
      <c r="L197" s="7"/>
      <c r="M197" s="7"/>
      <c r="N197" s="7"/>
      <c r="O197" s="7"/>
      <c r="P197" s="7"/>
      <c r="Q197" s="7"/>
      <c r="R197" s="7"/>
      <c r="S197" s="7"/>
      <c r="T197" s="7"/>
      <c r="U197" s="7"/>
      <c r="V197" s="7"/>
      <c r="W197" s="7"/>
    </row>
    <row r="198" spans="2:23">
      <c r="B198" s="7"/>
      <c r="C198" s="7"/>
      <c r="D198" s="7"/>
      <c r="E198" s="7"/>
      <c r="F198" s="7"/>
      <c r="G198" s="7"/>
      <c r="H198" s="7"/>
      <c r="I198" s="7"/>
      <c r="J198" s="7"/>
      <c r="K198" s="7"/>
      <c r="L198" s="7"/>
      <c r="M198" s="7"/>
      <c r="N198" s="7"/>
      <c r="O198" s="7"/>
      <c r="P198" s="7"/>
      <c r="Q198" s="7"/>
      <c r="R198" s="7"/>
      <c r="S198" s="7"/>
      <c r="T198" s="7"/>
      <c r="U198" s="7"/>
      <c r="V198" s="7"/>
      <c r="W198" s="7"/>
    </row>
    <row r="199" spans="2:23">
      <c r="B199" s="7"/>
      <c r="C199" s="7"/>
      <c r="D199" s="7"/>
      <c r="E199" s="7"/>
      <c r="F199" s="7"/>
      <c r="G199" s="7"/>
      <c r="H199" s="7"/>
      <c r="I199" s="7"/>
      <c r="J199" s="7"/>
      <c r="K199" s="7"/>
      <c r="L199" s="7"/>
      <c r="M199" s="7"/>
      <c r="N199" s="7"/>
      <c r="O199" s="7"/>
      <c r="P199" s="7"/>
      <c r="Q199" s="7"/>
      <c r="R199" s="7"/>
      <c r="S199" s="7"/>
      <c r="T199" s="7"/>
      <c r="U199" s="7"/>
      <c r="V199" s="7"/>
      <c r="W199" s="7"/>
    </row>
    <row r="200" spans="2:23">
      <c r="B200" s="7"/>
      <c r="C200" s="7"/>
      <c r="D200" s="7"/>
      <c r="E200" s="7"/>
      <c r="F200" s="7"/>
      <c r="G200" s="7"/>
      <c r="H200" s="7"/>
      <c r="I200" s="7"/>
      <c r="J200" s="7"/>
      <c r="K200" s="7"/>
      <c r="L200" s="7"/>
      <c r="M200" s="7"/>
      <c r="N200" s="7"/>
      <c r="O200" s="7"/>
      <c r="P200" s="7"/>
      <c r="Q200" s="7"/>
      <c r="R200" s="7"/>
      <c r="S200" s="7"/>
      <c r="T200" s="7"/>
      <c r="U200" s="7"/>
      <c r="V200" s="7"/>
      <c r="W200" s="7"/>
    </row>
    <row r="201" spans="2:23">
      <c r="B201" s="7"/>
      <c r="C201" s="7"/>
      <c r="D201" s="7"/>
      <c r="E201" s="7"/>
      <c r="F201" s="7"/>
      <c r="G201" s="7"/>
      <c r="H201" s="7"/>
      <c r="I201" s="7"/>
      <c r="J201" s="7"/>
      <c r="K201" s="7"/>
      <c r="L201" s="7"/>
      <c r="M201" s="7"/>
      <c r="N201" s="7"/>
      <c r="O201" s="7"/>
      <c r="P201" s="7"/>
      <c r="Q201" s="7"/>
      <c r="R201" s="7"/>
      <c r="S201" s="7"/>
      <c r="T201" s="7"/>
      <c r="U201" s="7"/>
      <c r="V201" s="7"/>
      <c r="W201" s="7"/>
    </row>
    <row r="202" spans="2:23">
      <c r="B202" s="7"/>
      <c r="C202" s="7"/>
      <c r="D202" s="7"/>
      <c r="E202" s="7"/>
      <c r="F202" s="7"/>
      <c r="G202" s="7"/>
      <c r="H202" s="7"/>
      <c r="I202" s="7"/>
      <c r="J202" s="7"/>
      <c r="K202" s="7"/>
      <c r="L202" s="7"/>
      <c r="M202" s="7"/>
      <c r="N202" s="7"/>
      <c r="O202" s="7"/>
      <c r="P202" s="7"/>
      <c r="Q202" s="7"/>
      <c r="R202" s="7"/>
      <c r="S202" s="7"/>
      <c r="T202" s="7"/>
      <c r="U202" s="7"/>
      <c r="V202" s="7"/>
      <c r="W202" s="7"/>
    </row>
    <row r="203" spans="2:23">
      <c r="B203" s="7"/>
      <c r="C203" s="7"/>
      <c r="D203" s="7"/>
      <c r="E203" s="7"/>
      <c r="F203" s="7"/>
      <c r="G203" s="7"/>
      <c r="H203" s="7"/>
      <c r="I203" s="7"/>
      <c r="J203" s="7"/>
      <c r="K203" s="7"/>
      <c r="L203" s="7"/>
      <c r="M203" s="7"/>
      <c r="N203" s="7"/>
      <c r="O203" s="7"/>
      <c r="P203" s="7"/>
      <c r="Q203" s="7"/>
      <c r="R203" s="7"/>
      <c r="S203" s="7"/>
      <c r="T203" s="7"/>
      <c r="U203" s="7"/>
      <c r="V203" s="7"/>
      <c r="W203" s="7"/>
    </row>
    <row r="204" spans="2:23">
      <c r="B204" s="7"/>
      <c r="C204" s="7"/>
      <c r="D204" s="7"/>
      <c r="E204" s="7"/>
      <c r="F204" s="7"/>
      <c r="G204" s="7"/>
      <c r="H204" s="7"/>
      <c r="I204" s="7"/>
      <c r="J204" s="7"/>
      <c r="K204" s="7"/>
      <c r="L204" s="7"/>
      <c r="M204" s="7"/>
      <c r="N204" s="7"/>
      <c r="O204" s="7"/>
      <c r="P204" s="7"/>
      <c r="Q204" s="7"/>
      <c r="R204" s="7"/>
      <c r="S204" s="7"/>
      <c r="T204" s="7"/>
      <c r="U204" s="7"/>
      <c r="V204" s="7"/>
      <c r="W204" s="7"/>
    </row>
    <row r="205" spans="2:23">
      <c r="B205" s="7"/>
      <c r="C205" s="7"/>
      <c r="D205" s="7"/>
      <c r="E205" s="7"/>
      <c r="F205" s="7"/>
      <c r="G205" s="7"/>
      <c r="H205" s="7"/>
      <c r="I205" s="7"/>
      <c r="J205" s="7"/>
      <c r="K205" s="7"/>
      <c r="L205" s="7"/>
      <c r="M205" s="7"/>
      <c r="N205" s="7"/>
      <c r="O205" s="7"/>
      <c r="P205" s="7"/>
      <c r="Q205" s="7"/>
      <c r="R205" s="7"/>
      <c r="S205" s="7"/>
      <c r="T205" s="7"/>
      <c r="U205" s="7"/>
      <c r="V205" s="7"/>
      <c r="W205" s="7"/>
    </row>
    <row r="206" spans="2:23">
      <c r="B206" s="7"/>
      <c r="C206" s="7"/>
      <c r="D206" s="7"/>
      <c r="E206" s="7"/>
      <c r="F206" s="7"/>
      <c r="G206" s="7"/>
      <c r="H206" s="7"/>
      <c r="I206" s="7"/>
      <c r="J206" s="7"/>
      <c r="K206" s="7"/>
      <c r="L206" s="7"/>
      <c r="M206" s="7"/>
      <c r="N206" s="7"/>
      <c r="O206" s="7"/>
      <c r="P206" s="7"/>
      <c r="Q206" s="7"/>
      <c r="R206" s="7"/>
      <c r="S206" s="7"/>
      <c r="T206" s="7"/>
      <c r="U206" s="7"/>
      <c r="V206" s="7"/>
      <c r="W206" s="7"/>
    </row>
    <row r="207" spans="2:23">
      <c r="B207" s="7"/>
      <c r="C207" s="7"/>
      <c r="D207" s="7"/>
      <c r="E207" s="7"/>
      <c r="F207" s="7"/>
      <c r="G207" s="7"/>
      <c r="H207" s="7"/>
      <c r="I207" s="7"/>
      <c r="J207" s="7"/>
      <c r="K207" s="7"/>
      <c r="L207" s="7"/>
      <c r="M207" s="7"/>
      <c r="N207" s="7"/>
      <c r="O207" s="7"/>
      <c r="P207" s="7"/>
      <c r="Q207" s="7"/>
      <c r="R207" s="7"/>
      <c r="S207" s="7"/>
      <c r="T207" s="7"/>
      <c r="U207" s="7"/>
      <c r="V207" s="7"/>
      <c r="W207" s="7"/>
    </row>
    <row r="208" spans="2:23">
      <c r="B208" s="7"/>
      <c r="C208" s="7"/>
      <c r="D208" s="7"/>
      <c r="E208" s="7"/>
      <c r="F208" s="7"/>
      <c r="G208" s="7"/>
      <c r="H208" s="7"/>
      <c r="I208" s="7"/>
      <c r="J208" s="7"/>
      <c r="K208" s="7"/>
      <c r="L208" s="7"/>
      <c r="M208" s="7"/>
      <c r="N208" s="7"/>
      <c r="O208" s="7"/>
      <c r="P208" s="7"/>
      <c r="Q208" s="7"/>
      <c r="R208" s="7"/>
      <c r="S208" s="7"/>
      <c r="T208" s="7"/>
      <c r="U208" s="7"/>
      <c r="V208" s="7"/>
      <c r="W208" s="7"/>
    </row>
    <row r="209" spans="2:23">
      <c r="B209" s="7"/>
      <c r="C209" s="7"/>
      <c r="D209" s="7"/>
      <c r="E209" s="7"/>
      <c r="F209" s="7"/>
      <c r="G209" s="7"/>
      <c r="H209" s="7"/>
      <c r="I209" s="7"/>
      <c r="J209" s="7"/>
      <c r="K209" s="7"/>
      <c r="L209" s="7"/>
      <c r="M209" s="7"/>
      <c r="N209" s="7"/>
      <c r="O209" s="7"/>
      <c r="P209" s="7"/>
      <c r="Q209" s="7"/>
      <c r="R209" s="7"/>
      <c r="S209" s="7"/>
      <c r="T209" s="7"/>
      <c r="U209" s="7"/>
      <c r="V209" s="7"/>
      <c r="W209" s="7"/>
    </row>
    <row r="210" spans="2:23">
      <c r="B210" s="7"/>
      <c r="C210" s="7"/>
      <c r="D210" s="7"/>
      <c r="E210" s="7"/>
      <c r="F210" s="7"/>
      <c r="G210" s="7"/>
      <c r="H210" s="7"/>
      <c r="I210" s="7"/>
      <c r="J210" s="7"/>
      <c r="K210" s="7"/>
      <c r="L210" s="7"/>
      <c r="M210" s="7"/>
      <c r="N210" s="7"/>
      <c r="O210" s="7"/>
      <c r="P210" s="7"/>
      <c r="Q210" s="7"/>
      <c r="R210" s="7"/>
      <c r="S210" s="7"/>
      <c r="T210" s="7"/>
      <c r="U210" s="7"/>
      <c r="V210" s="7"/>
      <c r="W210" s="7"/>
    </row>
    <row r="211" spans="2:23">
      <c r="B211" s="7"/>
      <c r="C211" s="7"/>
      <c r="D211" s="7"/>
      <c r="E211" s="7"/>
      <c r="F211" s="7"/>
      <c r="G211" s="7"/>
      <c r="H211" s="7"/>
      <c r="I211" s="7"/>
      <c r="J211" s="7"/>
      <c r="K211" s="7"/>
      <c r="L211" s="7"/>
      <c r="M211" s="7"/>
      <c r="N211" s="7"/>
      <c r="O211" s="7"/>
      <c r="P211" s="7"/>
      <c r="Q211" s="7"/>
      <c r="R211" s="7"/>
      <c r="S211" s="7"/>
      <c r="T211" s="7"/>
      <c r="U211" s="7"/>
      <c r="V211" s="7"/>
      <c r="W211" s="7"/>
    </row>
    <row r="212" spans="2:23">
      <c r="B212" s="7"/>
      <c r="C212" s="7"/>
      <c r="D212" s="7"/>
      <c r="E212" s="7"/>
      <c r="F212" s="7"/>
      <c r="G212" s="7"/>
      <c r="H212" s="7"/>
      <c r="I212" s="7"/>
      <c r="J212" s="7"/>
      <c r="K212" s="7"/>
      <c r="L212" s="7"/>
      <c r="M212" s="7"/>
      <c r="N212" s="7"/>
      <c r="O212" s="7"/>
      <c r="P212" s="7"/>
      <c r="Q212" s="7"/>
      <c r="R212" s="7"/>
      <c r="S212" s="7"/>
      <c r="T212" s="7"/>
      <c r="U212" s="7"/>
      <c r="V212" s="7"/>
      <c r="W212" s="7"/>
    </row>
    <row r="213" spans="2:23">
      <c r="B213" s="7"/>
      <c r="C213" s="7"/>
      <c r="D213" s="7"/>
      <c r="E213" s="7"/>
      <c r="F213" s="7"/>
      <c r="G213" s="7"/>
      <c r="H213" s="7"/>
      <c r="I213" s="7"/>
      <c r="J213" s="7"/>
      <c r="K213" s="7"/>
      <c r="L213" s="7"/>
      <c r="M213" s="7"/>
      <c r="N213" s="7"/>
      <c r="O213" s="7"/>
      <c r="P213" s="7"/>
      <c r="Q213" s="7"/>
      <c r="R213" s="7"/>
      <c r="S213" s="7"/>
      <c r="T213" s="7"/>
      <c r="U213" s="7"/>
      <c r="V213" s="7"/>
      <c r="W213" s="7"/>
    </row>
    <row r="214" spans="2:23">
      <c r="B214" s="7"/>
      <c r="C214" s="7"/>
      <c r="D214" s="7"/>
      <c r="E214" s="7"/>
      <c r="F214" s="7"/>
      <c r="G214" s="7"/>
      <c r="H214" s="7"/>
      <c r="I214" s="7"/>
      <c r="J214" s="7"/>
      <c r="K214" s="7"/>
      <c r="L214" s="7"/>
      <c r="M214" s="7"/>
      <c r="N214" s="7"/>
      <c r="O214" s="7"/>
      <c r="P214" s="7"/>
      <c r="Q214" s="7"/>
      <c r="R214" s="7"/>
      <c r="S214" s="7"/>
      <c r="T214" s="7"/>
      <c r="U214" s="7"/>
      <c r="V214" s="7"/>
      <c r="W214" s="7"/>
    </row>
    <row r="215" spans="2:23">
      <c r="B215" s="7"/>
      <c r="C215" s="7"/>
      <c r="D215" s="7"/>
      <c r="E215" s="7"/>
      <c r="F215" s="7"/>
      <c r="G215" s="7"/>
      <c r="H215" s="7"/>
      <c r="I215" s="7"/>
      <c r="J215" s="7"/>
      <c r="K215" s="7"/>
      <c r="L215" s="7"/>
      <c r="M215" s="7"/>
      <c r="N215" s="7"/>
      <c r="O215" s="7"/>
      <c r="P215" s="7"/>
      <c r="Q215" s="7"/>
      <c r="R215" s="7"/>
      <c r="S215" s="7"/>
      <c r="T215" s="7"/>
      <c r="U215" s="7"/>
      <c r="V215" s="7"/>
      <c r="W215" s="7"/>
    </row>
    <row r="216" spans="2:23">
      <c r="B216" s="7"/>
      <c r="C216" s="7"/>
      <c r="D216" s="7"/>
      <c r="E216" s="7"/>
      <c r="F216" s="7"/>
      <c r="G216" s="7"/>
      <c r="H216" s="7"/>
      <c r="I216" s="7"/>
      <c r="J216" s="7"/>
      <c r="K216" s="7"/>
      <c r="L216" s="7"/>
      <c r="M216" s="7"/>
      <c r="N216" s="7"/>
      <c r="O216" s="7"/>
      <c r="P216" s="7"/>
      <c r="Q216" s="7"/>
      <c r="R216" s="7"/>
      <c r="S216" s="7"/>
      <c r="T216" s="7"/>
      <c r="U216" s="7"/>
      <c r="V216" s="7"/>
      <c r="W216" s="7"/>
    </row>
    <row r="217" spans="2:23">
      <c r="B217" s="7"/>
      <c r="C217" s="7"/>
      <c r="D217" s="7"/>
      <c r="E217" s="7"/>
      <c r="F217" s="7"/>
      <c r="G217" s="7"/>
      <c r="H217" s="7"/>
      <c r="I217" s="7"/>
      <c r="J217" s="7"/>
      <c r="K217" s="7"/>
      <c r="L217" s="7"/>
      <c r="M217" s="7"/>
      <c r="N217" s="7"/>
      <c r="O217" s="7"/>
      <c r="P217" s="7"/>
      <c r="Q217" s="7"/>
      <c r="R217" s="7"/>
      <c r="S217" s="7"/>
      <c r="T217" s="7"/>
      <c r="U217" s="7"/>
      <c r="V217" s="7"/>
      <c r="W217" s="7"/>
    </row>
    <row r="218" spans="2:23">
      <c r="B218" s="7"/>
      <c r="C218" s="7"/>
      <c r="D218" s="7"/>
      <c r="E218" s="7"/>
      <c r="F218" s="7"/>
      <c r="G218" s="7"/>
      <c r="H218" s="7"/>
      <c r="I218" s="7"/>
      <c r="J218" s="7"/>
      <c r="K218" s="7"/>
      <c r="L218" s="7"/>
      <c r="M218" s="7"/>
      <c r="N218" s="7"/>
      <c r="O218" s="7"/>
      <c r="P218" s="7"/>
      <c r="Q218" s="7"/>
      <c r="R218" s="7"/>
      <c r="S218" s="7"/>
      <c r="T218" s="7"/>
      <c r="U218" s="7"/>
      <c r="V218" s="7"/>
      <c r="W218" s="7"/>
    </row>
    <row r="219" spans="2:23">
      <c r="B219" s="7"/>
      <c r="C219" s="7"/>
      <c r="D219" s="7"/>
      <c r="E219" s="7"/>
      <c r="F219" s="7"/>
      <c r="G219" s="7"/>
      <c r="H219" s="7"/>
      <c r="I219" s="7"/>
      <c r="J219" s="7"/>
      <c r="K219" s="7"/>
      <c r="L219" s="7"/>
      <c r="M219" s="7"/>
      <c r="N219" s="7"/>
      <c r="O219" s="7"/>
      <c r="P219" s="7"/>
      <c r="Q219" s="7"/>
      <c r="R219" s="7"/>
      <c r="S219" s="7"/>
      <c r="T219" s="7"/>
      <c r="U219" s="7"/>
      <c r="V219" s="7"/>
      <c r="W219" s="7"/>
    </row>
    <row r="220" spans="2:23">
      <c r="B220" s="7"/>
      <c r="C220" s="7"/>
      <c r="D220" s="7"/>
      <c r="E220" s="7"/>
      <c r="F220" s="7"/>
      <c r="G220" s="7"/>
      <c r="H220" s="7"/>
      <c r="I220" s="7"/>
      <c r="J220" s="7"/>
      <c r="K220" s="7"/>
      <c r="L220" s="7"/>
      <c r="M220" s="7"/>
      <c r="N220" s="7"/>
      <c r="O220" s="7"/>
      <c r="P220" s="7"/>
      <c r="Q220" s="7"/>
      <c r="R220" s="7"/>
      <c r="S220" s="7"/>
      <c r="T220" s="7"/>
      <c r="U220" s="7"/>
      <c r="V220" s="7"/>
      <c r="W220" s="7"/>
    </row>
    <row r="221" spans="2:23">
      <c r="B221" s="7"/>
      <c r="C221" s="7"/>
      <c r="D221" s="7"/>
      <c r="E221" s="7"/>
      <c r="F221" s="7"/>
      <c r="G221" s="7"/>
      <c r="H221" s="7"/>
      <c r="I221" s="7"/>
      <c r="J221" s="7"/>
      <c r="K221" s="7"/>
      <c r="L221" s="7"/>
      <c r="M221" s="7"/>
      <c r="N221" s="7"/>
      <c r="O221" s="7"/>
      <c r="P221" s="7"/>
      <c r="Q221" s="7"/>
      <c r="R221" s="7"/>
      <c r="S221" s="7"/>
      <c r="T221" s="7"/>
      <c r="U221" s="7"/>
      <c r="V221" s="7"/>
      <c r="W221" s="7"/>
    </row>
    <row r="222" spans="2:23">
      <c r="B222" s="7"/>
      <c r="C222" s="7"/>
      <c r="D222" s="7"/>
      <c r="E222" s="7"/>
      <c r="F222" s="7"/>
      <c r="G222" s="7"/>
      <c r="H222" s="7"/>
      <c r="I222" s="7"/>
      <c r="J222" s="7"/>
      <c r="K222" s="7"/>
      <c r="L222" s="7"/>
      <c r="M222" s="7"/>
      <c r="N222" s="7"/>
      <c r="O222" s="7"/>
      <c r="P222" s="7"/>
      <c r="Q222" s="7"/>
      <c r="R222" s="7"/>
      <c r="S222" s="7"/>
      <c r="T222" s="7"/>
      <c r="U222" s="7"/>
      <c r="V222" s="7"/>
      <c r="W222" s="7"/>
    </row>
    <row r="223" spans="2:23">
      <c r="B223" s="7"/>
      <c r="C223" s="7"/>
      <c r="D223" s="7"/>
      <c r="E223" s="7"/>
      <c r="F223" s="7"/>
      <c r="G223" s="7"/>
      <c r="H223" s="7"/>
      <c r="I223" s="7"/>
      <c r="J223" s="7"/>
      <c r="K223" s="7"/>
      <c r="L223" s="7"/>
      <c r="M223" s="7"/>
      <c r="N223" s="7"/>
      <c r="O223" s="7"/>
      <c r="P223" s="7"/>
      <c r="Q223" s="7"/>
      <c r="R223" s="7"/>
      <c r="S223" s="7"/>
      <c r="T223" s="7"/>
      <c r="U223" s="7"/>
      <c r="V223" s="7"/>
      <c r="W223" s="7"/>
    </row>
    <row r="224" spans="2:23">
      <c r="B224" s="7"/>
      <c r="C224" s="7"/>
      <c r="D224" s="7"/>
      <c r="E224" s="7"/>
      <c r="F224" s="7"/>
      <c r="G224" s="7"/>
      <c r="H224" s="7"/>
      <c r="I224" s="7"/>
      <c r="J224" s="7"/>
      <c r="K224" s="7"/>
      <c r="L224" s="7"/>
      <c r="M224" s="7"/>
      <c r="N224" s="7"/>
      <c r="O224" s="7"/>
      <c r="P224" s="7"/>
      <c r="Q224" s="7"/>
      <c r="R224" s="7"/>
      <c r="S224" s="7"/>
      <c r="T224" s="7"/>
      <c r="U224" s="7"/>
      <c r="V224" s="7"/>
      <c r="W224" s="7"/>
    </row>
    <row r="225" spans="2:23">
      <c r="B225" s="7"/>
      <c r="C225" s="7"/>
      <c r="D225" s="7"/>
      <c r="E225" s="7"/>
      <c r="F225" s="7"/>
      <c r="G225" s="7"/>
      <c r="H225" s="7"/>
      <c r="I225" s="7"/>
      <c r="J225" s="7"/>
      <c r="K225" s="7"/>
      <c r="L225" s="7"/>
      <c r="M225" s="7"/>
      <c r="N225" s="7"/>
      <c r="O225" s="7"/>
      <c r="P225" s="7"/>
      <c r="Q225" s="7"/>
      <c r="R225" s="7"/>
      <c r="S225" s="7"/>
      <c r="T225" s="7"/>
      <c r="U225" s="7"/>
      <c r="V225" s="7"/>
      <c r="W225" s="7"/>
    </row>
    <row r="226" spans="2:23">
      <c r="B226" s="7"/>
      <c r="C226" s="7"/>
      <c r="D226" s="7"/>
      <c r="E226" s="7"/>
      <c r="F226" s="7"/>
      <c r="G226" s="7"/>
      <c r="H226" s="7"/>
      <c r="I226" s="7"/>
      <c r="J226" s="7"/>
      <c r="K226" s="7"/>
      <c r="L226" s="7"/>
      <c r="M226" s="7"/>
      <c r="N226" s="7"/>
      <c r="O226" s="7"/>
      <c r="P226" s="7"/>
      <c r="Q226" s="7"/>
      <c r="R226" s="7"/>
      <c r="S226" s="7"/>
      <c r="T226" s="7"/>
      <c r="U226" s="7"/>
      <c r="V226" s="7"/>
      <c r="W226" s="7"/>
    </row>
    <row r="227" spans="2:23">
      <c r="B227" s="7"/>
      <c r="C227" s="7"/>
      <c r="D227" s="7"/>
      <c r="E227" s="7"/>
      <c r="F227" s="7"/>
      <c r="G227" s="7"/>
      <c r="H227" s="7"/>
      <c r="I227" s="7"/>
      <c r="J227" s="7"/>
      <c r="K227" s="7"/>
      <c r="L227" s="7"/>
      <c r="M227" s="7"/>
      <c r="N227" s="7"/>
      <c r="O227" s="7"/>
      <c r="P227" s="7"/>
      <c r="Q227" s="7"/>
      <c r="R227" s="7"/>
      <c r="S227" s="7"/>
      <c r="T227" s="7"/>
      <c r="U227" s="7"/>
      <c r="V227" s="7"/>
      <c r="W227" s="7"/>
    </row>
    <row r="228" spans="2:23">
      <c r="B228" s="7"/>
      <c r="C228" s="7"/>
      <c r="D228" s="7"/>
      <c r="E228" s="7"/>
      <c r="F228" s="7"/>
      <c r="G228" s="7"/>
      <c r="H228" s="7"/>
      <c r="I228" s="7"/>
      <c r="J228" s="7"/>
      <c r="K228" s="7"/>
      <c r="L228" s="7"/>
      <c r="M228" s="7"/>
      <c r="N228" s="7"/>
      <c r="O228" s="7"/>
      <c r="P228" s="7"/>
      <c r="Q228" s="7"/>
      <c r="R228" s="7"/>
      <c r="S228" s="7"/>
      <c r="T228" s="7"/>
      <c r="U228" s="7"/>
      <c r="V228" s="7"/>
      <c r="W228" s="7"/>
    </row>
    <row r="229" spans="2:23">
      <c r="B229" s="7"/>
      <c r="C229" s="7"/>
      <c r="D229" s="7"/>
      <c r="E229" s="7"/>
      <c r="F229" s="7"/>
      <c r="G229" s="7"/>
      <c r="H229" s="7"/>
      <c r="I229" s="7"/>
      <c r="J229" s="7"/>
      <c r="K229" s="7"/>
      <c r="L229" s="7"/>
      <c r="M229" s="7"/>
      <c r="N229" s="7"/>
      <c r="O229" s="7"/>
      <c r="P229" s="7"/>
      <c r="Q229" s="7"/>
      <c r="R229" s="7"/>
      <c r="S229" s="7"/>
      <c r="T229" s="7"/>
      <c r="U229" s="7"/>
      <c r="V229" s="7"/>
      <c r="W229" s="7"/>
    </row>
    <row r="230" spans="2:23">
      <c r="B230" s="7"/>
      <c r="C230" s="7"/>
      <c r="D230" s="7"/>
      <c r="E230" s="7"/>
      <c r="F230" s="7"/>
      <c r="G230" s="7"/>
      <c r="H230" s="7"/>
      <c r="I230" s="7"/>
      <c r="J230" s="7"/>
      <c r="K230" s="7"/>
      <c r="L230" s="7"/>
      <c r="M230" s="7"/>
      <c r="N230" s="7"/>
      <c r="O230" s="7"/>
      <c r="P230" s="7"/>
      <c r="Q230" s="7"/>
      <c r="R230" s="7"/>
      <c r="S230" s="7"/>
      <c r="T230" s="7"/>
      <c r="U230" s="7"/>
      <c r="V230" s="7"/>
      <c r="W230" s="7"/>
    </row>
    <row r="231" spans="2:23">
      <c r="B231" s="7"/>
      <c r="C231" s="7"/>
      <c r="D231" s="7"/>
      <c r="E231" s="7"/>
      <c r="F231" s="7"/>
      <c r="G231" s="7"/>
      <c r="H231" s="7"/>
      <c r="I231" s="7"/>
      <c r="J231" s="7"/>
      <c r="K231" s="7"/>
      <c r="L231" s="7"/>
      <c r="M231" s="7"/>
      <c r="N231" s="7"/>
      <c r="O231" s="7"/>
      <c r="P231" s="7"/>
      <c r="Q231" s="7"/>
      <c r="R231" s="7"/>
      <c r="S231" s="7"/>
      <c r="T231" s="7"/>
      <c r="U231" s="7"/>
      <c r="V231" s="7"/>
      <c r="W231" s="7"/>
    </row>
    <row r="232" spans="2:23">
      <c r="B232" s="7"/>
      <c r="C232" s="7"/>
      <c r="D232" s="7"/>
      <c r="E232" s="7"/>
      <c r="F232" s="7"/>
      <c r="G232" s="7"/>
      <c r="H232" s="7"/>
      <c r="I232" s="7"/>
      <c r="J232" s="7"/>
      <c r="K232" s="7"/>
      <c r="L232" s="7"/>
      <c r="M232" s="7"/>
      <c r="N232" s="7"/>
      <c r="O232" s="7"/>
      <c r="P232" s="7"/>
      <c r="Q232" s="7"/>
      <c r="R232" s="7"/>
      <c r="S232" s="7"/>
      <c r="T232" s="7"/>
      <c r="U232" s="7"/>
      <c r="V232" s="7"/>
      <c r="W232" s="7"/>
    </row>
    <row r="233" spans="2:23">
      <c r="B233" s="7"/>
      <c r="C233" s="7"/>
      <c r="D233" s="7"/>
      <c r="E233" s="7"/>
      <c r="F233" s="7"/>
      <c r="G233" s="7"/>
      <c r="H233" s="7"/>
      <c r="I233" s="7"/>
      <c r="J233" s="7"/>
      <c r="K233" s="7"/>
      <c r="L233" s="7"/>
      <c r="M233" s="7"/>
      <c r="N233" s="7"/>
      <c r="O233" s="7"/>
      <c r="P233" s="7"/>
      <c r="Q233" s="7"/>
      <c r="R233" s="7"/>
      <c r="S233" s="7"/>
      <c r="T233" s="7"/>
      <c r="U233" s="7"/>
      <c r="V233" s="7"/>
      <c r="W233" s="7"/>
    </row>
    <row r="234" spans="2:23">
      <c r="B234" s="7"/>
      <c r="C234" s="7"/>
      <c r="D234" s="7"/>
      <c r="E234" s="7"/>
      <c r="F234" s="7"/>
      <c r="G234" s="7"/>
      <c r="H234" s="7"/>
      <c r="I234" s="7"/>
      <c r="J234" s="7"/>
      <c r="K234" s="7"/>
      <c r="L234" s="7"/>
      <c r="M234" s="7"/>
      <c r="N234" s="7"/>
      <c r="O234" s="7"/>
      <c r="P234" s="7"/>
      <c r="Q234" s="7"/>
      <c r="R234" s="7"/>
      <c r="S234" s="7"/>
      <c r="T234" s="7"/>
      <c r="U234" s="7"/>
      <c r="V234" s="7"/>
      <c r="W234" s="7"/>
    </row>
    <row r="235" spans="2:23">
      <c r="B235" s="7"/>
      <c r="C235" s="7"/>
      <c r="D235" s="7"/>
      <c r="E235" s="7"/>
      <c r="F235" s="7"/>
      <c r="G235" s="7"/>
      <c r="H235" s="7"/>
      <c r="I235" s="7"/>
      <c r="J235" s="7"/>
      <c r="K235" s="7"/>
      <c r="L235" s="7"/>
      <c r="M235" s="7"/>
      <c r="N235" s="7"/>
      <c r="O235" s="7"/>
      <c r="P235" s="7"/>
      <c r="Q235" s="7"/>
      <c r="R235" s="7"/>
      <c r="S235" s="7"/>
      <c r="T235" s="7"/>
      <c r="U235" s="7"/>
      <c r="V235" s="7"/>
      <c r="W235" s="7"/>
    </row>
    <row r="236" spans="2:23">
      <c r="B236" s="7"/>
      <c r="C236" s="7"/>
      <c r="D236" s="7"/>
      <c r="E236" s="7"/>
      <c r="F236" s="7"/>
      <c r="G236" s="7"/>
      <c r="H236" s="7"/>
      <c r="I236" s="7"/>
      <c r="J236" s="7"/>
      <c r="K236" s="7"/>
      <c r="L236" s="7"/>
      <c r="M236" s="7"/>
      <c r="N236" s="7"/>
      <c r="O236" s="7"/>
      <c r="P236" s="7"/>
      <c r="Q236" s="7"/>
      <c r="R236" s="7"/>
      <c r="S236" s="7"/>
      <c r="T236" s="7"/>
      <c r="U236" s="7"/>
      <c r="V236" s="7"/>
      <c r="W236" s="7"/>
    </row>
    <row r="237" spans="2:23">
      <c r="B237" s="7"/>
      <c r="C237" s="7"/>
      <c r="D237" s="7"/>
      <c r="E237" s="7"/>
      <c r="F237" s="7"/>
      <c r="G237" s="7"/>
      <c r="H237" s="7"/>
      <c r="I237" s="7"/>
      <c r="J237" s="7"/>
      <c r="K237" s="7"/>
      <c r="L237" s="7"/>
      <c r="M237" s="7"/>
      <c r="N237" s="7"/>
      <c r="O237" s="7"/>
      <c r="P237" s="7"/>
      <c r="Q237" s="7"/>
      <c r="R237" s="7"/>
      <c r="S237" s="7"/>
      <c r="T237" s="7"/>
      <c r="U237" s="7"/>
      <c r="V237" s="7"/>
      <c r="W237" s="7"/>
    </row>
    <row r="238" spans="2:23">
      <c r="B238" s="7"/>
      <c r="C238" s="7"/>
      <c r="D238" s="7"/>
      <c r="E238" s="7"/>
      <c r="F238" s="7"/>
      <c r="G238" s="7"/>
      <c r="H238" s="7"/>
      <c r="I238" s="7"/>
      <c r="J238" s="7"/>
      <c r="K238" s="7"/>
      <c r="L238" s="7"/>
      <c r="M238" s="7"/>
      <c r="N238" s="7"/>
      <c r="O238" s="7"/>
      <c r="P238" s="7"/>
      <c r="Q238" s="7"/>
      <c r="R238" s="7"/>
      <c r="S238" s="7"/>
      <c r="T238" s="7"/>
      <c r="U238" s="7"/>
      <c r="V238" s="7"/>
      <c r="W238" s="7"/>
    </row>
    <row r="239" spans="2:23">
      <c r="B239" s="7"/>
      <c r="C239" s="7"/>
      <c r="D239" s="7"/>
      <c r="E239" s="7"/>
      <c r="F239" s="7"/>
      <c r="G239" s="7"/>
      <c r="H239" s="7"/>
      <c r="I239" s="7"/>
      <c r="J239" s="7"/>
      <c r="K239" s="7"/>
      <c r="L239" s="7"/>
      <c r="M239" s="7"/>
      <c r="N239" s="7"/>
      <c r="O239" s="7"/>
      <c r="P239" s="7"/>
      <c r="Q239" s="7"/>
      <c r="R239" s="7"/>
      <c r="S239" s="7"/>
      <c r="T239" s="7"/>
      <c r="U239" s="7"/>
      <c r="V239" s="7"/>
      <c r="W239" s="7"/>
    </row>
    <row r="240" spans="2:23">
      <c r="B240" s="7"/>
      <c r="C240" s="7"/>
      <c r="D240" s="7"/>
      <c r="E240" s="7"/>
      <c r="F240" s="7"/>
      <c r="G240" s="7"/>
      <c r="H240" s="7"/>
      <c r="I240" s="7"/>
      <c r="J240" s="7"/>
      <c r="K240" s="7"/>
      <c r="L240" s="7"/>
      <c r="M240" s="7"/>
      <c r="N240" s="7"/>
      <c r="O240" s="7"/>
      <c r="P240" s="7"/>
      <c r="Q240" s="7"/>
      <c r="R240" s="7"/>
      <c r="S240" s="7"/>
      <c r="T240" s="7"/>
      <c r="U240" s="7"/>
      <c r="V240" s="7"/>
      <c r="W240" s="7"/>
    </row>
    <row r="241" spans="2:23">
      <c r="B241" s="7"/>
      <c r="C241" s="7"/>
      <c r="D241" s="7"/>
      <c r="E241" s="7"/>
      <c r="F241" s="7"/>
      <c r="G241" s="7"/>
      <c r="H241" s="7"/>
      <c r="I241" s="7"/>
      <c r="J241" s="7"/>
      <c r="K241" s="7"/>
      <c r="L241" s="7"/>
      <c r="M241" s="7"/>
      <c r="N241" s="7"/>
      <c r="O241" s="7"/>
      <c r="P241" s="7"/>
      <c r="Q241" s="7"/>
      <c r="R241" s="7"/>
      <c r="S241" s="7"/>
      <c r="T241" s="7"/>
      <c r="U241" s="7"/>
      <c r="V241" s="7"/>
      <c r="W241" s="7"/>
    </row>
    <row r="242" spans="2:23">
      <c r="B242" s="7"/>
      <c r="C242" s="7"/>
      <c r="D242" s="7"/>
      <c r="E242" s="7"/>
      <c r="F242" s="7"/>
      <c r="G242" s="7"/>
      <c r="H242" s="7"/>
      <c r="I242" s="7"/>
      <c r="J242" s="7"/>
      <c r="K242" s="7"/>
      <c r="L242" s="7"/>
      <c r="M242" s="7"/>
      <c r="N242" s="7"/>
      <c r="O242" s="7"/>
      <c r="P242" s="7"/>
      <c r="Q242" s="7"/>
      <c r="R242" s="7"/>
      <c r="S242" s="7"/>
      <c r="T242" s="7"/>
      <c r="U242" s="7"/>
      <c r="V242" s="7"/>
      <c r="W242" s="7"/>
    </row>
    <row r="243" spans="2:23">
      <c r="B243" s="7"/>
      <c r="C243" s="7"/>
      <c r="D243" s="7"/>
      <c r="E243" s="7"/>
      <c r="F243" s="7"/>
      <c r="G243" s="7"/>
      <c r="H243" s="7"/>
      <c r="I243" s="7"/>
      <c r="J243" s="7"/>
      <c r="K243" s="7"/>
      <c r="L243" s="7"/>
      <c r="M243" s="7"/>
      <c r="N243" s="7"/>
      <c r="O243" s="7"/>
      <c r="P243" s="7"/>
      <c r="Q243" s="7"/>
      <c r="R243" s="7"/>
      <c r="S243" s="7"/>
      <c r="T243" s="7"/>
      <c r="U243" s="7"/>
      <c r="V243" s="7"/>
      <c r="W243" s="7"/>
    </row>
    <row r="244" spans="2:23">
      <c r="B244" s="7"/>
      <c r="C244" s="7"/>
      <c r="D244" s="7"/>
      <c r="E244" s="7"/>
      <c r="F244" s="7"/>
      <c r="G244" s="7"/>
      <c r="H244" s="7"/>
      <c r="I244" s="7"/>
      <c r="J244" s="7"/>
      <c r="K244" s="7"/>
      <c r="L244" s="7"/>
      <c r="M244" s="7"/>
      <c r="N244" s="7"/>
      <c r="O244" s="7"/>
      <c r="P244" s="7"/>
      <c r="Q244" s="7"/>
      <c r="R244" s="7"/>
      <c r="S244" s="7"/>
      <c r="T244" s="7"/>
      <c r="U244" s="7"/>
      <c r="V244" s="7"/>
      <c r="W244" s="7"/>
    </row>
    <row r="245" spans="2:23">
      <c r="B245" s="7"/>
      <c r="C245" s="7"/>
      <c r="D245" s="7"/>
      <c r="E245" s="7"/>
      <c r="F245" s="7"/>
      <c r="G245" s="7"/>
      <c r="H245" s="7"/>
      <c r="I245" s="7"/>
      <c r="J245" s="7"/>
      <c r="K245" s="7"/>
      <c r="L245" s="7"/>
      <c r="M245" s="7"/>
      <c r="N245" s="7"/>
      <c r="O245" s="7"/>
      <c r="P245" s="7"/>
      <c r="Q245" s="7"/>
      <c r="R245" s="7"/>
      <c r="S245" s="7"/>
      <c r="T245" s="7"/>
      <c r="U245" s="7"/>
      <c r="V245" s="7"/>
      <c r="W245" s="7"/>
    </row>
    <row r="246" spans="2:23">
      <c r="B246" s="7"/>
      <c r="C246" s="7"/>
      <c r="D246" s="7"/>
      <c r="E246" s="7"/>
      <c r="F246" s="7"/>
      <c r="G246" s="7"/>
      <c r="H246" s="7"/>
      <c r="I246" s="7"/>
      <c r="J246" s="7"/>
      <c r="K246" s="7"/>
      <c r="L246" s="7"/>
      <c r="M246" s="7"/>
      <c r="N246" s="7"/>
      <c r="O246" s="7"/>
      <c r="P246" s="7"/>
      <c r="Q246" s="7"/>
      <c r="R246" s="7"/>
      <c r="S246" s="7"/>
      <c r="T246" s="7"/>
      <c r="U246" s="7"/>
      <c r="V246" s="7"/>
      <c r="W246" s="7"/>
    </row>
    <row r="247" spans="2:23">
      <c r="B247" s="7"/>
      <c r="C247" s="7"/>
      <c r="D247" s="7"/>
      <c r="E247" s="7"/>
      <c r="F247" s="7"/>
      <c r="G247" s="7"/>
      <c r="H247" s="7"/>
      <c r="I247" s="7"/>
      <c r="J247" s="7"/>
      <c r="K247" s="7"/>
      <c r="L247" s="7"/>
      <c r="M247" s="7"/>
      <c r="N247" s="7"/>
      <c r="O247" s="7"/>
      <c r="P247" s="7"/>
      <c r="Q247" s="7"/>
      <c r="R247" s="7"/>
      <c r="S247" s="7"/>
      <c r="T247" s="7"/>
      <c r="U247" s="7"/>
      <c r="V247" s="7"/>
      <c r="W247" s="7"/>
    </row>
    <row r="248" spans="2:23">
      <c r="B248" s="7"/>
      <c r="C248" s="7"/>
      <c r="D248" s="7"/>
      <c r="E248" s="7"/>
      <c r="F248" s="7"/>
      <c r="G248" s="7"/>
      <c r="H248" s="7"/>
      <c r="I248" s="7"/>
      <c r="J248" s="7"/>
      <c r="K248" s="7"/>
      <c r="L248" s="7"/>
      <c r="M248" s="7"/>
      <c r="N248" s="7"/>
      <c r="O248" s="7"/>
      <c r="P248" s="7"/>
      <c r="Q248" s="7"/>
      <c r="R248" s="7"/>
      <c r="S248" s="7"/>
      <c r="T248" s="7"/>
      <c r="U248" s="7"/>
      <c r="V248" s="7"/>
      <c r="W248" s="7"/>
    </row>
    <row r="249" spans="2:23">
      <c r="B249" s="7"/>
      <c r="C249" s="7"/>
      <c r="D249" s="7"/>
      <c r="E249" s="7"/>
      <c r="F249" s="7"/>
      <c r="G249" s="7"/>
      <c r="H249" s="7"/>
      <c r="I249" s="7"/>
      <c r="J249" s="7"/>
      <c r="K249" s="7"/>
      <c r="L249" s="7"/>
      <c r="M249" s="7"/>
      <c r="N249" s="7"/>
      <c r="O249" s="7"/>
      <c r="P249" s="7"/>
      <c r="Q249" s="7"/>
      <c r="R249" s="7"/>
      <c r="S249" s="7"/>
      <c r="T249" s="7"/>
      <c r="U249" s="7"/>
      <c r="V249" s="7"/>
      <c r="W249" s="7"/>
    </row>
    <row r="250" spans="2:23">
      <c r="B250" s="7"/>
      <c r="C250" s="7"/>
      <c r="D250" s="7"/>
      <c r="E250" s="7"/>
      <c r="F250" s="7"/>
      <c r="G250" s="7"/>
      <c r="H250" s="7"/>
      <c r="I250" s="7"/>
      <c r="J250" s="7"/>
      <c r="K250" s="7"/>
      <c r="L250" s="7"/>
      <c r="M250" s="7"/>
      <c r="N250" s="7"/>
      <c r="O250" s="7"/>
      <c r="P250" s="7"/>
      <c r="Q250" s="7"/>
      <c r="R250" s="7"/>
      <c r="S250" s="7"/>
      <c r="T250" s="7"/>
      <c r="U250" s="7"/>
      <c r="V250" s="7"/>
      <c r="W250" s="7"/>
    </row>
    <row r="251" spans="2:23">
      <c r="B251" s="7"/>
      <c r="C251" s="7"/>
      <c r="D251" s="7"/>
      <c r="E251" s="7"/>
      <c r="F251" s="7"/>
      <c r="G251" s="7"/>
      <c r="H251" s="7"/>
      <c r="I251" s="7"/>
      <c r="J251" s="7"/>
      <c r="K251" s="7"/>
      <c r="L251" s="7"/>
      <c r="M251" s="7"/>
      <c r="N251" s="7"/>
      <c r="O251" s="7"/>
      <c r="P251" s="7"/>
      <c r="Q251" s="7"/>
      <c r="R251" s="7"/>
      <c r="S251" s="7"/>
      <c r="T251" s="7"/>
      <c r="U251" s="7"/>
      <c r="V251" s="7"/>
      <c r="W251" s="7"/>
    </row>
    <row r="252" spans="2:23">
      <c r="B252" s="7"/>
      <c r="C252" s="7"/>
      <c r="D252" s="7"/>
      <c r="E252" s="7"/>
      <c r="F252" s="7"/>
      <c r="G252" s="7"/>
      <c r="H252" s="7"/>
      <c r="I252" s="7"/>
      <c r="J252" s="7"/>
      <c r="K252" s="7"/>
      <c r="L252" s="7"/>
      <c r="M252" s="7"/>
      <c r="N252" s="7"/>
      <c r="O252" s="7"/>
      <c r="P252" s="7"/>
      <c r="Q252" s="7"/>
      <c r="R252" s="7"/>
      <c r="S252" s="7"/>
      <c r="T252" s="7"/>
      <c r="U252" s="7"/>
      <c r="V252" s="7"/>
      <c r="W252" s="7"/>
    </row>
    <row r="253" spans="2:23">
      <c r="O253" s="7"/>
      <c r="P253" s="7"/>
      <c r="Q253" s="7"/>
      <c r="R253" s="7"/>
      <c r="S253" s="7"/>
      <c r="T253" s="7"/>
      <c r="U253" s="7"/>
      <c r="V253" s="7"/>
      <c r="W253" s="7"/>
    </row>
    <row r="254" spans="2:23">
      <c r="O254" s="7"/>
      <c r="P254" s="7"/>
      <c r="Q254" s="7"/>
      <c r="R254" s="7"/>
      <c r="S254" s="7"/>
      <c r="T254" s="7"/>
      <c r="U254" s="7"/>
      <c r="V254" s="7"/>
      <c r="W254" s="7"/>
    </row>
  </sheetData>
  <mergeCells count="2">
    <mergeCell ref="B4:N4"/>
    <mergeCell ref="B2:N2"/>
  </mergeCells>
  <phoneticPr fontId="28" type="noConversion"/>
  <pageMargins left="0.5" right="0.59" top="0.86" bottom="0.98425196850393704" header="0.511811023622047" footer="0.511811023622047"/>
  <pageSetup paperSize="8" scale="105" orientation="landscape" r:id="rId1"/>
  <headerFooter alignWithMargins="0">
    <oddFooter>&amp;C&amp;18 69</oddFooter>
  </headerFooter>
  <rowBreaks count="2" manualBreakCount="2">
    <brk id="40" max="16383" man="1"/>
    <brk id="58" max="16383" man="1"/>
  </rowBreaks>
</worksheet>
</file>

<file path=xl/worksheets/sheet42.xml><?xml version="1.0" encoding="utf-8"?>
<worksheet xmlns="http://schemas.openxmlformats.org/spreadsheetml/2006/main" xmlns:r="http://schemas.openxmlformats.org/officeDocument/2006/relationships">
  <dimension ref="A1:AM51"/>
  <sheetViews>
    <sheetView showGridLines="0" view="pageBreakPreview" zoomScale="80" zoomScaleSheetLayoutView="80" workbookViewId="0">
      <selection activeCell="H52" sqref="H52"/>
    </sheetView>
  </sheetViews>
  <sheetFormatPr defaultColWidth="9.33203125" defaultRowHeight="15"/>
  <cols>
    <col min="1" max="1" width="4.83203125" style="41" customWidth="1"/>
    <col min="2" max="2" width="10.6640625" style="41" customWidth="1"/>
    <col min="3" max="3" width="52" style="41" customWidth="1"/>
    <col min="4" max="4" width="30.5" style="41" customWidth="1"/>
    <col min="5" max="5" width="25.83203125" style="41" customWidth="1"/>
    <col min="6" max="6" width="6.33203125" style="41" customWidth="1"/>
    <col min="7" max="7" width="14.6640625" style="658" bestFit="1" customWidth="1"/>
    <col min="8" max="8" width="22" style="659" bestFit="1" customWidth="1"/>
    <col min="9" max="9" width="24.1640625" style="658" bestFit="1" customWidth="1"/>
    <col min="10" max="10" width="22" style="658" bestFit="1" customWidth="1"/>
    <col min="11" max="11" width="10.1640625" style="658" bestFit="1" customWidth="1"/>
    <col min="12" max="13" width="9.33203125" style="658"/>
    <col min="14" max="14" width="28.33203125" style="658" customWidth="1"/>
    <col min="15" max="15" width="18" style="658" bestFit="1" customWidth="1"/>
    <col min="16" max="16" width="17.6640625" style="658" bestFit="1" customWidth="1"/>
    <col min="17" max="39" width="9.33203125" style="658"/>
    <col min="40" max="16384" width="9.33203125" style="41"/>
  </cols>
  <sheetData>
    <row r="1" spans="2:39" ht="15.75" thickBot="1">
      <c r="B1" s="45"/>
    </row>
    <row r="2" spans="2:39" ht="18.75" thickBot="1">
      <c r="B2" s="44"/>
      <c r="C2" s="2022" t="s">
        <v>284</v>
      </c>
      <c r="D2" s="2023"/>
      <c r="E2" s="2024"/>
      <c r="F2" s="458"/>
      <c r="G2" s="660"/>
      <c r="H2" s="661"/>
      <c r="I2" s="660"/>
      <c r="J2" s="660"/>
    </row>
    <row r="3" spans="2:39" ht="15.75" thickBot="1">
      <c r="B3" s="44"/>
      <c r="C3" s="44"/>
      <c r="D3" s="42"/>
      <c r="E3" s="42"/>
    </row>
    <row r="4" spans="2:39" ht="18.75" thickBot="1">
      <c r="B4" s="50"/>
      <c r="C4" s="2022" t="s">
        <v>191</v>
      </c>
      <c r="D4" s="2023"/>
      <c r="E4" s="2024"/>
    </row>
    <row r="5" spans="2:39" ht="18">
      <c r="B5" s="50"/>
      <c r="C5" s="674"/>
      <c r="D5" s="674"/>
      <c r="E5" s="674"/>
    </row>
    <row r="6" spans="2:39" ht="16.5">
      <c r="B6" s="232"/>
      <c r="C6" s="459" t="s">
        <v>349</v>
      </c>
      <c r="D6" s="624" t="s">
        <v>771</v>
      </c>
      <c r="E6" s="232"/>
    </row>
    <row r="7" spans="2:39" ht="16.5">
      <c r="B7" s="232"/>
      <c r="C7" s="459" t="s">
        <v>194</v>
      </c>
      <c r="D7" s="624" t="s">
        <v>772</v>
      </c>
      <c r="E7" s="232"/>
    </row>
    <row r="8" spans="2:39" ht="16.5">
      <c r="B8" s="237"/>
      <c r="C8" s="232"/>
      <c r="D8" s="234"/>
      <c r="E8" s="234"/>
    </row>
    <row r="9" spans="2:39" ht="16.5" thickBot="1">
      <c r="B9" s="232"/>
      <c r="C9" s="232"/>
      <c r="D9" s="232"/>
      <c r="E9" s="232"/>
    </row>
    <row r="10" spans="2:39" s="51" customFormat="1" ht="16.5">
      <c r="B10" s="2018" t="s">
        <v>76</v>
      </c>
      <c r="C10" s="2020" t="s">
        <v>34</v>
      </c>
      <c r="D10" s="572" t="s">
        <v>676</v>
      </c>
      <c r="E10" s="572" t="s">
        <v>787</v>
      </c>
      <c r="G10" s="662"/>
      <c r="H10" s="663"/>
      <c r="I10" s="662"/>
      <c r="J10" s="662"/>
      <c r="K10" s="662"/>
      <c r="L10" s="662"/>
      <c r="M10" s="662"/>
      <c r="N10" s="662"/>
      <c r="O10" s="662"/>
      <c r="P10" s="662"/>
      <c r="Q10" s="662"/>
      <c r="R10" s="662"/>
      <c r="S10" s="662"/>
      <c r="T10" s="662"/>
      <c r="U10" s="662"/>
      <c r="V10" s="662"/>
      <c r="W10" s="662"/>
      <c r="X10" s="662"/>
      <c r="Y10" s="662"/>
      <c r="Z10" s="662"/>
      <c r="AA10" s="662"/>
      <c r="AB10" s="662"/>
      <c r="AC10" s="662"/>
      <c r="AD10" s="662"/>
      <c r="AE10" s="662"/>
      <c r="AF10" s="662"/>
      <c r="AG10" s="662"/>
      <c r="AH10" s="662"/>
      <c r="AI10" s="662"/>
      <c r="AJ10" s="662"/>
      <c r="AK10" s="662"/>
      <c r="AL10" s="662"/>
      <c r="AM10" s="662"/>
    </row>
    <row r="11" spans="2:39" s="47" customFormat="1" ht="30" customHeight="1">
      <c r="B11" s="2019"/>
      <c r="C11" s="2021"/>
      <c r="D11" s="126" t="s">
        <v>35</v>
      </c>
      <c r="E11" s="126" t="s">
        <v>35</v>
      </c>
      <c r="G11" s="664"/>
      <c r="H11" s="665"/>
      <c r="I11" s="664"/>
      <c r="J11" s="664"/>
      <c r="K11" s="664"/>
      <c r="L11" s="664"/>
      <c r="M11" s="664"/>
      <c r="N11" s="664"/>
      <c r="O11" s="664"/>
      <c r="P11" s="664"/>
      <c r="Q11" s="664"/>
      <c r="R11" s="664"/>
      <c r="S11" s="664"/>
      <c r="T11" s="664"/>
      <c r="U11" s="664"/>
      <c r="V11" s="664"/>
      <c r="W11" s="664"/>
      <c r="X11" s="664"/>
      <c r="Y11" s="664"/>
      <c r="Z11" s="664"/>
      <c r="AA11" s="664"/>
      <c r="AB11" s="664"/>
      <c r="AC11" s="664"/>
      <c r="AD11" s="664"/>
      <c r="AE11" s="664"/>
      <c r="AF11" s="664"/>
      <c r="AG11" s="664"/>
      <c r="AH11" s="664"/>
      <c r="AI11" s="664"/>
      <c r="AJ11" s="664"/>
      <c r="AK11" s="664"/>
      <c r="AL11" s="664"/>
      <c r="AM11" s="664"/>
    </row>
    <row r="12" spans="2:39" s="47" customFormat="1" ht="16.5">
      <c r="B12" s="312">
        <v>1</v>
      </c>
      <c r="C12" s="305">
        <v>2</v>
      </c>
      <c r="D12" s="406">
        <v>3</v>
      </c>
      <c r="E12" s="305">
        <v>4</v>
      </c>
      <c r="G12" s="664"/>
      <c r="H12" s="665"/>
      <c r="I12" s="664"/>
      <c r="J12" s="664"/>
      <c r="K12" s="664"/>
      <c r="L12" s="664"/>
      <c r="M12" s="664"/>
      <c r="N12" s="664"/>
      <c r="O12" s="664"/>
      <c r="P12" s="664"/>
      <c r="Q12" s="664"/>
      <c r="R12" s="664"/>
      <c r="S12" s="664"/>
      <c r="T12" s="664"/>
      <c r="U12" s="664"/>
      <c r="V12" s="664"/>
      <c r="W12" s="664"/>
      <c r="X12" s="664"/>
      <c r="Y12" s="664"/>
      <c r="Z12" s="664"/>
      <c r="AA12" s="664"/>
      <c r="AB12" s="664"/>
      <c r="AC12" s="664"/>
      <c r="AD12" s="664"/>
      <c r="AE12" s="664"/>
      <c r="AF12" s="664"/>
      <c r="AG12" s="664"/>
      <c r="AH12" s="664"/>
      <c r="AI12" s="664"/>
      <c r="AJ12" s="664"/>
      <c r="AK12" s="664"/>
      <c r="AL12" s="664"/>
      <c r="AM12" s="664"/>
    </row>
    <row r="13" spans="2:39" s="48" customFormat="1" ht="15.75">
      <c r="B13" s="306"/>
      <c r="D13" s="307"/>
      <c r="E13" s="307"/>
      <c r="G13" s="461"/>
      <c r="H13" s="666"/>
      <c r="I13" s="461"/>
      <c r="J13" s="461"/>
      <c r="K13" s="461"/>
      <c r="L13" s="461"/>
      <c r="M13" s="461"/>
      <c r="N13" s="461"/>
      <c r="O13" s="461"/>
      <c r="P13" s="461"/>
      <c r="Q13" s="461"/>
      <c r="R13" s="461"/>
      <c r="S13" s="461"/>
      <c r="T13" s="461"/>
      <c r="U13" s="461"/>
      <c r="V13" s="461"/>
      <c r="W13" s="461"/>
      <c r="X13" s="461"/>
      <c r="Y13" s="461"/>
      <c r="Z13" s="461"/>
      <c r="AA13" s="461"/>
      <c r="AB13" s="461"/>
      <c r="AC13" s="461"/>
      <c r="AD13" s="461"/>
      <c r="AE13" s="461"/>
      <c r="AF13" s="461"/>
      <c r="AG13" s="461"/>
      <c r="AH13" s="461"/>
      <c r="AI13" s="461"/>
      <c r="AJ13" s="461"/>
      <c r="AK13" s="461"/>
      <c r="AL13" s="461"/>
      <c r="AM13" s="461"/>
    </row>
    <row r="14" spans="2:39" s="48" customFormat="1" ht="16.5">
      <c r="B14" s="306"/>
      <c r="C14" s="302" t="s">
        <v>132</v>
      </c>
      <c r="D14" s="307"/>
      <c r="E14" s="307"/>
      <c r="G14" s="461"/>
      <c r="H14" s="666"/>
      <c r="I14" s="461"/>
      <c r="J14" s="461"/>
      <c r="K14" s="461"/>
      <c r="L14" s="461"/>
      <c r="M14" s="461"/>
      <c r="N14" s="461"/>
      <c r="O14" s="461"/>
      <c r="P14" s="461"/>
      <c r="Q14" s="461"/>
      <c r="R14" s="461"/>
      <c r="S14" s="461"/>
      <c r="T14" s="461"/>
      <c r="U14" s="461"/>
      <c r="V14" s="461"/>
      <c r="W14" s="461"/>
      <c r="X14" s="461"/>
      <c r="Y14" s="461"/>
      <c r="Z14" s="461"/>
      <c r="AA14" s="461"/>
      <c r="AB14" s="461"/>
      <c r="AC14" s="461"/>
      <c r="AD14" s="461"/>
      <c r="AE14" s="461"/>
      <c r="AF14" s="461"/>
      <c r="AG14" s="461"/>
      <c r="AH14" s="461"/>
      <c r="AI14" s="461"/>
      <c r="AJ14" s="461"/>
      <c r="AK14" s="461"/>
      <c r="AL14" s="461"/>
      <c r="AM14" s="461"/>
    </row>
    <row r="15" spans="2:39" s="48" customFormat="1" ht="16.5">
      <c r="B15" s="306"/>
      <c r="C15" s="302"/>
      <c r="D15" s="307"/>
      <c r="E15" s="307"/>
      <c r="G15" s="461"/>
      <c r="H15" s="666"/>
      <c r="I15" s="461"/>
      <c r="J15" s="461"/>
      <c r="K15" s="461"/>
      <c r="L15" s="461"/>
      <c r="M15" s="461"/>
      <c r="N15" s="461"/>
      <c r="O15" s="461"/>
      <c r="P15" s="461"/>
      <c r="Q15" s="461"/>
      <c r="R15" s="461"/>
      <c r="S15" s="461"/>
      <c r="T15" s="461"/>
      <c r="U15" s="461"/>
      <c r="V15" s="461"/>
      <c r="W15" s="461"/>
      <c r="X15" s="461"/>
      <c r="Y15" s="461"/>
      <c r="Z15" s="461"/>
      <c r="AA15" s="461"/>
      <c r="AB15" s="461"/>
      <c r="AC15" s="461"/>
      <c r="AD15" s="461"/>
      <c r="AE15" s="461"/>
      <c r="AF15" s="461"/>
      <c r="AG15" s="461"/>
      <c r="AH15" s="461"/>
      <c r="AI15" s="461"/>
      <c r="AJ15" s="461"/>
      <c r="AK15" s="461"/>
      <c r="AL15" s="461"/>
      <c r="AM15" s="461"/>
    </row>
    <row r="16" spans="2:39" s="48" customFormat="1" ht="16.5">
      <c r="B16" s="306"/>
      <c r="C16" s="538" t="s">
        <v>728</v>
      </c>
      <c r="D16" s="457">
        <v>1.0066005151565776</v>
      </c>
      <c r="E16" s="465">
        <v>1.0050500220886294</v>
      </c>
      <c r="G16" s="461"/>
      <c r="H16" s="670"/>
      <c r="I16" s="671"/>
      <c r="J16" s="659"/>
      <c r="K16" s="667"/>
      <c r="L16" s="461"/>
      <c r="M16" s="461"/>
      <c r="N16" s="461"/>
      <c r="O16" s="668"/>
      <c r="P16" s="461"/>
      <c r="Q16" s="461"/>
      <c r="R16" s="461"/>
      <c r="S16" s="461"/>
      <c r="T16" s="461"/>
      <c r="U16" s="461"/>
      <c r="V16" s="461"/>
      <c r="W16" s="461"/>
      <c r="X16" s="461"/>
      <c r="Y16" s="461"/>
      <c r="Z16" s="461"/>
      <c r="AA16" s="461"/>
      <c r="AB16" s="461"/>
      <c r="AC16" s="461"/>
      <c r="AD16" s="461"/>
      <c r="AE16" s="461"/>
      <c r="AF16" s="461"/>
      <c r="AG16" s="461"/>
      <c r="AH16" s="461"/>
      <c r="AI16" s="461"/>
      <c r="AJ16" s="461"/>
      <c r="AK16" s="461"/>
      <c r="AL16" s="461"/>
      <c r="AM16" s="461"/>
    </row>
    <row r="17" spans="1:39" s="48" customFormat="1" ht="16.5">
      <c r="B17" s="306"/>
      <c r="C17" s="538" t="s">
        <v>727</v>
      </c>
      <c r="D17" s="457">
        <v>1.0004727145540175</v>
      </c>
      <c r="E17" s="1493" t="s">
        <v>765</v>
      </c>
      <c r="G17" s="461"/>
      <c r="H17" s="659"/>
      <c r="I17" s="671"/>
      <c r="J17" s="659"/>
      <c r="K17" s="667"/>
      <c r="L17" s="461"/>
      <c r="M17" s="461"/>
      <c r="N17" s="461"/>
      <c r="O17" s="668"/>
      <c r="P17" s="461"/>
      <c r="Q17" s="461"/>
      <c r="R17" s="461"/>
      <c r="S17" s="461"/>
      <c r="T17" s="461"/>
      <c r="U17" s="461"/>
      <c r="V17" s="461"/>
      <c r="W17" s="461"/>
      <c r="X17" s="461"/>
      <c r="Y17" s="461"/>
      <c r="Z17" s="461"/>
      <c r="AA17" s="461"/>
      <c r="AB17" s="461"/>
      <c r="AC17" s="461"/>
      <c r="AD17" s="461"/>
      <c r="AE17" s="461"/>
      <c r="AF17" s="461"/>
      <c r="AG17" s="461"/>
      <c r="AH17" s="461"/>
      <c r="AI17" s="461"/>
      <c r="AJ17" s="461"/>
      <c r="AK17" s="461"/>
      <c r="AL17" s="461"/>
      <c r="AM17" s="461"/>
    </row>
    <row r="18" spans="1:39" s="48" customFormat="1" ht="16.5">
      <c r="B18" s="306"/>
      <c r="C18" s="538" t="s">
        <v>726</v>
      </c>
      <c r="D18" s="457">
        <v>0.86125872273142545</v>
      </c>
      <c r="E18" s="465">
        <v>0.95805538823347447</v>
      </c>
      <c r="G18" s="461"/>
      <c r="H18" s="659"/>
      <c r="I18" s="671"/>
      <c r="J18" s="659"/>
      <c r="K18" s="667"/>
      <c r="L18" s="461"/>
      <c r="M18" s="461"/>
      <c r="N18" s="461"/>
      <c r="O18" s="668"/>
      <c r="P18" s="461"/>
      <c r="Q18" s="461"/>
      <c r="R18" s="461"/>
      <c r="S18" s="461"/>
      <c r="T18" s="461"/>
      <c r="U18" s="461"/>
      <c r="V18" s="461"/>
      <c r="W18" s="461"/>
      <c r="X18" s="461"/>
      <c r="Y18" s="461"/>
      <c r="Z18" s="461"/>
      <c r="AA18" s="461"/>
      <c r="AB18" s="461"/>
      <c r="AC18" s="461"/>
      <c r="AD18" s="461"/>
      <c r="AE18" s="461"/>
      <c r="AF18" s="461"/>
      <c r="AG18" s="461"/>
      <c r="AH18" s="461"/>
      <c r="AI18" s="461"/>
      <c r="AJ18" s="461"/>
      <c r="AK18" s="461"/>
      <c r="AL18" s="461"/>
      <c r="AM18" s="461"/>
    </row>
    <row r="19" spans="1:39" s="48" customFormat="1" ht="16.5">
      <c r="B19" s="306"/>
      <c r="C19" s="538" t="s">
        <v>725</v>
      </c>
      <c r="D19" s="457">
        <v>0.94703089801223272</v>
      </c>
      <c r="E19" s="465">
        <v>0.83613322031827131</v>
      </c>
      <c r="G19" s="461"/>
      <c r="H19" s="659"/>
      <c r="I19" s="671"/>
      <c r="J19" s="659"/>
      <c r="K19" s="667"/>
      <c r="L19" s="461"/>
      <c r="M19" s="461"/>
      <c r="N19" s="461"/>
      <c r="O19" s="668"/>
      <c r="P19" s="461"/>
      <c r="Q19" s="461"/>
      <c r="R19" s="461"/>
      <c r="S19" s="461"/>
      <c r="T19" s="461"/>
      <c r="U19" s="461"/>
      <c r="V19" s="461"/>
      <c r="W19" s="461"/>
      <c r="X19" s="461"/>
      <c r="Y19" s="461"/>
      <c r="Z19" s="461"/>
      <c r="AA19" s="461"/>
      <c r="AB19" s="461"/>
      <c r="AC19" s="461"/>
      <c r="AD19" s="461"/>
      <c r="AE19" s="461"/>
      <c r="AF19" s="461"/>
      <c r="AG19" s="461"/>
      <c r="AH19" s="461"/>
      <c r="AI19" s="461"/>
      <c r="AJ19" s="461"/>
      <c r="AK19" s="461"/>
      <c r="AL19" s="461"/>
      <c r="AM19" s="461"/>
    </row>
    <row r="20" spans="1:39" s="48" customFormat="1" ht="16.5">
      <c r="B20" s="306"/>
      <c r="C20" s="538" t="s">
        <v>779</v>
      </c>
      <c r="D20" s="457"/>
      <c r="E20" s="465">
        <v>1.2100009075233686</v>
      </c>
      <c r="G20" s="461"/>
      <c r="H20" s="659"/>
      <c r="I20" s="671"/>
      <c r="J20" s="659"/>
      <c r="K20" s="667"/>
      <c r="L20" s="461"/>
      <c r="M20" s="461"/>
      <c r="N20" s="461"/>
      <c r="O20" s="668"/>
      <c r="P20" s="461"/>
      <c r="Q20" s="461"/>
      <c r="R20" s="461"/>
      <c r="S20" s="461"/>
      <c r="T20" s="461"/>
      <c r="U20" s="461"/>
      <c r="V20" s="461"/>
      <c r="W20" s="461"/>
      <c r="X20" s="461"/>
      <c r="Y20" s="461"/>
      <c r="Z20" s="461"/>
      <c r="AA20" s="461"/>
      <c r="AB20" s="461"/>
      <c r="AC20" s="461"/>
      <c r="AD20" s="461"/>
      <c r="AE20" s="461"/>
      <c r="AF20" s="461"/>
      <c r="AG20" s="461"/>
      <c r="AH20" s="461"/>
      <c r="AI20" s="461"/>
      <c r="AJ20" s="461"/>
      <c r="AK20" s="461"/>
      <c r="AL20" s="461"/>
      <c r="AM20" s="461"/>
    </row>
    <row r="21" spans="1:39" s="48" customFormat="1" ht="16.5">
      <c r="B21" s="306"/>
      <c r="C21" s="538" t="s">
        <v>724</v>
      </c>
      <c r="D21" s="457">
        <v>0.89412924859608744</v>
      </c>
      <c r="E21" s="465">
        <v>0.96520611450065708</v>
      </c>
      <c r="G21" s="461"/>
      <c r="H21" s="659"/>
      <c r="I21" s="671"/>
      <c r="J21" s="659"/>
      <c r="K21" s="667"/>
      <c r="L21" s="461"/>
      <c r="M21" s="461"/>
      <c r="N21" s="461"/>
      <c r="O21" s="668"/>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row>
    <row r="22" spans="1:39" s="48" customFormat="1" ht="16.5">
      <c r="B22" s="306"/>
      <c r="C22" s="538" t="s">
        <v>723</v>
      </c>
      <c r="D22" s="457">
        <v>0.90963636838993989</v>
      </c>
      <c r="E22" s="465">
        <v>0.84078976161721186</v>
      </c>
      <c r="G22" s="461"/>
      <c r="H22" s="659"/>
      <c r="I22" s="671"/>
      <c r="J22" s="659"/>
      <c r="K22" s="667"/>
      <c r="L22" s="461"/>
      <c r="M22" s="461"/>
      <c r="N22" s="461"/>
      <c r="O22" s="668"/>
      <c r="P22" s="461"/>
      <c r="Q22" s="461"/>
      <c r="R22" s="461"/>
      <c r="S22" s="461"/>
      <c r="T22" s="461"/>
      <c r="U22" s="461"/>
      <c r="V22" s="461"/>
      <c r="W22" s="461"/>
      <c r="X22" s="461"/>
      <c r="Y22" s="461"/>
      <c r="Z22" s="461"/>
      <c r="AA22" s="461"/>
      <c r="AB22" s="461"/>
      <c r="AC22" s="461"/>
      <c r="AD22" s="461"/>
      <c r="AE22" s="461"/>
      <c r="AF22" s="461"/>
      <c r="AG22" s="461"/>
      <c r="AH22" s="461"/>
      <c r="AI22" s="461"/>
      <c r="AJ22" s="461"/>
      <c r="AK22" s="461"/>
      <c r="AL22" s="461"/>
      <c r="AM22" s="461"/>
    </row>
    <row r="23" spans="1:39" s="48" customFormat="1" ht="16.5">
      <c r="B23" s="306"/>
      <c r="C23" s="538" t="s">
        <v>722</v>
      </c>
      <c r="D23" s="457">
        <v>0.94352836457375533</v>
      </c>
      <c r="E23" s="465">
        <v>0.99985325413010417</v>
      </c>
      <c r="G23" s="461"/>
      <c r="H23" s="659"/>
      <c r="I23" s="671"/>
      <c r="J23" s="659"/>
      <c r="K23" s="667"/>
      <c r="L23" s="461"/>
      <c r="M23" s="461"/>
      <c r="N23" s="461"/>
      <c r="O23" s="668"/>
      <c r="P23" s="461"/>
      <c r="Q23" s="461"/>
      <c r="R23" s="461"/>
      <c r="S23" s="461"/>
      <c r="T23" s="461"/>
      <c r="U23" s="461"/>
      <c r="V23" s="461"/>
      <c r="W23" s="461"/>
      <c r="X23" s="461"/>
      <c r="Y23" s="461"/>
      <c r="Z23" s="461"/>
      <c r="AA23" s="461"/>
      <c r="AB23" s="461"/>
      <c r="AC23" s="461"/>
      <c r="AD23" s="461"/>
      <c r="AE23" s="461"/>
      <c r="AF23" s="461"/>
      <c r="AG23" s="461"/>
      <c r="AH23" s="461"/>
      <c r="AI23" s="461"/>
      <c r="AJ23" s="461"/>
      <c r="AK23" s="461"/>
      <c r="AL23" s="461"/>
      <c r="AM23" s="461"/>
    </row>
    <row r="24" spans="1:39" s="48" customFormat="1" ht="16.5">
      <c r="B24" s="306"/>
      <c r="C24" s="538" t="s">
        <v>721</v>
      </c>
      <c r="D24" s="457">
        <v>3.1193010104420775</v>
      </c>
      <c r="E24" s="465">
        <v>1.0414980794544788</v>
      </c>
      <c r="G24" s="461"/>
      <c r="H24" s="659"/>
      <c r="I24" s="671"/>
      <c r="J24" s="659"/>
      <c r="K24" s="667"/>
      <c r="L24" s="461"/>
      <c r="M24" s="461"/>
      <c r="N24" s="461"/>
      <c r="O24" s="668"/>
      <c r="P24" s="461"/>
      <c r="Q24" s="461"/>
      <c r="R24" s="461"/>
      <c r="S24" s="461"/>
      <c r="T24" s="461"/>
      <c r="U24" s="461"/>
      <c r="V24" s="461"/>
      <c r="W24" s="461"/>
      <c r="X24" s="461"/>
      <c r="Y24" s="461"/>
      <c r="Z24" s="461"/>
      <c r="AA24" s="461"/>
      <c r="AB24" s="461"/>
      <c r="AC24" s="461"/>
      <c r="AD24" s="461"/>
      <c r="AE24" s="461"/>
      <c r="AF24" s="461"/>
      <c r="AG24" s="461"/>
      <c r="AH24" s="461"/>
      <c r="AI24" s="461"/>
      <c r="AJ24" s="461"/>
      <c r="AK24" s="461"/>
      <c r="AL24" s="461"/>
      <c r="AM24" s="461"/>
    </row>
    <row r="25" spans="1:39" s="48" customFormat="1" ht="16.5">
      <c r="B25" s="306"/>
      <c r="C25" s="538" t="s">
        <v>720</v>
      </c>
      <c r="D25" s="457">
        <v>1.1659339199524295</v>
      </c>
      <c r="E25" s="465">
        <v>1.3257779193331496</v>
      </c>
      <c r="G25" s="461"/>
      <c r="H25" s="659"/>
      <c r="I25" s="671"/>
      <c r="J25" s="659"/>
      <c r="K25" s="667"/>
      <c r="L25" s="461"/>
      <c r="M25" s="461"/>
      <c r="N25" s="461"/>
      <c r="O25" s="668"/>
      <c r="P25" s="461"/>
      <c r="Q25" s="461"/>
      <c r="R25" s="461"/>
      <c r="S25" s="461"/>
      <c r="T25" s="461"/>
      <c r="U25" s="461"/>
      <c r="V25" s="461"/>
      <c r="W25" s="461"/>
      <c r="X25" s="461"/>
      <c r="Y25" s="461"/>
      <c r="Z25" s="461"/>
      <c r="AA25" s="461"/>
      <c r="AB25" s="461"/>
      <c r="AC25" s="461"/>
      <c r="AD25" s="461"/>
      <c r="AE25" s="461"/>
      <c r="AF25" s="461"/>
      <c r="AG25" s="461"/>
      <c r="AH25" s="461"/>
      <c r="AI25" s="461"/>
      <c r="AJ25" s="461"/>
      <c r="AK25" s="461"/>
      <c r="AL25" s="461"/>
      <c r="AM25" s="461"/>
    </row>
    <row r="26" spans="1:39" s="48" customFormat="1" ht="16.5">
      <c r="B26" s="306"/>
      <c r="C26" s="538" t="s">
        <v>719</v>
      </c>
      <c r="D26" s="457">
        <v>0.9609174604349292</v>
      </c>
      <c r="E26" s="465">
        <v>0.99540545774589051</v>
      </c>
      <c r="G26" s="461"/>
      <c r="H26" s="659"/>
      <c r="I26" s="671"/>
      <c r="J26" s="659"/>
      <c r="K26" s="667"/>
      <c r="L26" s="461"/>
      <c r="M26" s="461"/>
      <c r="N26" s="461"/>
      <c r="O26" s="668"/>
      <c r="P26" s="461"/>
      <c r="Q26" s="461"/>
      <c r="R26" s="461"/>
      <c r="S26" s="461"/>
      <c r="T26" s="461"/>
      <c r="U26" s="461"/>
      <c r="V26" s="461"/>
      <c r="W26" s="461"/>
      <c r="X26" s="461"/>
      <c r="Y26" s="461"/>
      <c r="Z26" s="461"/>
      <c r="AA26" s="461"/>
      <c r="AB26" s="461"/>
      <c r="AC26" s="461"/>
      <c r="AD26" s="461"/>
      <c r="AE26" s="461"/>
      <c r="AF26" s="461"/>
      <c r="AG26" s="461"/>
      <c r="AH26" s="461"/>
      <c r="AI26" s="461"/>
      <c r="AJ26" s="461"/>
      <c r="AK26" s="461"/>
      <c r="AL26" s="461"/>
      <c r="AM26" s="461"/>
    </row>
    <row r="27" spans="1:39" s="48" customFormat="1" ht="16.5">
      <c r="B27" s="306"/>
      <c r="C27" s="538" t="s">
        <v>730</v>
      </c>
      <c r="D27" s="457">
        <v>1.0163036935260661</v>
      </c>
      <c r="E27" s="465">
        <v>0.98373089516201517</v>
      </c>
      <c r="G27" s="461"/>
      <c r="H27" s="659"/>
      <c r="I27" s="671"/>
      <c r="J27" s="659"/>
      <c r="K27" s="667"/>
      <c r="L27" s="461"/>
      <c r="M27" s="461"/>
      <c r="N27" s="461"/>
      <c r="O27" s="668"/>
      <c r="P27" s="461"/>
      <c r="Q27" s="461"/>
      <c r="R27" s="461"/>
      <c r="S27" s="461"/>
      <c r="T27" s="461"/>
      <c r="U27" s="461"/>
      <c r="V27" s="461"/>
      <c r="W27" s="461"/>
      <c r="X27" s="461"/>
      <c r="Y27" s="461"/>
      <c r="Z27" s="461"/>
      <c r="AA27" s="461"/>
      <c r="AB27" s="461"/>
      <c r="AC27" s="461"/>
      <c r="AD27" s="461"/>
      <c r="AE27" s="461"/>
      <c r="AF27" s="461"/>
      <c r="AG27" s="461"/>
      <c r="AH27" s="461"/>
      <c r="AI27" s="461"/>
      <c r="AJ27" s="461"/>
      <c r="AK27" s="461"/>
      <c r="AL27" s="461"/>
      <c r="AM27" s="461"/>
    </row>
    <row r="28" spans="1:39" s="48" customFormat="1" ht="16.5">
      <c r="B28" s="306"/>
      <c r="C28" s="538" t="s">
        <v>718</v>
      </c>
      <c r="D28" s="457">
        <v>0.95220510547812265</v>
      </c>
      <c r="E28" s="465">
        <v>0.99323484362114223</v>
      </c>
      <c r="G28" s="461"/>
      <c r="H28" s="659"/>
      <c r="I28" s="671"/>
      <c r="J28" s="659"/>
      <c r="K28" s="667"/>
      <c r="L28" s="461"/>
      <c r="M28" s="461"/>
      <c r="N28" s="461"/>
      <c r="O28" s="668"/>
      <c r="P28" s="461"/>
      <c r="Q28" s="461"/>
      <c r="R28" s="461"/>
      <c r="S28" s="461"/>
      <c r="T28" s="461"/>
      <c r="U28" s="461"/>
      <c r="V28" s="461"/>
      <c r="W28" s="461"/>
      <c r="X28" s="461"/>
      <c r="Y28" s="461"/>
      <c r="Z28" s="461"/>
      <c r="AA28" s="461"/>
      <c r="AB28" s="461"/>
      <c r="AC28" s="461"/>
      <c r="AD28" s="461"/>
      <c r="AE28" s="461"/>
      <c r="AF28" s="461"/>
      <c r="AG28" s="461"/>
      <c r="AH28" s="461"/>
      <c r="AI28" s="461"/>
      <c r="AJ28" s="461"/>
      <c r="AK28" s="461"/>
      <c r="AL28" s="461"/>
      <c r="AM28" s="461"/>
    </row>
    <row r="29" spans="1:39" s="48" customFormat="1" ht="16.5">
      <c r="B29" s="306"/>
      <c r="C29" s="538" t="s">
        <v>717</v>
      </c>
      <c r="D29" s="457">
        <v>1.2842077328521933</v>
      </c>
      <c r="E29" s="465">
        <v>1.0542745406615464</v>
      </c>
      <c r="G29" s="461"/>
      <c r="H29" s="659"/>
      <c r="I29" s="671"/>
      <c r="J29" s="659"/>
      <c r="K29" s="667"/>
      <c r="L29" s="461"/>
      <c r="M29" s="461"/>
      <c r="N29" s="461"/>
      <c r="O29" s="668"/>
      <c r="P29" s="461"/>
      <c r="Q29" s="461"/>
      <c r="R29" s="461"/>
      <c r="S29" s="461"/>
      <c r="T29" s="461"/>
      <c r="U29" s="461"/>
      <c r="V29" s="461"/>
      <c r="W29" s="461"/>
      <c r="X29" s="461"/>
      <c r="Y29" s="461"/>
      <c r="Z29" s="461"/>
      <c r="AA29" s="461"/>
      <c r="AB29" s="461"/>
      <c r="AC29" s="461"/>
      <c r="AD29" s="461"/>
      <c r="AE29" s="461"/>
      <c r="AF29" s="461"/>
      <c r="AG29" s="461"/>
      <c r="AH29" s="461"/>
      <c r="AI29" s="461"/>
      <c r="AJ29" s="461"/>
      <c r="AK29" s="461"/>
      <c r="AL29" s="461"/>
      <c r="AM29" s="461"/>
    </row>
    <row r="30" spans="1:39" s="48" customFormat="1" ht="16.5">
      <c r="B30" s="306"/>
      <c r="C30" s="538" t="s">
        <v>716</v>
      </c>
      <c r="D30" s="457">
        <v>1.0962614093896501</v>
      </c>
      <c r="E30" s="465">
        <v>1.1876481159134407</v>
      </c>
      <c r="G30" s="461"/>
      <c r="H30" s="659"/>
      <c r="I30" s="671"/>
      <c r="J30" s="659"/>
      <c r="K30" s="667"/>
      <c r="L30" s="461"/>
      <c r="M30" s="461"/>
      <c r="N30" s="461"/>
      <c r="O30" s="668"/>
      <c r="P30" s="461"/>
      <c r="Q30" s="461"/>
      <c r="R30" s="461"/>
      <c r="S30" s="461"/>
      <c r="T30" s="461"/>
      <c r="U30" s="461"/>
      <c r="V30" s="461"/>
      <c r="W30" s="461"/>
      <c r="X30" s="461"/>
      <c r="Y30" s="461"/>
      <c r="Z30" s="461"/>
      <c r="AA30" s="461"/>
      <c r="AB30" s="461"/>
      <c r="AC30" s="461"/>
      <c r="AD30" s="461"/>
      <c r="AE30" s="461"/>
      <c r="AF30" s="461"/>
      <c r="AG30" s="461"/>
      <c r="AH30" s="461"/>
      <c r="AI30" s="461"/>
      <c r="AJ30" s="461"/>
      <c r="AK30" s="461"/>
      <c r="AL30" s="461"/>
      <c r="AM30" s="461"/>
    </row>
    <row r="31" spans="1:39" s="463" customFormat="1" ht="15.75">
      <c r="A31" s="461"/>
      <c r="B31" s="306"/>
      <c r="C31" s="461" t="s">
        <v>715</v>
      </c>
      <c r="D31" s="460"/>
      <c r="E31" s="465"/>
      <c r="F31" s="461"/>
      <c r="G31" s="461"/>
      <c r="H31" s="659"/>
      <c r="I31" s="671"/>
      <c r="J31" s="659"/>
      <c r="K31" s="667"/>
      <c r="L31" s="461"/>
      <c r="M31" s="461"/>
      <c r="N31" s="461"/>
      <c r="O31" s="668"/>
      <c r="P31" s="461"/>
      <c r="Q31" s="461"/>
      <c r="R31" s="461"/>
      <c r="S31" s="461"/>
      <c r="T31" s="461"/>
      <c r="U31" s="461"/>
      <c r="V31" s="461"/>
      <c r="W31" s="461"/>
      <c r="X31" s="461"/>
      <c r="Y31" s="461"/>
      <c r="Z31" s="461"/>
      <c r="AA31" s="461"/>
      <c r="AB31" s="461"/>
      <c r="AC31" s="461"/>
      <c r="AD31" s="461"/>
      <c r="AE31" s="461"/>
      <c r="AF31" s="461"/>
      <c r="AG31" s="461"/>
      <c r="AH31" s="461"/>
      <c r="AI31" s="461"/>
      <c r="AJ31" s="461"/>
      <c r="AK31" s="461"/>
      <c r="AL31" s="461"/>
      <c r="AM31" s="461"/>
    </row>
    <row r="32" spans="1:39" s="48" customFormat="1" ht="16.5">
      <c r="B32" s="462"/>
      <c r="C32" s="538" t="s">
        <v>714</v>
      </c>
      <c r="D32" s="457">
        <v>0.88838808123764579</v>
      </c>
      <c r="E32" s="465">
        <v>0.99997192194300155</v>
      </c>
      <c r="G32" s="461"/>
      <c r="H32" s="659"/>
      <c r="I32" s="671"/>
      <c r="J32" s="659"/>
      <c r="K32" s="667"/>
      <c r="L32" s="461"/>
      <c r="M32" s="461"/>
      <c r="N32" s="461"/>
      <c r="O32" s="668"/>
      <c r="P32" s="461"/>
      <c r="Q32" s="461"/>
      <c r="R32" s="461"/>
      <c r="S32" s="461"/>
      <c r="T32" s="461"/>
      <c r="U32" s="461"/>
      <c r="V32" s="461"/>
      <c r="W32" s="461"/>
      <c r="X32" s="461"/>
      <c r="Y32" s="461"/>
      <c r="Z32" s="461"/>
      <c r="AA32" s="461"/>
      <c r="AB32" s="461"/>
      <c r="AC32" s="461"/>
      <c r="AD32" s="461"/>
      <c r="AE32" s="461"/>
      <c r="AF32" s="461"/>
      <c r="AG32" s="461"/>
      <c r="AH32" s="461"/>
      <c r="AI32" s="461"/>
      <c r="AJ32" s="461"/>
      <c r="AK32" s="461"/>
      <c r="AL32" s="461"/>
      <c r="AM32" s="461"/>
    </row>
    <row r="33" spans="2:39" s="48" customFormat="1" ht="16.5">
      <c r="B33" s="306"/>
      <c r="C33" s="538" t="s">
        <v>713</v>
      </c>
      <c r="D33" s="464">
        <v>1.1653813669259347</v>
      </c>
      <c r="E33" s="465">
        <v>1.0433271782801024</v>
      </c>
      <c r="G33" s="461"/>
      <c r="H33" s="659"/>
      <c r="I33" s="671"/>
      <c r="J33" s="659"/>
      <c r="K33" s="667"/>
      <c r="L33" s="461"/>
      <c r="M33" s="461"/>
      <c r="N33" s="461"/>
      <c r="O33" s="668"/>
      <c r="P33" s="461"/>
      <c r="Q33" s="461"/>
      <c r="R33" s="461"/>
      <c r="S33" s="461"/>
      <c r="T33" s="461"/>
      <c r="U33" s="461"/>
      <c r="V33" s="461"/>
      <c r="W33" s="461"/>
      <c r="X33" s="461"/>
      <c r="Y33" s="461"/>
      <c r="Z33" s="461"/>
      <c r="AA33" s="461"/>
      <c r="AB33" s="461"/>
      <c r="AC33" s="461"/>
      <c r="AD33" s="461"/>
      <c r="AE33" s="461"/>
      <c r="AF33" s="461"/>
      <c r="AG33" s="461"/>
      <c r="AH33" s="461"/>
      <c r="AI33" s="461"/>
      <c r="AJ33" s="461"/>
      <c r="AK33" s="461"/>
      <c r="AL33" s="461"/>
      <c r="AM33" s="461"/>
    </row>
    <row r="34" spans="2:39" s="48" customFormat="1" ht="16.5">
      <c r="B34" s="306"/>
      <c r="C34" s="539" t="s">
        <v>712</v>
      </c>
      <c r="D34" s="465">
        <v>0.84604161141540557</v>
      </c>
      <c r="E34" s="465">
        <v>0.98151333344994396</v>
      </c>
      <c r="G34" s="461"/>
      <c r="H34" s="671"/>
      <c r="I34" s="671"/>
      <c r="J34" s="659"/>
      <c r="K34" s="667"/>
      <c r="L34" s="461"/>
      <c r="M34" s="461"/>
      <c r="N34" s="461"/>
      <c r="O34" s="668"/>
      <c r="P34" s="461"/>
      <c r="Q34" s="461"/>
      <c r="R34" s="461"/>
      <c r="S34" s="461"/>
      <c r="T34" s="461"/>
      <c r="U34" s="461"/>
      <c r="V34" s="461"/>
      <c r="W34" s="461"/>
      <c r="X34" s="461"/>
      <c r="Y34" s="461"/>
      <c r="Z34" s="461"/>
      <c r="AA34" s="461"/>
      <c r="AB34" s="461"/>
      <c r="AC34" s="461"/>
      <c r="AD34" s="461"/>
      <c r="AE34" s="461"/>
      <c r="AF34" s="461"/>
      <c r="AG34" s="461"/>
      <c r="AH34" s="461"/>
      <c r="AI34" s="461"/>
      <c r="AJ34" s="461"/>
      <c r="AK34" s="461"/>
      <c r="AL34" s="461"/>
      <c r="AM34" s="461"/>
    </row>
    <row r="35" spans="2:39" s="48" customFormat="1" ht="16.5">
      <c r="B35" s="306"/>
      <c r="C35" s="302"/>
      <c r="D35" s="585"/>
      <c r="E35" s="583"/>
      <c r="G35" s="461"/>
      <c r="H35" s="461"/>
      <c r="I35" s="461"/>
      <c r="J35" s="461"/>
      <c r="K35" s="461"/>
      <c r="L35" s="461"/>
      <c r="M35" s="461"/>
      <c r="N35" s="461"/>
      <c r="O35" s="668"/>
      <c r="P35" s="461"/>
      <c r="Q35" s="461"/>
      <c r="R35" s="461"/>
      <c r="S35" s="461"/>
      <c r="T35" s="461"/>
      <c r="U35" s="461"/>
      <c r="V35" s="461"/>
      <c r="W35" s="461"/>
      <c r="X35" s="461"/>
      <c r="Y35" s="461"/>
      <c r="Z35" s="461"/>
      <c r="AA35" s="461"/>
      <c r="AB35" s="461"/>
      <c r="AC35" s="461"/>
      <c r="AD35" s="461"/>
      <c r="AE35" s="461"/>
      <c r="AF35" s="461"/>
      <c r="AG35" s="461"/>
      <c r="AH35" s="461"/>
      <c r="AI35" s="461"/>
      <c r="AJ35" s="461"/>
      <c r="AK35" s="461"/>
      <c r="AL35" s="461"/>
      <c r="AM35" s="461"/>
    </row>
    <row r="36" spans="2:39" s="48" customFormat="1" ht="15.75">
      <c r="B36" s="306"/>
      <c r="D36" s="307"/>
      <c r="E36" s="584"/>
      <c r="G36" s="461"/>
      <c r="H36" s="671"/>
      <c r="I36" s="671"/>
      <c r="J36" s="461"/>
      <c r="K36" s="669"/>
      <c r="L36" s="461"/>
      <c r="M36" s="461"/>
      <c r="N36" s="461"/>
      <c r="O36" s="461"/>
      <c r="P36" s="461"/>
      <c r="Q36" s="461"/>
      <c r="R36" s="461"/>
      <c r="S36" s="461"/>
      <c r="T36" s="461"/>
      <c r="U36" s="461"/>
      <c r="V36" s="461"/>
      <c r="W36" s="461"/>
      <c r="X36" s="461"/>
      <c r="Y36" s="461"/>
      <c r="Z36" s="461"/>
      <c r="AA36" s="461"/>
      <c r="AB36" s="461"/>
      <c r="AC36" s="461"/>
      <c r="AD36" s="461"/>
      <c r="AE36" s="461"/>
      <c r="AF36" s="461"/>
      <c r="AG36" s="461"/>
      <c r="AH36" s="461"/>
      <c r="AI36" s="461"/>
      <c r="AJ36" s="461"/>
      <c r="AK36" s="461"/>
      <c r="AL36" s="461"/>
      <c r="AM36" s="461"/>
    </row>
    <row r="37" spans="2:39" s="48" customFormat="1" ht="16.5">
      <c r="B37" s="306"/>
      <c r="C37" s="302" t="s">
        <v>133</v>
      </c>
      <c r="D37" s="587"/>
      <c r="E37" s="587"/>
      <c r="G37" s="461"/>
      <c r="H37" s="671"/>
      <c r="I37" s="671"/>
      <c r="J37" s="659"/>
      <c r="K37" s="667"/>
      <c r="L37" s="461"/>
      <c r="M37" s="461"/>
      <c r="N37" s="461"/>
      <c r="O37" s="461"/>
      <c r="P37" s="461"/>
      <c r="Q37" s="461"/>
      <c r="R37" s="461"/>
      <c r="S37" s="461"/>
      <c r="T37" s="461"/>
      <c r="U37" s="461"/>
      <c r="V37" s="461"/>
      <c r="W37" s="461"/>
      <c r="X37" s="461"/>
      <c r="Y37" s="461"/>
      <c r="Z37" s="461"/>
      <c r="AA37" s="461"/>
      <c r="AB37" s="461"/>
      <c r="AC37" s="461"/>
      <c r="AD37" s="461"/>
      <c r="AE37" s="461"/>
      <c r="AF37" s="461"/>
      <c r="AG37" s="461"/>
      <c r="AH37" s="461"/>
      <c r="AI37" s="461"/>
      <c r="AJ37" s="461"/>
      <c r="AK37" s="461"/>
      <c r="AL37" s="461"/>
      <c r="AM37" s="461"/>
    </row>
    <row r="38" spans="2:39" s="48" customFormat="1" ht="16.5">
      <c r="B38" s="306"/>
      <c r="C38" s="722"/>
      <c r="D38" s="723"/>
      <c r="E38" s="723"/>
      <c r="G38" s="461"/>
      <c r="H38" s="671"/>
      <c r="I38" s="671"/>
      <c r="J38" s="659"/>
      <c r="K38" s="667"/>
      <c r="L38" s="461"/>
      <c r="M38" s="461"/>
      <c r="N38" s="461"/>
      <c r="O38" s="461"/>
      <c r="P38" s="461"/>
      <c r="Q38" s="461"/>
      <c r="R38" s="461"/>
      <c r="S38" s="461"/>
      <c r="T38" s="461"/>
      <c r="U38" s="461"/>
      <c r="V38" s="461"/>
      <c r="W38" s="461"/>
      <c r="X38" s="461"/>
      <c r="Y38" s="461"/>
      <c r="Z38" s="461"/>
      <c r="AA38" s="461"/>
      <c r="AB38" s="461"/>
      <c r="AC38" s="461"/>
      <c r="AD38" s="461"/>
      <c r="AE38" s="461"/>
      <c r="AF38" s="461"/>
      <c r="AG38" s="461"/>
      <c r="AH38" s="461"/>
      <c r="AI38" s="461"/>
      <c r="AJ38" s="461"/>
      <c r="AK38" s="461"/>
      <c r="AL38" s="461"/>
      <c r="AM38" s="461"/>
    </row>
    <row r="39" spans="2:39" s="48" customFormat="1" ht="16.5">
      <c r="B39" s="306"/>
      <c r="C39" s="722" t="s">
        <v>747</v>
      </c>
      <c r="D39" s="723">
        <v>0.8416794005996987</v>
      </c>
      <c r="E39" s="723">
        <v>0.98973900226841915</v>
      </c>
      <c r="G39" s="461"/>
      <c r="H39" s="671"/>
      <c r="I39" s="671"/>
      <c r="J39" s="659"/>
      <c r="K39" s="667"/>
      <c r="L39" s="461"/>
      <c r="M39" s="461"/>
      <c r="N39" s="461"/>
      <c r="O39" s="461"/>
      <c r="P39" s="461"/>
      <c r="Q39" s="461"/>
      <c r="R39" s="461"/>
      <c r="S39" s="461"/>
      <c r="T39" s="461"/>
      <c r="U39" s="461"/>
      <c r="V39" s="461"/>
      <c r="W39" s="461"/>
      <c r="X39" s="461"/>
      <c r="Y39" s="461"/>
      <c r="Z39" s="461"/>
      <c r="AA39" s="461"/>
      <c r="AB39" s="461"/>
      <c r="AC39" s="461"/>
      <c r="AD39" s="461"/>
      <c r="AE39" s="461"/>
      <c r="AF39" s="461"/>
      <c r="AG39" s="461"/>
      <c r="AH39" s="461"/>
      <c r="AI39" s="461"/>
      <c r="AJ39" s="461"/>
      <c r="AK39" s="461"/>
      <c r="AL39" s="461"/>
      <c r="AM39" s="461"/>
    </row>
    <row r="40" spans="2:39" s="48" customFormat="1" ht="16.5">
      <c r="B40" s="306"/>
      <c r="C40" s="722" t="s">
        <v>748</v>
      </c>
      <c r="D40" s="723">
        <v>0.99459032671799996</v>
      </c>
      <c r="E40" s="723">
        <v>1.0132903678250638</v>
      </c>
      <c r="G40" s="461"/>
      <c r="H40" s="671"/>
      <c r="I40" s="671"/>
      <c r="J40" s="659"/>
      <c r="K40" s="667"/>
      <c r="L40" s="461"/>
      <c r="M40" s="461"/>
      <c r="N40" s="461"/>
      <c r="O40" s="461"/>
      <c r="P40" s="461"/>
      <c r="Q40" s="461"/>
      <c r="R40" s="461"/>
      <c r="S40" s="461"/>
      <c r="T40" s="461"/>
      <c r="U40" s="461"/>
      <c r="V40" s="461"/>
      <c r="W40" s="461"/>
      <c r="X40" s="461"/>
      <c r="Y40" s="461"/>
      <c r="Z40" s="461"/>
      <c r="AA40" s="461"/>
      <c r="AB40" s="461"/>
      <c r="AC40" s="461"/>
      <c r="AD40" s="461"/>
      <c r="AE40" s="461"/>
      <c r="AF40" s="461"/>
      <c r="AG40" s="461"/>
      <c r="AH40" s="461"/>
      <c r="AI40" s="461"/>
      <c r="AJ40" s="461"/>
      <c r="AK40" s="461"/>
      <c r="AL40" s="461"/>
      <c r="AM40" s="461"/>
    </row>
    <row r="41" spans="2:39" s="48" customFormat="1" ht="16.5">
      <c r="B41" s="306"/>
      <c r="C41" s="722" t="s">
        <v>749</v>
      </c>
      <c r="D41" s="723">
        <v>0.97712615286311055</v>
      </c>
      <c r="E41" s="723">
        <v>1.0039281072770099</v>
      </c>
      <c r="G41" s="461"/>
      <c r="H41" s="671"/>
      <c r="I41" s="671"/>
      <c r="J41" s="659"/>
      <c r="K41" s="667"/>
      <c r="L41" s="461"/>
      <c r="M41" s="461"/>
      <c r="N41" s="461"/>
      <c r="O41" s="461"/>
      <c r="P41" s="461"/>
      <c r="Q41" s="461"/>
      <c r="R41" s="461"/>
      <c r="S41" s="461"/>
      <c r="T41" s="461"/>
      <c r="U41" s="461"/>
      <c r="V41" s="461"/>
      <c r="W41" s="461"/>
      <c r="X41" s="461"/>
      <c r="Y41" s="461"/>
      <c r="Z41" s="461"/>
      <c r="AA41" s="461"/>
      <c r="AB41" s="461"/>
      <c r="AC41" s="461"/>
      <c r="AD41" s="461"/>
      <c r="AE41" s="461"/>
      <c r="AF41" s="461"/>
      <c r="AG41" s="461"/>
      <c r="AH41" s="461"/>
      <c r="AI41" s="461"/>
      <c r="AJ41" s="461"/>
      <c r="AK41" s="461"/>
      <c r="AL41" s="461"/>
      <c r="AM41" s="461"/>
    </row>
    <row r="42" spans="2:39" s="48" customFormat="1" ht="16.5">
      <c r="B42" s="306"/>
      <c r="C42" s="722" t="s">
        <v>750</v>
      </c>
      <c r="D42" s="723">
        <v>0.99145335069628671</v>
      </c>
      <c r="E42" s="723">
        <v>0.98729799622866876</v>
      </c>
      <c r="G42" s="461"/>
      <c r="H42" s="671"/>
      <c r="I42" s="671"/>
      <c r="J42" s="659"/>
      <c r="K42" s="667"/>
      <c r="L42" s="461"/>
      <c r="M42" s="461"/>
      <c r="N42" s="461"/>
      <c r="O42" s="461"/>
      <c r="P42" s="461"/>
      <c r="Q42" s="461"/>
      <c r="R42" s="461"/>
      <c r="S42" s="461"/>
      <c r="T42" s="461"/>
      <c r="U42" s="461"/>
      <c r="V42" s="461"/>
      <c r="W42" s="461"/>
      <c r="X42" s="461"/>
      <c r="Y42" s="461"/>
      <c r="Z42" s="461"/>
      <c r="AA42" s="461"/>
      <c r="AB42" s="461"/>
      <c r="AC42" s="461"/>
      <c r="AD42" s="461"/>
      <c r="AE42" s="461"/>
      <c r="AF42" s="461"/>
      <c r="AG42" s="461"/>
      <c r="AH42" s="461"/>
      <c r="AI42" s="461"/>
      <c r="AJ42" s="461"/>
      <c r="AK42" s="461"/>
      <c r="AL42" s="461"/>
      <c r="AM42" s="461"/>
    </row>
    <row r="43" spans="2:39" s="48" customFormat="1" ht="16.5">
      <c r="B43" s="306"/>
      <c r="C43" s="722" t="s">
        <v>751</v>
      </c>
      <c r="D43" s="723">
        <v>0.99320163552586627</v>
      </c>
      <c r="E43" s="723">
        <v>1.0365468273724519</v>
      </c>
      <c r="G43" s="461"/>
      <c r="H43" s="671"/>
      <c r="I43" s="671"/>
      <c r="J43" s="659"/>
      <c r="K43" s="667"/>
      <c r="L43" s="461"/>
      <c r="M43" s="461"/>
      <c r="N43" s="461"/>
      <c r="O43" s="461"/>
      <c r="P43" s="461"/>
      <c r="Q43" s="461"/>
      <c r="R43" s="461"/>
      <c r="S43" s="461"/>
      <c r="T43" s="461"/>
      <c r="U43" s="461"/>
      <c r="V43" s="461"/>
      <c r="W43" s="461"/>
      <c r="X43" s="461"/>
      <c r="Y43" s="461"/>
      <c r="Z43" s="461"/>
      <c r="AA43" s="461"/>
      <c r="AB43" s="461"/>
      <c r="AC43" s="461"/>
      <c r="AD43" s="461"/>
      <c r="AE43" s="461"/>
      <c r="AF43" s="461"/>
      <c r="AG43" s="461"/>
      <c r="AH43" s="461"/>
      <c r="AI43" s="461"/>
      <c r="AJ43" s="461"/>
      <c r="AK43" s="461"/>
      <c r="AL43" s="461"/>
      <c r="AM43" s="461"/>
    </row>
    <row r="44" spans="2:39" s="48" customFormat="1" ht="16.5" thickBot="1">
      <c r="B44" s="308"/>
      <c r="C44" s="309"/>
      <c r="D44" s="310"/>
      <c r="E44" s="310"/>
      <c r="G44" s="461"/>
      <c r="H44" s="672"/>
      <c r="I44" s="672"/>
      <c r="J44" s="672"/>
      <c r="K44" s="461"/>
      <c r="L44" s="461"/>
      <c r="M44" s="461"/>
      <c r="N44" s="461"/>
      <c r="O44" s="461"/>
      <c r="P44" s="461"/>
      <c r="Q44" s="461"/>
      <c r="R44" s="461"/>
      <c r="S44" s="461"/>
      <c r="T44" s="461"/>
      <c r="U44" s="461"/>
      <c r="V44" s="461"/>
      <c r="W44" s="461"/>
      <c r="X44" s="461"/>
      <c r="Y44" s="461"/>
      <c r="Z44" s="461"/>
      <c r="AA44" s="461"/>
      <c r="AB44" s="461"/>
      <c r="AC44" s="461"/>
      <c r="AD44" s="461"/>
      <c r="AE44" s="461"/>
      <c r="AF44" s="461"/>
      <c r="AG44" s="461"/>
      <c r="AH44" s="461"/>
      <c r="AI44" s="461"/>
      <c r="AJ44" s="461"/>
      <c r="AK44" s="461"/>
      <c r="AL44" s="461"/>
      <c r="AM44" s="461"/>
    </row>
    <row r="45" spans="2:39" s="49" customFormat="1" ht="17.25" customHeight="1" thickBot="1">
      <c r="B45" s="1494"/>
      <c r="C45" s="311" t="s">
        <v>50</v>
      </c>
      <c r="D45" s="466">
        <v>1.0843476859123415</v>
      </c>
      <c r="E45" s="466">
        <v>1.0205578752249109</v>
      </c>
      <c r="G45" s="658"/>
      <c r="H45" s="659"/>
      <c r="I45" s="673"/>
      <c r="J45" s="673"/>
      <c r="K45" s="658"/>
      <c r="L45" s="658"/>
      <c r="M45" s="658"/>
      <c r="N45" s="658"/>
      <c r="O45" s="658"/>
      <c r="P45" s="658"/>
      <c r="Q45" s="658"/>
      <c r="R45" s="658"/>
      <c r="S45" s="658"/>
      <c r="T45" s="658"/>
      <c r="U45" s="658"/>
      <c r="V45" s="658"/>
      <c r="W45" s="658"/>
      <c r="X45" s="658"/>
      <c r="Y45" s="658"/>
      <c r="Z45" s="658"/>
      <c r="AA45" s="658"/>
      <c r="AB45" s="658"/>
      <c r="AC45" s="658"/>
      <c r="AD45" s="658"/>
      <c r="AE45" s="658"/>
      <c r="AF45" s="658"/>
      <c r="AG45" s="658"/>
      <c r="AH45" s="658"/>
      <c r="AI45" s="658"/>
      <c r="AJ45" s="658"/>
      <c r="AK45" s="658"/>
      <c r="AL45" s="658"/>
      <c r="AM45" s="658"/>
    </row>
    <row r="46" spans="2:39" s="49" customFormat="1" ht="15.75">
      <c r="B46" s="541"/>
      <c r="C46" s="303"/>
      <c r="D46" s="232"/>
      <c r="E46" s="232"/>
      <c r="G46" s="658"/>
      <c r="H46" s="659"/>
      <c r="I46" s="670"/>
      <c r="J46" s="672"/>
      <c r="K46" s="658"/>
      <c r="L46" s="658"/>
      <c r="M46" s="658"/>
      <c r="N46" s="658"/>
      <c r="O46" s="658"/>
      <c r="P46" s="658"/>
      <c r="Q46" s="658"/>
      <c r="R46" s="658"/>
      <c r="S46" s="658"/>
      <c r="T46" s="658"/>
      <c r="U46" s="658"/>
      <c r="V46" s="658"/>
      <c r="W46" s="658"/>
      <c r="X46" s="658"/>
      <c r="Y46" s="658"/>
      <c r="Z46" s="658"/>
      <c r="AA46" s="658"/>
      <c r="AB46" s="658"/>
      <c r="AC46" s="658"/>
      <c r="AD46" s="658"/>
      <c r="AE46" s="658"/>
      <c r="AF46" s="658"/>
      <c r="AG46" s="658"/>
      <c r="AH46" s="658"/>
      <c r="AI46" s="658"/>
      <c r="AJ46" s="658"/>
      <c r="AK46" s="658"/>
      <c r="AL46" s="658"/>
      <c r="AM46" s="658"/>
    </row>
    <row r="47" spans="2:39" s="49" customFormat="1" ht="15" customHeight="1">
      <c r="B47" s="232"/>
      <c r="C47" s="467"/>
      <c r="D47" s="467"/>
      <c r="E47" s="467"/>
      <c r="G47" s="658"/>
      <c r="H47" s="659"/>
      <c r="I47" s="658"/>
      <c r="J47" s="658"/>
      <c r="K47" s="658"/>
      <c r="L47" s="658"/>
      <c r="M47" s="658"/>
      <c r="N47" s="658"/>
      <c r="O47" s="658"/>
      <c r="P47" s="658"/>
      <c r="Q47" s="658"/>
      <c r="R47" s="658"/>
      <c r="S47" s="658"/>
      <c r="T47" s="658"/>
      <c r="U47" s="658"/>
      <c r="V47" s="658"/>
      <c r="W47" s="658"/>
      <c r="X47" s="658"/>
      <c r="Y47" s="658"/>
      <c r="Z47" s="658"/>
      <c r="AA47" s="658"/>
      <c r="AB47" s="658"/>
      <c r="AC47" s="658"/>
      <c r="AD47" s="658"/>
      <c r="AE47" s="658"/>
      <c r="AF47" s="658"/>
      <c r="AG47" s="658"/>
      <c r="AH47" s="658"/>
      <c r="AI47" s="658"/>
      <c r="AJ47" s="658"/>
      <c r="AK47" s="658"/>
      <c r="AL47" s="658"/>
      <c r="AM47" s="658"/>
    </row>
    <row r="48" spans="2:39" s="49" customFormat="1" ht="15" customHeight="1">
      <c r="B48" s="467"/>
      <c r="C48" s="467"/>
      <c r="D48" s="467"/>
      <c r="E48" s="467"/>
      <c r="G48" s="658"/>
      <c r="H48" s="659"/>
      <c r="I48" s="658"/>
      <c r="J48" s="658"/>
      <c r="K48" s="658"/>
      <c r="L48" s="658"/>
      <c r="M48" s="658"/>
      <c r="N48" s="658"/>
      <c r="O48" s="658"/>
      <c r="P48" s="658"/>
      <c r="Q48" s="658"/>
      <c r="R48" s="658"/>
      <c r="S48" s="658"/>
      <c r="T48" s="658"/>
      <c r="U48" s="658"/>
      <c r="V48" s="658"/>
      <c r="W48" s="658"/>
      <c r="X48" s="658"/>
      <c r="Y48" s="658"/>
      <c r="Z48" s="658"/>
      <c r="AA48" s="658"/>
      <c r="AB48" s="658"/>
      <c r="AC48" s="658"/>
      <c r="AD48" s="658"/>
      <c r="AE48" s="658"/>
      <c r="AF48" s="658"/>
      <c r="AG48" s="658"/>
      <c r="AH48" s="658"/>
      <c r="AI48" s="658"/>
      <c r="AJ48" s="658"/>
      <c r="AK48" s="658"/>
      <c r="AL48" s="658"/>
      <c r="AM48" s="658"/>
    </row>
    <row r="49" spans="2:39" s="49" customFormat="1" ht="15.75">
      <c r="B49" s="467"/>
      <c r="G49" s="658"/>
      <c r="H49" s="659"/>
      <c r="I49" s="658"/>
      <c r="J49" s="658"/>
      <c r="K49" s="658"/>
      <c r="L49" s="658"/>
      <c r="M49" s="658"/>
      <c r="N49" s="658"/>
      <c r="O49" s="658"/>
      <c r="P49" s="658"/>
      <c r="Q49" s="658"/>
      <c r="R49" s="658"/>
      <c r="S49" s="658"/>
      <c r="T49" s="658"/>
      <c r="U49" s="658"/>
      <c r="V49" s="658"/>
      <c r="W49" s="658"/>
      <c r="X49" s="658"/>
      <c r="Y49" s="658"/>
      <c r="Z49" s="658"/>
      <c r="AA49" s="658"/>
      <c r="AB49" s="658"/>
      <c r="AC49" s="658"/>
      <c r="AD49" s="658"/>
      <c r="AE49" s="658"/>
      <c r="AF49" s="658"/>
      <c r="AG49" s="658"/>
      <c r="AH49" s="658"/>
      <c r="AI49" s="658"/>
      <c r="AJ49" s="658"/>
      <c r="AK49" s="658"/>
      <c r="AL49" s="658"/>
      <c r="AM49" s="658"/>
    </row>
    <row r="50" spans="2:39" s="49" customFormat="1" ht="16.5">
      <c r="B50" s="125"/>
      <c r="G50" s="658"/>
      <c r="H50" s="659"/>
      <c r="I50" s="658"/>
      <c r="J50" s="658"/>
      <c r="K50" s="658"/>
      <c r="L50" s="658"/>
      <c r="M50" s="658"/>
      <c r="N50" s="658"/>
      <c r="O50" s="658"/>
      <c r="P50" s="658"/>
      <c r="Q50" s="658"/>
      <c r="R50" s="658"/>
      <c r="S50" s="658"/>
      <c r="T50" s="658"/>
      <c r="U50" s="658"/>
      <c r="V50" s="658"/>
      <c r="W50" s="658"/>
      <c r="X50" s="658"/>
      <c r="Y50" s="658"/>
      <c r="Z50" s="658"/>
      <c r="AA50" s="658"/>
      <c r="AB50" s="658"/>
      <c r="AC50" s="658"/>
      <c r="AD50" s="658"/>
      <c r="AE50" s="658"/>
      <c r="AF50" s="658"/>
      <c r="AG50" s="658"/>
      <c r="AH50" s="658"/>
      <c r="AI50" s="658"/>
      <c r="AJ50" s="658"/>
      <c r="AK50" s="658"/>
      <c r="AL50" s="658"/>
      <c r="AM50" s="658"/>
    </row>
    <row r="51" spans="2:39">
      <c r="B51" s="49"/>
    </row>
  </sheetData>
  <mergeCells count="4">
    <mergeCell ref="C2:E2"/>
    <mergeCell ref="C4:E4"/>
    <mergeCell ref="B10:B11"/>
    <mergeCell ref="C10:C11"/>
  </mergeCells>
  <pageMargins left="0.78" right="0.72" top="0.98425196850393704" bottom="0.98425196850393704" header="0.511811023622047" footer="0.511811023622047"/>
  <pageSetup paperSize="8" scale="117" orientation="portrait" r:id="rId1"/>
  <headerFooter alignWithMargins="0">
    <oddFooter>&amp;C&amp;16 70</oddFooter>
  </headerFooter>
</worksheet>
</file>

<file path=xl/worksheets/sheet43.xml><?xml version="1.0" encoding="utf-8"?>
<worksheet xmlns="http://schemas.openxmlformats.org/spreadsheetml/2006/main" xmlns:r="http://schemas.openxmlformats.org/officeDocument/2006/relationships">
  <dimension ref="A1:N36"/>
  <sheetViews>
    <sheetView showGridLines="0" view="pageBreakPreview" topLeftCell="A10" zoomScale="70" zoomScaleSheetLayoutView="70" workbookViewId="0">
      <selection activeCell="C8" sqref="C8"/>
    </sheetView>
  </sheetViews>
  <sheetFormatPr defaultColWidth="9.33203125" defaultRowHeight="15"/>
  <cols>
    <col min="1" max="1" width="8" style="99" customWidth="1"/>
    <col min="2" max="2" width="8.1640625" style="99" customWidth="1"/>
    <col min="3" max="3" width="61.83203125" style="99" customWidth="1"/>
    <col min="4" max="4" width="18.83203125" style="99" customWidth="1"/>
    <col min="5" max="5" width="17.6640625" style="99" customWidth="1"/>
    <col min="6" max="6" width="16.5" style="99" customWidth="1"/>
    <col min="7" max="7" width="63" style="99" customWidth="1"/>
    <col min="8" max="8" width="20.1640625" style="99" customWidth="1"/>
    <col min="9" max="9" width="21.83203125" style="99" customWidth="1"/>
    <col min="10" max="10" width="12" style="99" bestFit="1" customWidth="1"/>
    <col min="11" max="11" width="13.6640625" style="99" customWidth="1"/>
    <col min="12" max="12" width="12.83203125" style="99" customWidth="1"/>
    <col min="13" max="13" width="16.1640625" style="99" customWidth="1"/>
    <col min="14" max="14" width="18.6640625" style="99" customWidth="1"/>
    <col min="15" max="16384" width="9.33203125" style="99"/>
  </cols>
  <sheetData>
    <row r="1" spans="1:14" ht="15.75" thickBot="1"/>
    <row r="2" spans="1:14" s="1495" customFormat="1" ht="25.15" customHeight="1" thickBot="1">
      <c r="B2" s="1953" t="s">
        <v>285</v>
      </c>
      <c r="C2" s="1954"/>
      <c r="D2" s="1954"/>
      <c r="E2" s="1954"/>
      <c r="F2" s="1954"/>
      <c r="G2" s="1954"/>
      <c r="H2" s="1954"/>
      <c r="I2" s="1955"/>
    </row>
    <row r="3" spans="1:14" ht="15.75" thickBot="1">
      <c r="B3" s="101"/>
      <c r="C3" s="43"/>
      <c r="D3" s="102"/>
      <c r="E3" s="102"/>
      <c r="F3" s="102"/>
      <c r="G3" s="102"/>
      <c r="H3" s="102"/>
      <c r="I3" s="102"/>
      <c r="J3" s="100"/>
      <c r="K3" s="100"/>
      <c r="L3" s="100"/>
      <c r="M3" s="100"/>
      <c r="N3" s="100"/>
    </row>
    <row r="4" spans="1:14" s="1496" customFormat="1" ht="25.15" customHeight="1" thickBot="1">
      <c r="B4" s="1953" t="s">
        <v>193</v>
      </c>
      <c r="C4" s="1954"/>
      <c r="D4" s="1954"/>
      <c r="E4" s="1954"/>
      <c r="F4" s="1954"/>
      <c r="G4" s="1954"/>
      <c r="H4" s="1954"/>
      <c r="I4" s="1955"/>
    </row>
    <row r="5" spans="1:14" s="41" customFormat="1" ht="18">
      <c r="B5" s="32"/>
      <c r="C5" s="32"/>
      <c r="D5" s="32"/>
      <c r="E5" s="32"/>
      <c r="F5" s="32"/>
      <c r="G5" s="32"/>
      <c r="H5" s="32"/>
      <c r="I5" s="32"/>
      <c r="J5" s="47"/>
      <c r="K5" s="47"/>
      <c r="L5" s="47"/>
      <c r="M5" s="47"/>
      <c r="N5" s="51"/>
    </row>
    <row r="6" spans="1:14" ht="18.75">
      <c r="A6" s="122"/>
      <c r="B6" s="122"/>
      <c r="C6" s="1497" t="s">
        <v>349</v>
      </c>
      <c r="D6" s="630" t="s">
        <v>771</v>
      </c>
      <c r="E6" s="122"/>
      <c r="F6" s="122"/>
      <c r="G6" s="122"/>
      <c r="H6" s="122"/>
      <c r="I6" s="122"/>
      <c r="J6" s="122"/>
    </row>
    <row r="7" spans="1:14" ht="18.75">
      <c r="A7" s="122"/>
      <c r="B7" s="122"/>
      <c r="C7" s="1497" t="s">
        <v>194</v>
      </c>
      <c r="D7" s="630" t="s">
        <v>772</v>
      </c>
      <c r="E7" s="122"/>
      <c r="F7" s="122"/>
      <c r="G7" s="122"/>
      <c r="H7" s="122"/>
      <c r="I7" s="122"/>
      <c r="J7" s="122"/>
    </row>
    <row r="8" spans="1:14" ht="15.75">
      <c r="A8" s="122"/>
      <c r="B8" s="320"/>
      <c r="C8" s="320"/>
      <c r="D8" s="320"/>
      <c r="E8" s="320"/>
      <c r="F8" s="320"/>
      <c r="G8" s="320"/>
      <c r="H8" s="320"/>
      <c r="I8" s="320"/>
      <c r="J8" s="320"/>
      <c r="K8" s="100"/>
      <c r="L8" s="100"/>
      <c r="M8" s="100"/>
      <c r="N8" s="100"/>
    </row>
    <row r="9" spans="1:14" ht="16.5">
      <c r="A9" s="122"/>
      <c r="B9" s="235" t="s">
        <v>809</v>
      </c>
      <c r="C9" s="122"/>
      <c r="D9" s="122"/>
      <c r="E9" s="122"/>
      <c r="F9" s="122"/>
      <c r="G9" s="122"/>
      <c r="H9" s="122"/>
      <c r="I9" s="122"/>
      <c r="J9" s="122"/>
    </row>
    <row r="10" spans="1:14" ht="17.25" thickBot="1">
      <c r="A10" s="122"/>
      <c r="B10" s="122"/>
      <c r="C10" s="122"/>
      <c r="D10" s="122"/>
      <c r="E10" s="122"/>
      <c r="F10" s="122"/>
      <c r="G10" s="122"/>
      <c r="H10" s="122"/>
      <c r="I10" s="321" t="s">
        <v>775</v>
      </c>
      <c r="J10" s="122"/>
    </row>
    <row r="11" spans="1:14" ht="41.25" customHeight="1" thickBot="1">
      <c r="A11" s="122"/>
      <c r="B11" s="313" t="s">
        <v>76</v>
      </c>
      <c r="C11" s="314" t="s">
        <v>34</v>
      </c>
      <c r="D11" s="315" t="s">
        <v>165</v>
      </c>
      <c r="E11" s="315" t="s">
        <v>164</v>
      </c>
      <c r="F11" s="315" t="s">
        <v>163</v>
      </c>
      <c r="G11" s="315" t="s">
        <v>162</v>
      </c>
      <c r="H11" s="315" t="s">
        <v>161</v>
      </c>
      <c r="I11" s="316" t="s">
        <v>160</v>
      </c>
      <c r="J11" s="122"/>
    </row>
    <row r="12" spans="1:14" ht="21.75" customHeight="1">
      <c r="A12" s="122"/>
      <c r="B12" s="317">
        <v>1</v>
      </c>
      <c r="C12" s="318">
        <v>2</v>
      </c>
      <c r="D12" s="318">
        <v>3</v>
      </c>
      <c r="E12" s="318">
        <v>4</v>
      </c>
      <c r="F12" s="318">
        <v>5</v>
      </c>
      <c r="G12" s="318">
        <v>6</v>
      </c>
      <c r="H12" s="318">
        <v>7</v>
      </c>
      <c r="I12" s="319">
        <v>8</v>
      </c>
      <c r="J12" s="122"/>
    </row>
    <row r="13" spans="1:14" ht="21.75" customHeight="1">
      <c r="A13" s="122"/>
      <c r="B13" s="322">
        <v>1</v>
      </c>
      <c r="C13" s="307" t="s">
        <v>346</v>
      </c>
      <c r="D13" s="307">
        <v>10518.48</v>
      </c>
      <c r="E13" s="719">
        <v>10353.926659999999</v>
      </c>
      <c r="F13" s="456">
        <v>-164.55334000000039</v>
      </c>
      <c r="G13" s="307"/>
      <c r="H13" s="533"/>
      <c r="I13" s="534" t="s">
        <v>736</v>
      </c>
      <c r="J13" s="122"/>
    </row>
    <row r="14" spans="1:14" ht="21.75" customHeight="1">
      <c r="A14" s="122"/>
      <c r="B14" s="322">
        <v>2</v>
      </c>
      <c r="C14" s="307" t="s">
        <v>290</v>
      </c>
      <c r="D14" s="540">
        <v>0</v>
      </c>
      <c r="E14" s="540"/>
      <c r="F14" s="540"/>
      <c r="G14" s="307"/>
      <c r="H14" s="533"/>
      <c r="I14" s="534"/>
      <c r="J14" s="122"/>
    </row>
    <row r="15" spans="1:14" ht="21.75" customHeight="1">
      <c r="A15" s="122"/>
      <c r="B15" s="322">
        <v>3</v>
      </c>
      <c r="C15" s="307" t="s">
        <v>195</v>
      </c>
      <c r="D15" s="540">
        <v>0</v>
      </c>
      <c r="E15" s="540"/>
      <c r="F15" s="540"/>
      <c r="G15" s="307"/>
      <c r="H15" s="533"/>
      <c r="I15" s="534"/>
      <c r="J15" s="122"/>
    </row>
    <row r="16" spans="1:14" ht="21.75" customHeight="1">
      <c r="A16" s="122"/>
      <c r="B16" s="322">
        <v>4</v>
      </c>
      <c r="C16" s="307" t="s">
        <v>109</v>
      </c>
      <c r="D16" s="456">
        <v>1253.8700000000001</v>
      </c>
      <c r="E16" s="456">
        <v>1637.9234820690956</v>
      </c>
      <c r="F16" s="456">
        <v>384.05348206909548</v>
      </c>
      <c r="H16" s="533"/>
      <c r="I16" s="534" t="s">
        <v>736</v>
      </c>
      <c r="J16" s="122"/>
    </row>
    <row r="17" spans="1:10" ht="21.75" customHeight="1">
      <c r="A17" s="122"/>
      <c r="B17" s="322">
        <v>4.0999999999999996</v>
      </c>
      <c r="C17" s="307" t="s">
        <v>110</v>
      </c>
      <c r="D17" s="456">
        <v>1092.2</v>
      </c>
      <c r="E17" s="456">
        <v>1141.6500000000001</v>
      </c>
      <c r="F17" s="456">
        <v>49.450000000000045</v>
      </c>
      <c r="G17" s="307" t="s">
        <v>820</v>
      </c>
      <c r="H17" s="533" t="s">
        <v>736</v>
      </c>
      <c r="I17" s="534"/>
      <c r="J17" s="122"/>
    </row>
    <row r="18" spans="1:10" ht="21.75" customHeight="1">
      <c r="A18" s="122"/>
      <c r="B18" s="322">
        <v>4.1999999999999993</v>
      </c>
      <c r="C18" s="307" t="s">
        <v>75</v>
      </c>
      <c r="D18" s="456">
        <v>79.66</v>
      </c>
      <c r="E18" s="456">
        <v>400.91752500000001</v>
      </c>
      <c r="F18" s="456">
        <v>321.25752499999999</v>
      </c>
      <c r="G18" s="307" t="s">
        <v>785</v>
      </c>
      <c r="H18" s="563" t="s">
        <v>736</v>
      </c>
      <c r="I18" s="564"/>
      <c r="J18" s="122"/>
    </row>
    <row r="19" spans="1:10" ht="70.150000000000006" customHeight="1">
      <c r="A19" s="122"/>
      <c r="B19" s="322">
        <v>4.2999999999999989</v>
      </c>
      <c r="C19" s="307" t="s">
        <v>111</v>
      </c>
      <c r="D19" s="456">
        <v>82.01</v>
      </c>
      <c r="E19" s="456">
        <v>95.355957069095354</v>
      </c>
      <c r="F19" s="456">
        <v>13.345957069095348</v>
      </c>
      <c r="G19" s="124" t="s">
        <v>796</v>
      </c>
      <c r="H19" s="533"/>
      <c r="I19" s="534" t="s">
        <v>736</v>
      </c>
      <c r="J19" s="122"/>
    </row>
    <row r="20" spans="1:10" ht="21.75" customHeight="1">
      <c r="A20" s="122"/>
      <c r="B20" s="322">
        <v>5</v>
      </c>
      <c r="C20" s="357" t="s">
        <v>306</v>
      </c>
      <c r="D20" s="1540">
        <v>0</v>
      </c>
      <c r="E20" s="1540"/>
      <c r="F20" s="1540"/>
      <c r="G20" s="307" t="s">
        <v>765</v>
      </c>
      <c r="H20" s="533"/>
      <c r="I20" s="534"/>
      <c r="J20" s="122"/>
    </row>
    <row r="21" spans="1:10" ht="21.75" customHeight="1">
      <c r="A21" s="122"/>
      <c r="B21" s="356">
        <v>6</v>
      </c>
      <c r="C21" s="323" t="s">
        <v>253</v>
      </c>
      <c r="D21" s="307">
        <v>198.81</v>
      </c>
      <c r="E21" s="540">
        <v>241.83015421432907</v>
      </c>
      <c r="F21" s="456">
        <f>+E21-D21</f>
        <v>43.020154214329068</v>
      </c>
      <c r="G21" s="307" t="s">
        <v>821</v>
      </c>
      <c r="H21" s="533" t="s">
        <v>736</v>
      </c>
      <c r="I21" s="534"/>
      <c r="J21" s="122"/>
    </row>
    <row r="22" spans="1:10" ht="19.5" customHeight="1">
      <c r="A22" s="122"/>
      <c r="B22" s="322">
        <v>7</v>
      </c>
      <c r="C22" s="323" t="s">
        <v>305</v>
      </c>
      <c r="D22" s="540">
        <v>0</v>
      </c>
      <c r="E22" s="540"/>
      <c r="F22" s="540"/>
      <c r="G22" s="307" t="s">
        <v>765</v>
      </c>
      <c r="H22" s="533"/>
      <c r="I22" s="534"/>
      <c r="J22" s="122"/>
    </row>
    <row r="23" spans="1:10" ht="38.25" customHeight="1">
      <c r="A23" s="122"/>
      <c r="B23" s="322">
        <v>8</v>
      </c>
      <c r="C23" s="323" t="s">
        <v>347</v>
      </c>
      <c r="D23" s="307">
        <v>224.64</v>
      </c>
      <c r="E23" s="307">
        <v>220.07</v>
      </c>
      <c r="F23" s="456">
        <v>-4.5699999999999932</v>
      </c>
      <c r="G23" s="124" t="s">
        <v>797</v>
      </c>
      <c r="H23" s="533"/>
      <c r="I23" s="534" t="s">
        <v>736</v>
      </c>
      <c r="J23" s="122"/>
    </row>
    <row r="24" spans="1:10" ht="21.75" customHeight="1">
      <c r="A24" s="122"/>
      <c r="B24" s="322">
        <v>9</v>
      </c>
      <c r="C24" s="323" t="s">
        <v>309</v>
      </c>
      <c r="D24" s="307"/>
      <c r="E24" s="307"/>
      <c r="F24" s="307"/>
      <c r="G24" s="307"/>
      <c r="H24" s="533"/>
      <c r="I24" s="534"/>
      <c r="J24" s="122"/>
    </row>
    <row r="25" spans="1:10" ht="21.75" customHeight="1">
      <c r="A25" s="122"/>
      <c r="B25" s="322">
        <v>10</v>
      </c>
      <c r="C25" s="124" t="s">
        <v>348</v>
      </c>
      <c r="D25" s="307"/>
      <c r="E25" s="307"/>
      <c r="F25" s="307"/>
      <c r="G25" s="307"/>
      <c r="H25" s="533"/>
      <c r="I25" s="534"/>
      <c r="J25" s="122"/>
    </row>
    <row r="26" spans="1:10" ht="21.75" customHeight="1">
      <c r="A26" s="122"/>
      <c r="B26" s="322">
        <v>11</v>
      </c>
      <c r="C26" s="124" t="s">
        <v>375</v>
      </c>
      <c r="D26" s="307"/>
      <c r="E26" s="307"/>
      <c r="F26" s="307"/>
      <c r="G26" s="307"/>
      <c r="H26" s="533"/>
      <c r="I26" s="534"/>
      <c r="J26" s="122"/>
    </row>
    <row r="27" spans="1:10" ht="21.75" customHeight="1">
      <c r="A27" s="122"/>
      <c r="B27" s="322"/>
      <c r="C27" s="124"/>
      <c r="D27" s="307"/>
      <c r="E27" s="307"/>
      <c r="F27" s="307"/>
      <c r="G27" s="307"/>
      <c r="H27" s="533"/>
      <c r="I27" s="534"/>
      <c r="J27" s="122"/>
    </row>
    <row r="28" spans="1:10" ht="21.75" customHeight="1">
      <c r="A28" s="122"/>
      <c r="B28" s="326" t="s">
        <v>324</v>
      </c>
      <c r="C28" s="324" t="s">
        <v>159</v>
      </c>
      <c r="D28" s="1539">
        <v>12195.8</v>
      </c>
      <c r="E28" s="1539">
        <v>12453.749397386424</v>
      </c>
      <c r="F28" s="1539">
        <v>257.9502962834249</v>
      </c>
      <c r="G28" s="307"/>
      <c r="H28" s="533"/>
      <c r="I28" s="534"/>
      <c r="J28" s="122"/>
    </row>
    <row r="29" spans="1:10" ht="21.75" customHeight="1">
      <c r="A29" s="122"/>
      <c r="B29" s="325"/>
      <c r="C29" s="323"/>
      <c r="D29" s="307"/>
      <c r="E29" s="307"/>
      <c r="F29" s="307"/>
      <c r="G29" s="307"/>
      <c r="H29" s="533"/>
      <c r="I29" s="534"/>
      <c r="J29" s="122"/>
    </row>
    <row r="30" spans="1:10" ht="21.75" customHeight="1">
      <c r="A30" s="122"/>
      <c r="B30" s="326" t="s">
        <v>55</v>
      </c>
      <c r="C30" s="327" t="s">
        <v>158</v>
      </c>
      <c r="D30" s="1538">
        <v>73.5</v>
      </c>
      <c r="E30" s="1538">
        <v>93.609523107803227</v>
      </c>
      <c r="F30" s="1539">
        <v>20.109523107803227</v>
      </c>
      <c r="G30" s="307" t="s">
        <v>786</v>
      </c>
      <c r="H30" s="533"/>
      <c r="I30" s="534" t="s">
        <v>736</v>
      </c>
      <c r="J30" s="122"/>
    </row>
    <row r="31" spans="1:10" ht="21.75" customHeight="1">
      <c r="A31" s="122"/>
      <c r="B31" s="326" t="s">
        <v>17</v>
      </c>
      <c r="C31" s="124" t="s">
        <v>320</v>
      </c>
      <c r="D31" s="540">
        <v>0</v>
      </c>
      <c r="E31" s="540"/>
      <c r="F31" s="540"/>
      <c r="G31" s="307"/>
      <c r="H31" s="533"/>
      <c r="I31" s="534"/>
      <c r="J31" s="122"/>
    </row>
    <row r="32" spans="1:10" ht="21.75" customHeight="1">
      <c r="A32" s="122"/>
      <c r="B32" s="326" t="s">
        <v>321</v>
      </c>
      <c r="C32" s="327" t="s">
        <v>157</v>
      </c>
      <c r="D32" s="1538">
        <v>13069.65</v>
      </c>
      <c r="E32" s="1538">
        <v>12483.813841700001</v>
      </c>
      <c r="F32" s="1538">
        <v>-585.83615829999871</v>
      </c>
      <c r="G32" s="307"/>
      <c r="H32" s="533"/>
      <c r="I32" s="534"/>
      <c r="J32" s="122"/>
    </row>
    <row r="33" spans="1:10" ht="43.9" customHeight="1">
      <c r="A33" s="122"/>
      <c r="B33" s="325">
        <v>1</v>
      </c>
      <c r="C33" s="323" t="s">
        <v>156</v>
      </c>
      <c r="D33" s="307">
        <v>11918.55</v>
      </c>
      <c r="E33" s="540">
        <v>11650.786543300001</v>
      </c>
      <c r="F33" s="560">
        <f>+E33-D33</f>
        <v>-267.76345669999864</v>
      </c>
      <c r="G33" s="1541" t="s">
        <v>822</v>
      </c>
      <c r="H33" s="533"/>
      <c r="I33" s="534" t="s">
        <v>736</v>
      </c>
      <c r="J33" s="122"/>
    </row>
    <row r="34" spans="1:10" ht="21.75" customHeight="1" thickBot="1">
      <c r="A34" s="122"/>
      <c r="B34" s="328">
        <v>2</v>
      </c>
      <c r="C34" s="329" t="s">
        <v>155</v>
      </c>
      <c r="D34" s="330">
        <v>1151.0999999999999</v>
      </c>
      <c r="E34" s="561">
        <v>833.02729840000006</v>
      </c>
      <c r="F34" s="560">
        <f>+E34-D34</f>
        <v>-318.07270159999985</v>
      </c>
      <c r="G34" s="330"/>
      <c r="H34" s="535" t="s">
        <v>736</v>
      </c>
      <c r="I34" s="536"/>
      <c r="J34" s="122"/>
    </row>
    <row r="35" spans="1:10" ht="15.75">
      <c r="A35" s="122"/>
      <c r="B35" s="331"/>
      <c r="C35" s="332"/>
      <c r="D35" s="333"/>
      <c r="E35" s="333"/>
      <c r="F35" s="333"/>
      <c r="G35" s="333"/>
      <c r="H35" s="333"/>
      <c r="I35" s="333"/>
      <c r="J35" s="122"/>
    </row>
    <row r="36" spans="1:10" ht="15.75">
      <c r="A36" s="122"/>
      <c r="B36" s="122"/>
      <c r="C36" s="122"/>
      <c r="D36" s="122"/>
      <c r="E36" s="122"/>
      <c r="F36" s="122"/>
      <c r="G36" s="122"/>
      <c r="H36" s="122"/>
      <c r="I36" s="122"/>
      <c r="J36" s="122"/>
    </row>
  </sheetData>
  <mergeCells count="2">
    <mergeCell ref="B2:I2"/>
    <mergeCell ref="B4:I4"/>
  </mergeCells>
  <phoneticPr fontId="28" type="noConversion"/>
  <pageMargins left="0.74803149606299202" right="0.74803149606299202" top="0.47" bottom="0.98425196850393704" header="0.32" footer="0.25"/>
  <pageSetup paperSize="8" scale="92" pageOrder="overThenDown" orientation="landscape" r:id="rId1"/>
  <headerFooter alignWithMargins="0">
    <oddFooter>&amp;C&amp;14 71</oddFooter>
  </headerFooter>
</worksheet>
</file>

<file path=xl/worksheets/sheet44.xml><?xml version="1.0" encoding="utf-8"?>
<worksheet xmlns="http://schemas.openxmlformats.org/spreadsheetml/2006/main" xmlns:r="http://schemas.openxmlformats.org/officeDocument/2006/relationships">
  <sheetPr>
    <pageSetUpPr fitToPage="1"/>
  </sheetPr>
  <dimension ref="B1:H38"/>
  <sheetViews>
    <sheetView view="pageBreakPreview" topLeftCell="A28" zoomScale="70" zoomScaleSheetLayoutView="70" workbookViewId="0">
      <selection activeCell="F36" sqref="F36"/>
    </sheetView>
  </sheetViews>
  <sheetFormatPr defaultColWidth="9.33203125" defaultRowHeight="18"/>
  <cols>
    <col min="1" max="1" width="9.33203125" style="34"/>
    <col min="2" max="2" width="13.1640625" style="34" customWidth="1"/>
    <col min="3" max="3" width="84" style="34" customWidth="1"/>
    <col min="4" max="4" width="19.33203125" style="34" customWidth="1"/>
    <col min="5" max="5" width="28.1640625" style="34" customWidth="1"/>
    <col min="6" max="6" width="28.83203125" style="34" customWidth="1"/>
    <col min="7" max="7" width="2.83203125" style="34" customWidth="1"/>
    <col min="8" max="8" width="28.1640625" style="34" bestFit="1" customWidth="1"/>
    <col min="9" max="16384" width="9.33203125" style="34"/>
  </cols>
  <sheetData>
    <row r="1" spans="2:8" ht="18.75" thickBot="1"/>
    <row r="2" spans="2:8" ht="25.15" customHeight="1" thickBot="1">
      <c r="C2" s="1953" t="s">
        <v>631</v>
      </c>
      <c r="D2" s="1954"/>
      <c r="E2" s="1955"/>
      <c r="F2" s="24"/>
    </row>
    <row r="3" spans="2:8" ht="18.75" thickBot="1">
      <c r="F3" s="28"/>
    </row>
    <row r="4" spans="2:8" ht="25.15" customHeight="1" thickBot="1">
      <c r="C4" s="1994" t="s">
        <v>534</v>
      </c>
      <c r="D4" s="1995"/>
      <c r="E4" s="1996"/>
      <c r="F4" s="24"/>
    </row>
    <row r="5" spans="2:8">
      <c r="C5" s="617"/>
      <c r="D5" s="617"/>
      <c r="E5" s="617"/>
      <c r="F5" s="24"/>
    </row>
    <row r="6" spans="2:8">
      <c r="C6" s="617"/>
      <c r="D6" s="617"/>
      <c r="E6" s="617"/>
      <c r="F6" s="24"/>
    </row>
    <row r="7" spans="2:8" ht="18.75">
      <c r="C7" s="34" t="s">
        <v>349</v>
      </c>
      <c r="E7" s="630" t="s">
        <v>771</v>
      </c>
    </row>
    <row r="8" spans="2:8" ht="18.75">
      <c r="C8" s="34" t="s">
        <v>194</v>
      </c>
      <c r="E8" s="630" t="s">
        <v>772</v>
      </c>
    </row>
    <row r="9" spans="2:8" ht="18.75">
      <c r="C9" s="68"/>
      <c r="F9" s="676" t="s">
        <v>729</v>
      </c>
    </row>
    <row r="10" spans="2:8" ht="37.15" customHeight="1">
      <c r="B10" s="2009" t="s">
        <v>33</v>
      </c>
      <c r="C10" s="2009" t="s">
        <v>34</v>
      </c>
      <c r="D10" s="2009" t="s">
        <v>45</v>
      </c>
      <c r="E10" s="1137" t="s">
        <v>676</v>
      </c>
      <c r="F10" s="1137" t="s">
        <v>787</v>
      </c>
    </row>
    <row r="11" spans="2:8" ht="37.15" customHeight="1">
      <c r="B11" s="2009"/>
      <c r="C11" s="2009"/>
      <c r="D11" s="2009"/>
      <c r="E11" s="1137"/>
      <c r="F11" s="1137"/>
    </row>
    <row r="12" spans="2:8" ht="37.15" customHeight="1" thickBot="1">
      <c r="B12" s="1138">
        <v>1</v>
      </c>
      <c r="C12" s="1138">
        <v>2</v>
      </c>
      <c r="D12" s="1138">
        <v>3</v>
      </c>
      <c r="E12" s="1138">
        <v>4</v>
      </c>
      <c r="F12" s="1138">
        <v>5</v>
      </c>
    </row>
    <row r="13" spans="2:8" ht="37.15" customHeight="1">
      <c r="B13" s="1139"/>
      <c r="C13" s="1140" t="s">
        <v>535</v>
      </c>
      <c r="D13" s="1141"/>
      <c r="E13" s="1141"/>
      <c r="F13" s="1142"/>
    </row>
    <row r="14" spans="2:8" ht="37.15" customHeight="1">
      <c r="B14" s="1143"/>
      <c r="C14" s="1144" t="s">
        <v>536</v>
      </c>
      <c r="D14" s="1143"/>
      <c r="E14" s="1145">
        <v>11486.90554</v>
      </c>
      <c r="F14" s="1146">
        <v>11650.786539999999</v>
      </c>
      <c r="H14" s="565"/>
    </row>
    <row r="15" spans="2:8" ht="37.15" customHeight="1">
      <c r="B15" s="1143"/>
      <c r="C15" s="1144" t="s">
        <v>537</v>
      </c>
      <c r="D15" s="1143"/>
      <c r="E15" s="1147">
        <v>0</v>
      </c>
      <c r="F15" s="1146">
        <v>0</v>
      </c>
      <c r="H15" s="565"/>
    </row>
    <row r="16" spans="2:8" ht="37.15" customHeight="1">
      <c r="B16" s="1143"/>
      <c r="C16" s="1144" t="s">
        <v>554</v>
      </c>
      <c r="D16" s="1143"/>
      <c r="E16" s="1145">
        <v>994.58231823143626</v>
      </c>
      <c r="F16" s="1146">
        <v>833.02729840000006</v>
      </c>
      <c r="H16" s="565"/>
    </row>
    <row r="17" spans="2:8" ht="37.15" customHeight="1">
      <c r="B17" s="1148"/>
      <c r="C17" s="1149" t="s">
        <v>673</v>
      </c>
      <c r="D17" s="1148"/>
      <c r="E17" s="1145">
        <v>12481.487858231436</v>
      </c>
      <c r="F17" s="1146">
        <v>12483.813838399999</v>
      </c>
      <c r="H17" s="565"/>
    </row>
    <row r="18" spans="2:8" ht="37.15" customHeight="1">
      <c r="B18" s="1143"/>
      <c r="C18" s="1140" t="s">
        <v>646</v>
      </c>
      <c r="D18" s="1143"/>
      <c r="E18" s="1147">
        <v>0</v>
      </c>
      <c r="F18" s="1146">
        <v>0</v>
      </c>
      <c r="H18" s="565"/>
    </row>
    <row r="19" spans="2:8" ht="37.15" customHeight="1">
      <c r="B19" s="1143"/>
      <c r="C19" s="1144" t="s">
        <v>555</v>
      </c>
      <c r="D19" s="1143"/>
      <c r="E19" s="1145">
        <v>90.786206222454624</v>
      </c>
      <c r="F19" s="1146">
        <v>95.355957069095354</v>
      </c>
      <c r="H19" s="565"/>
    </row>
    <row r="20" spans="2:8" ht="37.15" customHeight="1">
      <c r="B20" s="1143"/>
      <c r="C20" s="1144" t="s">
        <v>556</v>
      </c>
      <c r="D20" s="1143"/>
      <c r="E20" s="1145">
        <v>1177.7519199999999</v>
      </c>
      <c r="F20" s="1146">
        <v>1141.6459111030001</v>
      </c>
      <c r="H20" s="565"/>
    </row>
    <row r="21" spans="2:8" ht="37.15" customHeight="1">
      <c r="B21" s="1143"/>
      <c r="C21" s="1144" t="s">
        <v>557</v>
      </c>
      <c r="D21" s="1143"/>
      <c r="E21" s="1145">
        <v>394.69023499999997</v>
      </c>
      <c r="F21" s="1146">
        <v>400.91752500000001</v>
      </c>
      <c r="H21" s="565"/>
    </row>
    <row r="22" spans="2:8" ht="37.15" customHeight="1">
      <c r="B22" s="1143"/>
      <c r="C22" s="1144" t="s">
        <v>538</v>
      </c>
      <c r="D22" s="1143"/>
      <c r="E22" s="1145">
        <v>238.32927949073951</v>
      </c>
      <c r="F22" s="1146">
        <v>241.83015421432904</v>
      </c>
      <c r="H22" s="565"/>
    </row>
    <row r="23" spans="2:8" ht="37.15" customHeight="1">
      <c r="B23" s="1143"/>
      <c r="C23" s="1144" t="s">
        <v>539</v>
      </c>
      <c r="D23" s="1143"/>
      <c r="E23" s="1145">
        <v>215.97388000000001</v>
      </c>
      <c r="F23" s="1146">
        <v>220.07319000000001</v>
      </c>
      <c r="H23" s="565"/>
    </row>
    <row r="24" spans="2:8" ht="37.15" customHeight="1">
      <c r="B24" s="1143"/>
      <c r="C24" s="1144" t="s">
        <v>540</v>
      </c>
      <c r="D24" s="1143"/>
      <c r="E24" s="1145">
        <v>2117.5315207131944</v>
      </c>
      <c r="F24" s="1146">
        <v>2099.8227373864247</v>
      </c>
      <c r="H24" s="565"/>
    </row>
    <row r="25" spans="2:8" ht="37.15" customHeight="1">
      <c r="B25" s="1143"/>
      <c r="C25" s="1144" t="s">
        <v>541</v>
      </c>
      <c r="D25" s="1143"/>
      <c r="E25" s="1147">
        <v>0</v>
      </c>
      <c r="F25" s="1146">
        <v>0</v>
      </c>
      <c r="H25" s="565"/>
    </row>
    <row r="26" spans="2:8" ht="37.15" customHeight="1">
      <c r="B26" s="1143"/>
      <c r="C26" s="1144" t="s">
        <v>542</v>
      </c>
      <c r="D26" s="1143"/>
      <c r="E26" s="1147">
        <v>0</v>
      </c>
      <c r="F26" s="1146">
        <v>0</v>
      </c>
      <c r="H26" s="565"/>
    </row>
    <row r="27" spans="2:8" ht="37.15" customHeight="1">
      <c r="B27" s="1143"/>
      <c r="C27" s="1144" t="s">
        <v>543</v>
      </c>
      <c r="D27" s="1143"/>
      <c r="E27" s="1147">
        <v>0</v>
      </c>
      <c r="F27" s="1146">
        <v>0</v>
      </c>
      <c r="H27" s="565"/>
    </row>
    <row r="28" spans="2:8" ht="37.15" customHeight="1">
      <c r="B28" s="1143"/>
      <c r="C28" s="1144" t="s">
        <v>544</v>
      </c>
      <c r="D28" s="1143"/>
      <c r="E28" s="1147">
        <v>0</v>
      </c>
      <c r="F28" s="1146">
        <v>0</v>
      </c>
      <c r="H28" s="565"/>
    </row>
    <row r="29" spans="2:8" ht="37.15" customHeight="1">
      <c r="B29" s="1143"/>
      <c r="C29" s="1144" t="s">
        <v>634</v>
      </c>
      <c r="D29" s="1143"/>
      <c r="E29" s="1147">
        <v>0</v>
      </c>
      <c r="F29" s="1146">
        <v>0</v>
      </c>
      <c r="H29" s="565"/>
    </row>
    <row r="30" spans="2:8" ht="37.15" customHeight="1">
      <c r="B30" s="1143"/>
      <c r="C30" s="1144" t="s">
        <v>545</v>
      </c>
      <c r="D30" s="1143"/>
      <c r="E30" s="1145">
        <v>10123.629650000001</v>
      </c>
      <c r="F30" s="1146">
        <v>10353.926659999999</v>
      </c>
      <c r="H30" s="565"/>
    </row>
    <row r="31" spans="2:8" ht="37.15" customHeight="1">
      <c r="B31" s="1143"/>
      <c r="C31" s="1149" t="s">
        <v>546</v>
      </c>
      <c r="D31" s="1143"/>
      <c r="E31" s="1147">
        <v>0</v>
      </c>
      <c r="F31" s="1146">
        <v>0</v>
      </c>
      <c r="H31" s="565"/>
    </row>
    <row r="32" spans="2:8" ht="37.15" customHeight="1">
      <c r="B32" s="1143"/>
      <c r="C32" s="1144" t="s">
        <v>547</v>
      </c>
      <c r="D32" s="1143"/>
      <c r="E32" s="1145">
        <v>12241.161170713196</v>
      </c>
      <c r="F32" s="1146">
        <v>12453.749397386424</v>
      </c>
      <c r="H32" s="565"/>
    </row>
    <row r="33" spans="2:8" ht="37.15" customHeight="1">
      <c r="B33" s="1143"/>
      <c r="C33" s="1140" t="s">
        <v>548</v>
      </c>
      <c r="D33" s="1143"/>
      <c r="E33" s="1145">
        <v>240.32668751823985</v>
      </c>
      <c r="F33" s="1146">
        <v>30.064441013575561</v>
      </c>
      <c r="H33" s="565"/>
    </row>
    <row r="34" spans="2:8" ht="37.15" customHeight="1">
      <c r="B34" s="1143"/>
      <c r="C34" s="1140" t="s">
        <v>549</v>
      </c>
      <c r="D34" s="1143"/>
      <c r="E34" s="1147">
        <v>0</v>
      </c>
      <c r="F34" s="1146">
        <v>0</v>
      </c>
      <c r="H34" s="565"/>
    </row>
    <row r="35" spans="2:8" ht="37.15" customHeight="1">
      <c r="B35" s="1143"/>
      <c r="C35" s="1150" t="s">
        <v>550</v>
      </c>
      <c r="D35" s="1143"/>
      <c r="E35" s="1151">
        <v>0</v>
      </c>
      <c r="F35" s="1146">
        <v>0</v>
      </c>
      <c r="H35" s="565"/>
    </row>
    <row r="36" spans="2:8" ht="37.15" customHeight="1">
      <c r="B36" s="1143"/>
      <c r="C36" s="1140" t="s">
        <v>551</v>
      </c>
      <c r="D36" s="1143"/>
      <c r="E36" s="415">
        <v>240.32668751823985</v>
      </c>
      <c r="F36" s="1146">
        <v>30.064441013575561</v>
      </c>
      <c r="H36" s="565"/>
    </row>
    <row r="37" spans="2:8" ht="37.15" customHeight="1">
      <c r="B37" s="1143"/>
      <c r="C37" s="1152" t="s">
        <v>552</v>
      </c>
      <c r="D37" s="1143"/>
      <c r="E37" s="415">
        <v>2949.0654214760189</v>
      </c>
      <c r="F37" s="1146">
        <v>3120.3174369267745</v>
      </c>
      <c r="H37" s="565"/>
    </row>
    <row r="38" spans="2:8" ht="37.15" customHeight="1">
      <c r="B38" s="1143"/>
      <c r="C38" s="1140" t="s">
        <v>560</v>
      </c>
      <c r="D38" s="69"/>
      <c r="E38" s="468">
        <v>8.1492491067883935E-2</v>
      </c>
      <c r="F38" s="679">
        <v>9.6350584904548262E-3</v>
      </c>
      <c r="H38" s="565"/>
    </row>
  </sheetData>
  <mergeCells count="5">
    <mergeCell ref="C2:E2"/>
    <mergeCell ref="C4:E4"/>
    <mergeCell ref="B10:B11"/>
    <mergeCell ref="C10:C11"/>
    <mergeCell ref="D10:D11"/>
  </mergeCells>
  <pageMargins left="0.74803149606299202" right="0.74803149606299202" top="0.98425196850393704" bottom="0.72" header="0.511811023622047" footer="0.38"/>
  <pageSetup paperSize="9" scale="51" orientation="portrait" horizontalDpi="4294967292" r:id="rId1"/>
  <headerFooter alignWithMargins="0">
    <oddFooter>&amp;C&amp;18 72</oddFooter>
  </headerFooter>
</worksheet>
</file>

<file path=xl/worksheets/sheet45.xml><?xml version="1.0" encoding="utf-8"?>
<worksheet xmlns="http://schemas.openxmlformats.org/spreadsheetml/2006/main" xmlns:r="http://schemas.openxmlformats.org/officeDocument/2006/relationships">
  <sheetPr>
    <pageSetUpPr fitToPage="1"/>
  </sheetPr>
  <dimension ref="B1:K48"/>
  <sheetViews>
    <sheetView showGridLines="0" view="pageBreakPreview" topLeftCell="A25" zoomScale="70" zoomScaleSheetLayoutView="70" workbookViewId="0">
      <selection activeCell="F39" sqref="F39"/>
    </sheetView>
  </sheetViews>
  <sheetFormatPr defaultColWidth="9.33203125" defaultRowHeight="18"/>
  <cols>
    <col min="1" max="1" width="5.6640625" style="469" customWidth="1"/>
    <col min="2" max="2" width="9.33203125" style="469"/>
    <col min="3" max="3" width="107.1640625" style="469" customWidth="1"/>
    <col min="4" max="4" width="13.83203125" style="469" customWidth="1"/>
    <col min="5" max="6" width="21.83203125" style="469" customWidth="1"/>
    <col min="7" max="7" width="4" style="469" customWidth="1"/>
    <col min="8" max="8" width="14" style="469" bestFit="1" customWidth="1"/>
    <col min="9" max="9" width="24" style="469" bestFit="1" customWidth="1"/>
    <col min="10" max="10" width="9.33203125" style="469"/>
    <col min="11" max="11" width="22" style="469" bestFit="1" customWidth="1"/>
    <col min="12" max="16384" width="9.33203125" style="469"/>
  </cols>
  <sheetData>
    <row r="1" spans="2:7" ht="18.75" thickBot="1"/>
    <row r="2" spans="2:7" s="1498" customFormat="1" ht="25.15" customHeight="1" thickBot="1">
      <c r="C2" s="2025" t="s">
        <v>632</v>
      </c>
      <c r="D2" s="2026"/>
      <c r="E2" s="2026"/>
      <c r="F2" s="2027"/>
    </row>
    <row r="3" spans="2:7" ht="18.75" thickBot="1">
      <c r="F3" s="470"/>
    </row>
    <row r="4" spans="2:7" s="1498" customFormat="1" ht="25.15" customHeight="1" thickBot="1">
      <c r="C4" s="2025" t="s">
        <v>558</v>
      </c>
      <c r="D4" s="2026"/>
      <c r="E4" s="2026"/>
      <c r="F4" s="2027"/>
    </row>
    <row r="5" spans="2:7">
      <c r="C5" s="675"/>
      <c r="D5" s="675"/>
      <c r="E5" s="675"/>
      <c r="F5" s="675"/>
    </row>
    <row r="6" spans="2:7" ht="18.75">
      <c r="C6" s="469" t="s">
        <v>349</v>
      </c>
      <c r="E6" s="630" t="s">
        <v>771</v>
      </c>
    </row>
    <row r="7" spans="2:7" ht="18.75">
      <c r="C7" s="469" t="s">
        <v>194</v>
      </c>
      <c r="E7" s="630" t="s">
        <v>772</v>
      </c>
    </row>
    <row r="8" spans="2:7">
      <c r="C8" s="472"/>
    </row>
    <row r="9" spans="2:7" ht="18.75">
      <c r="B9" s="2029" t="s">
        <v>33</v>
      </c>
      <c r="C9" s="2029" t="s">
        <v>34</v>
      </c>
      <c r="D9" s="2029" t="s">
        <v>45</v>
      </c>
      <c r="E9" s="1357" t="s">
        <v>676</v>
      </c>
      <c r="F9" s="1357" t="s">
        <v>787</v>
      </c>
    </row>
    <row r="10" spans="2:7" ht="18.75">
      <c r="B10" s="2029"/>
      <c r="C10" s="2029"/>
      <c r="D10" s="2029"/>
      <c r="E10" s="1357"/>
      <c r="F10" s="1357"/>
    </row>
    <row r="11" spans="2:7" ht="24.95" customHeight="1" thickBot="1">
      <c r="B11" s="1359">
        <v>1</v>
      </c>
      <c r="C11" s="1359">
        <v>2</v>
      </c>
      <c r="D11" s="1359">
        <v>3</v>
      </c>
      <c r="E11" s="1359">
        <v>4</v>
      </c>
      <c r="F11" s="1359">
        <v>5</v>
      </c>
    </row>
    <row r="12" spans="2:7" ht="24.95" customHeight="1">
      <c r="B12" s="1499"/>
      <c r="C12" s="1500"/>
      <c r="D12" s="473"/>
      <c r="E12" s="474"/>
      <c r="F12" s="487"/>
    </row>
    <row r="13" spans="2:7" ht="24.95" customHeight="1">
      <c r="B13" s="1501" t="s">
        <v>324</v>
      </c>
      <c r="C13" s="1502" t="s">
        <v>681</v>
      </c>
      <c r="D13" s="473"/>
      <c r="E13" s="475"/>
      <c r="F13" s="488"/>
    </row>
    <row r="14" spans="2:7" ht="24.95" customHeight="1">
      <c r="B14" s="1501">
        <v>1</v>
      </c>
      <c r="C14" s="1502" t="s">
        <v>682</v>
      </c>
      <c r="D14" s="473"/>
      <c r="E14" s="475"/>
      <c r="F14" s="488"/>
    </row>
    <row r="15" spans="2:7" ht="24" customHeight="1">
      <c r="B15" s="1503"/>
      <c r="C15" s="1504" t="s">
        <v>683</v>
      </c>
      <c r="D15" s="473"/>
      <c r="E15" s="1509">
        <v>4040.6030599999999</v>
      </c>
      <c r="F15" s="1510">
        <v>4040.6030599999999</v>
      </c>
      <c r="G15" s="483"/>
    </row>
    <row r="16" spans="2:7" ht="24.95" customHeight="1">
      <c r="B16" s="1503"/>
      <c r="C16" s="1504" t="s">
        <v>684</v>
      </c>
      <c r="D16" s="473"/>
      <c r="E16" s="1509">
        <v>4635.1970869182414</v>
      </c>
      <c r="F16" s="1510">
        <v>4665.2615279135744</v>
      </c>
      <c r="G16" s="483"/>
    </row>
    <row r="17" spans="2:8" ht="24.95" customHeight="1">
      <c r="B17" s="1501">
        <v>2</v>
      </c>
      <c r="C17" s="1502" t="s">
        <v>685</v>
      </c>
      <c r="D17" s="473"/>
      <c r="E17" s="1509">
        <v>490.34818552999997</v>
      </c>
      <c r="F17" s="1510">
        <v>513.29930206649999</v>
      </c>
      <c r="G17" s="483"/>
    </row>
    <row r="18" spans="2:8" ht="24.95" customHeight="1">
      <c r="B18" s="1501">
        <v>3</v>
      </c>
      <c r="C18" s="1502" t="s">
        <v>686</v>
      </c>
      <c r="D18" s="473"/>
      <c r="E18" s="1511"/>
      <c r="F18" s="1512"/>
      <c r="G18" s="483"/>
    </row>
    <row r="19" spans="2:8" ht="24.95" customHeight="1">
      <c r="B19" s="1503"/>
      <c r="C19" s="1504" t="s">
        <v>687</v>
      </c>
      <c r="D19" s="473"/>
      <c r="E19" s="1511"/>
      <c r="F19" s="1512"/>
      <c r="G19" s="483"/>
    </row>
    <row r="20" spans="2:8" ht="24.95" customHeight="1">
      <c r="B20" s="1503"/>
      <c r="C20" s="1504" t="s">
        <v>688</v>
      </c>
      <c r="D20" s="473"/>
      <c r="E20" s="1509">
        <v>3297.5095099999999</v>
      </c>
      <c r="F20" s="1510">
        <v>3601.1356900000001</v>
      </c>
      <c r="G20" s="483"/>
    </row>
    <row r="21" spans="2:8" ht="24.95" customHeight="1">
      <c r="B21" s="1503"/>
      <c r="C21" s="1504" t="s">
        <v>689</v>
      </c>
      <c r="D21" s="473"/>
      <c r="E21" s="1511"/>
      <c r="F21" s="1512"/>
      <c r="G21" s="483"/>
    </row>
    <row r="22" spans="2:8" ht="45" customHeight="1">
      <c r="B22" s="1501">
        <v>4</v>
      </c>
      <c r="C22" s="1502" t="s">
        <v>690</v>
      </c>
      <c r="D22" s="473"/>
      <c r="E22" s="1511"/>
      <c r="F22" s="1512"/>
      <c r="G22" s="483"/>
    </row>
    <row r="23" spans="2:8" ht="24.95" customHeight="1">
      <c r="B23" s="1503"/>
      <c r="C23" s="1504" t="s">
        <v>691</v>
      </c>
      <c r="D23" s="473"/>
      <c r="E23" s="1511"/>
      <c r="F23" s="1512"/>
      <c r="G23" s="483"/>
    </row>
    <row r="24" spans="2:8" ht="24.95" customHeight="1">
      <c r="B24" s="1503"/>
      <c r="C24" s="1504" t="s">
        <v>692</v>
      </c>
      <c r="D24" s="473"/>
      <c r="E24" s="1511"/>
      <c r="F24" s="1512"/>
      <c r="G24" s="483"/>
    </row>
    <row r="25" spans="2:8" ht="24.95" customHeight="1">
      <c r="B25" s="1503"/>
      <c r="C25" s="1504" t="s">
        <v>693</v>
      </c>
      <c r="D25" s="473"/>
      <c r="E25" s="1509">
        <v>3175.1494398899995</v>
      </c>
      <c r="F25" s="1510">
        <v>2735.1652192000001</v>
      </c>
      <c r="G25" s="483"/>
    </row>
    <row r="26" spans="2:8" ht="24.95" customHeight="1">
      <c r="B26" s="1503"/>
      <c r="C26" s="1504" t="s">
        <v>694</v>
      </c>
      <c r="D26" s="473"/>
      <c r="E26" s="1511"/>
      <c r="F26" s="1512"/>
      <c r="G26" s="483"/>
    </row>
    <row r="27" spans="2:8" ht="24.95" customHeight="1">
      <c r="B27" s="1501"/>
      <c r="C27" s="1502" t="s">
        <v>695</v>
      </c>
      <c r="D27" s="473"/>
      <c r="E27" s="494">
        <v>15638.807282338241</v>
      </c>
      <c r="F27" s="677">
        <v>15555.464799180074</v>
      </c>
      <c r="G27" s="483"/>
    </row>
    <row r="28" spans="2:8" ht="24.95" customHeight="1">
      <c r="B28" s="1501" t="s">
        <v>55</v>
      </c>
      <c r="C28" s="1502" t="s">
        <v>696</v>
      </c>
      <c r="D28" s="473"/>
      <c r="E28" s="1511"/>
      <c r="F28" s="1512"/>
      <c r="G28" s="483"/>
    </row>
    <row r="29" spans="2:8" ht="24.95" customHeight="1">
      <c r="B29" s="1501">
        <v>1</v>
      </c>
      <c r="C29" s="1502" t="s">
        <v>697</v>
      </c>
      <c r="D29" s="473"/>
      <c r="E29" s="1511"/>
      <c r="F29" s="1512"/>
      <c r="G29" s="483"/>
    </row>
    <row r="30" spans="2:8" ht="24.95" customHeight="1">
      <c r="B30" s="1501"/>
      <c r="C30" s="1504" t="s">
        <v>698</v>
      </c>
      <c r="D30" s="473"/>
      <c r="E30" s="1509">
        <v>3610.6656224567746</v>
      </c>
      <c r="F30" s="1510">
        <v>3660.2587011360765</v>
      </c>
      <c r="G30" s="483"/>
    </row>
    <row r="31" spans="2:8" ht="24.95" customHeight="1">
      <c r="B31" s="1503"/>
      <c r="C31" s="1505" t="s">
        <v>699</v>
      </c>
      <c r="D31" s="473"/>
      <c r="E31" s="1511"/>
      <c r="F31" s="1512"/>
      <c r="G31" s="483"/>
      <c r="H31" s="476"/>
    </row>
    <row r="32" spans="2:8" ht="24.95" customHeight="1">
      <c r="B32" s="1503"/>
      <c r="C32" s="1505" t="s">
        <v>700</v>
      </c>
      <c r="D32" s="473"/>
      <c r="E32" s="1511"/>
      <c r="F32" s="1512"/>
      <c r="G32" s="483"/>
    </row>
    <row r="33" spans="2:11" ht="24.95" customHeight="1">
      <c r="B33" s="1503"/>
      <c r="C33" s="1505" t="s">
        <v>701</v>
      </c>
      <c r="D33" s="473"/>
      <c r="E33" s="1509">
        <v>0</v>
      </c>
      <c r="F33" s="1510">
        <v>0</v>
      </c>
      <c r="G33" s="483"/>
    </row>
    <row r="34" spans="2:11" ht="24.95" customHeight="1">
      <c r="B34" s="1503"/>
      <c r="C34" s="1506" t="s">
        <v>702</v>
      </c>
      <c r="D34" s="473"/>
      <c r="E34" s="1511"/>
      <c r="F34" s="1512"/>
      <c r="G34" s="483"/>
    </row>
    <row r="35" spans="2:11" ht="24.95" customHeight="1">
      <c r="B35" s="1503"/>
      <c r="C35" s="1506" t="s">
        <v>703</v>
      </c>
      <c r="D35" s="473"/>
      <c r="E35" s="1511"/>
      <c r="F35" s="1512"/>
      <c r="G35" s="483"/>
    </row>
    <row r="36" spans="2:11" ht="24.95" customHeight="1">
      <c r="B36" s="1503"/>
      <c r="C36" s="1506" t="s">
        <v>704</v>
      </c>
      <c r="D36" s="473"/>
      <c r="E36" s="1513"/>
      <c r="F36" s="1514"/>
      <c r="G36" s="483"/>
    </row>
    <row r="37" spans="2:11" ht="24.95" customHeight="1">
      <c r="B37" s="1501">
        <v>2</v>
      </c>
      <c r="C37" s="1507" t="s">
        <v>705</v>
      </c>
      <c r="D37" s="473"/>
      <c r="E37" s="477"/>
      <c r="F37" s="678"/>
      <c r="G37" s="483"/>
    </row>
    <row r="38" spans="2:11" ht="25.15" customHeight="1">
      <c r="B38" s="1503"/>
      <c r="C38" s="1505" t="s">
        <v>706</v>
      </c>
      <c r="D38" s="473"/>
      <c r="E38" s="477"/>
      <c r="F38" s="678"/>
      <c r="G38" s="483"/>
    </row>
    <row r="39" spans="2:11" ht="25.15" customHeight="1">
      <c r="B39" s="1503"/>
      <c r="C39" s="1505" t="s">
        <v>707</v>
      </c>
      <c r="D39" s="473"/>
      <c r="E39" s="478">
        <v>52.523878881469741</v>
      </c>
      <c r="F39" s="479">
        <v>82.989994444000047</v>
      </c>
      <c r="G39" s="483"/>
      <c r="I39" s="476"/>
    </row>
    <row r="40" spans="2:11" ht="25.15" customHeight="1">
      <c r="B40" s="1503"/>
      <c r="C40" s="1505" t="s">
        <v>754</v>
      </c>
      <c r="D40" s="473"/>
      <c r="E40" s="479">
        <v>766.62157349999995</v>
      </c>
      <c r="F40" s="479">
        <v>459.97262389999969</v>
      </c>
      <c r="G40" s="483"/>
    </row>
    <row r="41" spans="2:11" ht="25.15" customHeight="1">
      <c r="B41" s="1503"/>
      <c r="C41" s="1505" t="s">
        <v>708</v>
      </c>
      <c r="D41" s="473"/>
      <c r="E41" s="478">
        <v>6753.3058650000003</v>
      </c>
      <c r="F41" s="479">
        <v>6699.7729900000004</v>
      </c>
      <c r="G41" s="483"/>
    </row>
    <row r="42" spans="2:11" ht="25.15" customHeight="1">
      <c r="B42" s="1503"/>
      <c r="C42" s="1505" t="s">
        <v>709</v>
      </c>
      <c r="D42" s="473"/>
      <c r="E42" s="478">
        <v>4119.7453500000001</v>
      </c>
      <c r="F42" s="479">
        <v>4317.8026071999993</v>
      </c>
      <c r="G42" s="483"/>
    </row>
    <row r="43" spans="2:11" ht="25.15" customHeight="1">
      <c r="B43" s="1503"/>
      <c r="C43" s="1505" t="s">
        <v>710</v>
      </c>
      <c r="D43" s="473"/>
      <c r="E43" s="478">
        <v>335.94499250000001</v>
      </c>
      <c r="F43" s="479">
        <v>334.66788250000002</v>
      </c>
      <c r="G43" s="483"/>
      <c r="I43" s="476"/>
    </row>
    <row r="44" spans="2:11" ht="25.15" customHeight="1">
      <c r="B44" s="1501"/>
      <c r="C44" s="1508" t="s">
        <v>711</v>
      </c>
      <c r="D44" s="473"/>
      <c r="E44" s="494">
        <v>15638.807282338246</v>
      </c>
      <c r="F44" s="677">
        <v>15555.464799180074</v>
      </c>
      <c r="J44" s="476"/>
    </row>
    <row r="45" spans="2:11">
      <c r="B45" s="480"/>
      <c r="C45" s="720"/>
      <c r="D45" s="481"/>
      <c r="E45" s="482"/>
      <c r="F45" s="482"/>
    </row>
    <row r="46" spans="2:11" ht="17.45" customHeight="1">
      <c r="B46" s="490"/>
      <c r="C46" s="490"/>
      <c r="D46" s="2028"/>
      <c r="E46" s="2028"/>
      <c r="F46" s="2028"/>
    </row>
    <row r="47" spans="2:11" ht="18.75">
      <c r="B47" s="491"/>
      <c r="C47" s="1547"/>
      <c r="D47" s="491"/>
      <c r="E47" s="491"/>
      <c r="F47" s="491"/>
    </row>
    <row r="48" spans="2:11" ht="18.75">
      <c r="C48" s="1548"/>
      <c r="I48" s="483"/>
      <c r="K48" s="484"/>
    </row>
  </sheetData>
  <mergeCells count="6">
    <mergeCell ref="C2:F2"/>
    <mergeCell ref="D46:F46"/>
    <mergeCell ref="B9:B10"/>
    <mergeCell ref="C9:C10"/>
    <mergeCell ref="D9:D10"/>
    <mergeCell ref="C4:F4"/>
  </mergeCells>
  <pageMargins left="0.4" right="0.16" top="0.62" bottom="0.98425196850393704" header="0.28999999999999998" footer="0.17"/>
  <pageSetup paperSize="9" scale="59" orientation="portrait" horizontalDpi="4294967292" r:id="rId1"/>
  <headerFooter alignWithMargins="0">
    <oddFooter>&amp;C&amp;16 73</oddFooter>
  </headerFooter>
</worksheet>
</file>

<file path=xl/worksheets/sheet46.xml><?xml version="1.0" encoding="utf-8"?>
<worksheet xmlns="http://schemas.openxmlformats.org/spreadsheetml/2006/main" xmlns:r="http://schemas.openxmlformats.org/officeDocument/2006/relationships">
  <dimension ref="B1:I84"/>
  <sheetViews>
    <sheetView showGridLines="0" view="pageBreakPreview" topLeftCell="A28" zoomScale="33" zoomScaleSheetLayoutView="33" workbookViewId="0">
      <selection activeCell="C16" sqref="C16"/>
    </sheetView>
  </sheetViews>
  <sheetFormatPr defaultColWidth="9.33203125" defaultRowHeight="18"/>
  <cols>
    <col min="1" max="2" width="9.33203125" style="469"/>
    <col min="3" max="3" width="122.5" style="469" customWidth="1"/>
    <col min="4" max="4" width="25.1640625" style="469" customWidth="1"/>
    <col min="5" max="5" width="36.83203125" style="469" customWidth="1"/>
    <col min="6" max="6" width="31.1640625" style="469" customWidth="1"/>
    <col min="7" max="7" width="9.33203125" style="469"/>
    <col min="8" max="8" width="25.33203125" style="469" bestFit="1" customWidth="1"/>
    <col min="9" max="9" width="10.6640625" style="469" bestFit="1" customWidth="1"/>
    <col min="10" max="16384" width="9.33203125" style="469"/>
  </cols>
  <sheetData>
    <row r="1" spans="2:8" ht="18.75" thickBot="1">
      <c r="C1" s="485"/>
      <c r="D1" s="485"/>
      <c r="E1" s="485"/>
    </row>
    <row r="2" spans="2:8" s="1498" customFormat="1" ht="25.15" customHeight="1" thickBot="1">
      <c r="C2" s="2031" t="s">
        <v>633</v>
      </c>
      <c r="D2" s="2032"/>
      <c r="E2" s="2033"/>
      <c r="F2" s="1515"/>
    </row>
    <row r="3" spans="2:8" ht="13.15" customHeight="1" thickBot="1">
      <c r="C3" s="485"/>
      <c r="D3" s="485"/>
      <c r="E3" s="485"/>
      <c r="F3" s="470"/>
    </row>
    <row r="4" spans="2:8" s="1498" customFormat="1" ht="25.15" customHeight="1" thickBot="1">
      <c r="C4" s="2031" t="s">
        <v>561</v>
      </c>
      <c r="D4" s="2032"/>
      <c r="E4" s="2033"/>
      <c r="F4" s="1515"/>
    </row>
    <row r="5" spans="2:8">
      <c r="C5" s="680"/>
      <c r="D5" s="680"/>
      <c r="E5" s="680"/>
      <c r="F5" s="471"/>
    </row>
    <row r="6" spans="2:8" ht="18.75">
      <c r="C6" s="485" t="s">
        <v>349</v>
      </c>
      <c r="D6" s="485"/>
      <c r="E6" s="630" t="s">
        <v>771</v>
      </c>
    </row>
    <row r="7" spans="2:8" ht="18.75">
      <c r="C7" s="485" t="s">
        <v>194</v>
      </c>
      <c r="D7" s="485"/>
      <c r="E7" s="630" t="s">
        <v>772</v>
      </c>
    </row>
    <row r="8" spans="2:8" ht="19.5" thickBot="1">
      <c r="C8" s="486"/>
      <c r="D8" s="485"/>
      <c r="E8" s="485"/>
      <c r="F8" s="676" t="s">
        <v>729</v>
      </c>
    </row>
    <row r="9" spans="2:8" ht="20.25">
      <c r="B9" s="2034" t="s">
        <v>33</v>
      </c>
      <c r="C9" s="2036" t="s">
        <v>34</v>
      </c>
      <c r="D9" s="2036" t="s">
        <v>45</v>
      </c>
      <c r="E9" s="1516" t="s">
        <v>676</v>
      </c>
      <c r="F9" s="1516" t="s">
        <v>787</v>
      </c>
    </row>
    <row r="10" spans="2:8" ht="20.25">
      <c r="B10" s="2035"/>
      <c r="C10" s="2037"/>
      <c r="D10" s="2037"/>
      <c r="E10" s="1517"/>
      <c r="F10" s="1517"/>
    </row>
    <row r="11" spans="2:8" ht="24.95" customHeight="1" thickBot="1">
      <c r="B11" s="1518">
        <v>1</v>
      </c>
      <c r="C11" s="1518">
        <v>2</v>
      </c>
      <c r="D11" s="1518">
        <v>3</v>
      </c>
      <c r="E11" s="1518">
        <v>4</v>
      </c>
      <c r="F11" s="1518">
        <v>5</v>
      </c>
    </row>
    <row r="12" spans="2:8" ht="24.95" customHeight="1">
      <c r="B12" s="1519" t="s">
        <v>553</v>
      </c>
      <c r="C12" s="1520" t="s">
        <v>604</v>
      </c>
      <c r="D12" s="1521"/>
      <c r="E12" s="1521"/>
      <c r="F12" s="1521"/>
    </row>
    <row r="13" spans="2:8" ht="24.95" customHeight="1">
      <c r="B13" s="1522" t="s">
        <v>605</v>
      </c>
      <c r="C13" s="1523" t="s">
        <v>606</v>
      </c>
      <c r="D13" s="1523"/>
      <c r="E13" s="1523"/>
      <c r="F13" s="1523"/>
    </row>
    <row r="14" spans="2:8" ht="24.95" customHeight="1">
      <c r="B14" s="1524"/>
      <c r="C14" s="1523" t="s">
        <v>602</v>
      </c>
      <c r="D14" s="1523"/>
      <c r="E14" s="1525">
        <v>240.32668751823985</v>
      </c>
      <c r="F14" s="1525">
        <v>36.572391013576635</v>
      </c>
      <c r="H14" s="483"/>
    </row>
    <row r="15" spans="2:8" ht="24.95" customHeight="1">
      <c r="B15" s="1524"/>
      <c r="C15" s="1523" t="s">
        <v>562</v>
      </c>
      <c r="D15" s="1523"/>
      <c r="E15" s="1523"/>
      <c r="F15" s="1523"/>
      <c r="H15" s="483"/>
    </row>
    <row r="16" spans="2:8" ht="24" customHeight="1">
      <c r="B16" s="1524"/>
      <c r="C16" s="1523" t="s">
        <v>563</v>
      </c>
      <c r="D16" s="1523"/>
      <c r="E16" s="1525">
        <v>240.32668751823985</v>
      </c>
      <c r="F16" s="1526">
        <v>36.572391013576635</v>
      </c>
      <c r="H16" s="483"/>
    </row>
    <row r="17" spans="2:8" ht="24.95" customHeight="1">
      <c r="B17" s="1524"/>
      <c r="C17" s="1523" t="s">
        <v>635</v>
      </c>
      <c r="D17" s="1523"/>
      <c r="E17" s="1523"/>
      <c r="F17" s="1526"/>
      <c r="H17" s="483"/>
    </row>
    <row r="18" spans="2:8" ht="24.95" customHeight="1">
      <c r="B18" s="1524"/>
      <c r="C18" s="1523" t="s">
        <v>564</v>
      </c>
      <c r="D18" s="1523"/>
      <c r="E18" s="1525">
        <v>238.32927949073951</v>
      </c>
      <c r="F18" s="1526">
        <v>241.83015421432904</v>
      </c>
      <c r="H18" s="483"/>
    </row>
    <row r="19" spans="2:8" ht="24.95" customHeight="1">
      <c r="B19" s="1524"/>
      <c r="C19" s="1523" t="s">
        <v>565</v>
      </c>
      <c r="D19" s="1523"/>
      <c r="E19" s="1523"/>
      <c r="F19" s="1526"/>
      <c r="H19" s="483"/>
    </row>
    <row r="20" spans="2:8" ht="24.95" customHeight="1">
      <c r="B20" s="1524"/>
      <c r="C20" s="1523" t="s">
        <v>566</v>
      </c>
      <c r="D20" s="1523"/>
      <c r="E20" s="1523"/>
      <c r="F20" s="1526"/>
      <c r="H20" s="483"/>
    </row>
    <row r="21" spans="2:8" ht="24.95" customHeight="1">
      <c r="B21" s="1524"/>
      <c r="C21" s="1523" t="s">
        <v>567</v>
      </c>
      <c r="D21" s="1523"/>
      <c r="E21" s="1523"/>
      <c r="F21" s="1526"/>
      <c r="H21" s="483"/>
    </row>
    <row r="22" spans="2:8" ht="24.95" customHeight="1">
      <c r="B22" s="1524"/>
      <c r="C22" s="1523" t="s">
        <v>603</v>
      </c>
      <c r="D22" s="1523"/>
      <c r="E22" s="1523"/>
      <c r="F22" s="1526"/>
      <c r="H22" s="483"/>
    </row>
    <row r="23" spans="2:8" ht="21.75" customHeight="1">
      <c r="B23" s="1524"/>
      <c r="C23" s="1523" t="s">
        <v>568</v>
      </c>
      <c r="D23" s="1523"/>
      <c r="E23" s="1525">
        <v>238.32927949073951</v>
      </c>
      <c r="F23" s="1526">
        <v>241.83015421432904</v>
      </c>
      <c r="H23" s="483"/>
    </row>
    <row r="24" spans="2:8" ht="24.95" customHeight="1">
      <c r="B24" s="1524"/>
      <c r="C24" s="1523" t="s">
        <v>569</v>
      </c>
      <c r="D24" s="1523"/>
      <c r="E24" s="1523"/>
      <c r="F24" s="1526"/>
      <c r="H24" s="483"/>
    </row>
    <row r="25" spans="2:8" ht="24.95" customHeight="1">
      <c r="B25" s="1524"/>
      <c r="C25" s="1523" t="s">
        <v>570</v>
      </c>
      <c r="D25" s="1523"/>
      <c r="E25" s="1523"/>
      <c r="F25" s="1526"/>
      <c r="H25" s="483"/>
    </row>
    <row r="26" spans="2:8" ht="24.95" customHeight="1">
      <c r="B26" s="1524"/>
      <c r="C26" s="1523" t="s">
        <v>571</v>
      </c>
      <c r="D26" s="1523"/>
      <c r="E26" s="1523"/>
      <c r="F26" s="1526"/>
      <c r="H26" s="483"/>
    </row>
    <row r="27" spans="2:8" ht="24.95" customHeight="1">
      <c r="B27" s="1524"/>
      <c r="C27" s="1523" t="s">
        <v>674</v>
      </c>
      <c r="D27" s="1523"/>
      <c r="E27" s="1523"/>
      <c r="F27" s="1526"/>
      <c r="H27" s="483"/>
    </row>
    <row r="28" spans="2:8" ht="24.95" customHeight="1">
      <c r="B28" s="1524"/>
      <c r="C28" s="1523" t="s">
        <v>755</v>
      </c>
      <c r="D28" s="1523"/>
      <c r="E28" s="1525">
        <v>599.39819</v>
      </c>
      <c r="F28" s="1526">
        <v>487.50893000000002</v>
      </c>
      <c r="H28" s="483"/>
    </row>
    <row r="29" spans="2:8" ht="24.95" customHeight="1">
      <c r="B29" s="1524"/>
      <c r="C29" s="1523" t="s">
        <v>572</v>
      </c>
      <c r="D29" s="1523"/>
      <c r="E29" s="1525">
        <v>599.39819</v>
      </c>
      <c r="F29" s="1526">
        <v>487.50893000000002</v>
      </c>
      <c r="H29" s="483"/>
    </row>
    <row r="30" spans="2:8" ht="24.95" customHeight="1">
      <c r="B30" s="1524"/>
      <c r="C30" s="1520" t="s">
        <v>573</v>
      </c>
      <c r="D30" s="1523"/>
      <c r="E30" s="1525">
        <v>-120.74222299102064</v>
      </c>
      <c r="F30" s="1526">
        <v>-209.10638477209437</v>
      </c>
      <c r="H30" s="483"/>
    </row>
    <row r="31" spans="2:8" ht="24.95" customHeight="1">
      <c r="B31" s="1524">
        <v>2</v>
      </c>
      <c r="C31" s="1523" t="s">
        <v>607</v>
      </c>
      <c r="D31" s="1523"/>
      <c r="E31" s="1525">
        <v>29.276362629999998</v>
      </c>
      <c r="F31" s="1526">
        <v>22.951116536500002</v>
      </c>
      <c r="H31" s="483"/>
    </row>
    <row r="32" spans="2:8" ht="24.95" customHeight="1">
      <c r="B32" s="1524">
        <v>3</v>
      </c>
      <c r="C32" s="1523" t="s">
        <v>608</v>
      </c>
      <c r="D32" s="1523"/>
      <c r="E32" s="1525">
        <v>268.89393999999993</v>
      </c>
      <c r="F32" s="1526">
        <v>303.6261800000002</v>
      </c>
      <c r="H32" s="483"/>
    </row>
    <row r="33" spans="2:8" ht="24.95" customHeight="1">
      <c r="B33" s="1524">
        <v>4</v>
      </c>
      <c r="C33" s="1523" t="s">
        <v>609</v>
      </c>
      <c r="D33" s="1523"/>
      <c r="E33" s="1525"/>
      <c r="F33" s="1526"/>
      <c r="H33" s="483"/>
    </row>
    <row r="34" spans="2:8" ht="24.95" customHeight="1">
      <c r="B34" s="1519">
        <v>5</v>
      </c>
      <c r="C34" s="1520" t="s">
        <v>610</v>
      </c>
      <c r="D34" s="1523"/>
      <c r="E34" s="1525">
        <v>177.42807963897928</v>
      </c>
      <c r="F34" s="1526">
        <v>117.47091176440583</v>
      </c>
      <c r="H34" s="483"/>
    </row>
    <row r="35" spans="2:8" ht="24.95" customHeight="1">
      <c r="B35" s="1524">
        <v>6</v>
      </c>
      <c r="C35" s="1523" t="s">
        <v>611</v>
      </c>
      <c r="D35" s="1523"/>
      <c r="E35" s="1525"/>
      <c r="F35" s="1526"/>
      <c r="H35" s="483"/>
    </row>
    <row r="36" spans="2:8" ht="24.95" customHeight="1">
      <c r="B36" s="1524"/>
      <c r="C36" s="1523" t="s">
        <v>574</v>
      </c>
      <c r="D36" s="1523"/>
      <c r="E36" s="1525"/>
      <c r="F36" s="1526"/>
      <c r="H36" s="483"/>
    </row>
    <row r="37" spans="2:8" ht="24.95" customHeight="1">
      <c r="B37" s="1524"/>
      <c r="C37" s="1523" t="s">
        <v>575</v>
      </c>
      <c r="D37" s="1523"/>
      <c r="E37" s="1525">
        <v>-27.264125510469675</v>
      </c>
      <c r="F37" s="1526">
        <v>-30.466115562530305</v>
      </c>
      <c r="H37" s="483"/>
    </row>
    <row r="38" spans="2:8" ht="24.95" customHeight="1">
      <c r="B38" s="1524"/>
      <c r="C38" s="1523" t="s">
        <v>576</v>
      </c>
      <c r="D38" s="1527"/>
      <c r="E38" s="1525">
        <v>-65.438878099998078</v>
      </c>
      <c r="F38" s="1526">
        <v>306.64894960000026</v>
      </c>
      <c r="H38" s="483"/>
    </row>
    <row r="39" spans="2:8" ht="24.95" customHeight="1">
      <c r="B39" s="1524"/>
      <c r="C39" s="1523" t="s">
        <v>577</v>
      </c>
      <c r="D39" s="1527"/>
      <c r="E39" s="1525">
        <v>-838.50909594985899</v>
      </c>
      <c r="F39" s="1526">
        <v>-204.56520719999969</v>
      </c>
      <c r="H39" s="483"/>
    </row>
    <row r="40" spans="2:8" ht="24.95" customHeight="1">
      <c r="B40" s="1524"/>
      <c r="C40" s="1523" t="s">
        <v>578</v>
      </c>
      <c r="D40" s="1527"/>
      <c r="E40" s="1525">
        <v>50.416539999999998</v>
      </c>
      <c r="F40" s="1526">
        <v>1.27711</v>
      </c>
      <c r="H40" s="483"/>
    </row>
    <row r="41" spans="2:8" ht="24.95" customHeight="1">
      <c r="B41" s="1524"/>
      <c r="C41" s="1523" t="s">
        <v>579</v>
      </c>
      <c r="D41" s="1527"/>
      <c r="E41" s="1525"/>
      <c r="F41" s="1526"/>
      <c r="H41" s="483"/>
    </row>
    <row r="42" spans="2:8" ht="24.95" customHeight="1">
      <c r="B42" s="1524"/>
      <c r="C42" s="1523" t="s">
        <v>580</v>
      </c>
      <c r="D42" s="1527"/>
      <c r="E42" s="1525">
        <v>-880.79555956032686</v>
      </c>
      <c r="F42" s="1526">
        <v>72.894736837470248</v>
      </c>
      <c r="H42" s="483"/>
    </row>
    <row r="43" spans="2:8" ht="24.95" customHeight="1">
      <c r="B43" s="1524"/>
      <c r="C43" s="1523" t="s">
        <v>581</v>
      </c>
      <c r="D43" s="1527"/>
      <c r="E43" s="1525"/>
      <c r="F43" s="1526"/>
      <c r="H43" s="483"/>
    </row>
    <row r="44" spans="2:8" ht="24.95" customHeight="1">
      <c r="B44" s="1524"/>
      <c r="C44" s="1523" t="s">
        <v>582</v>
      </c>
      <c r="D44" s="1527"/>
      <c r="E44" s="1525"/>
      <c r="F44" s="1526"/>
      <c r="H44" s="483"/>
    </row>
    <row r="45" spans="2:8" ht="24.95" customHeight="1">
      <c r="B45" s="1524"/>
      <c r="C45" s="1523" t="s">
        <v>583</v>
      </c>
      <c r="D45" s="1527"/>
      <c r="E45" s="1525">
        <v>131.70048</v>
      </c>
      <c r="F45" s="1526">
        <v>82.316100000000006</v>
      </c>
      <c r="H45" s="483"/>
    </row>
    <row r="46" spans="2:8" ht="24.95" customHeight="1">
      <c r="B46" s="1524"/>
      <c r="C46" s="1523" t="s">
        <v>584</v>
      </c>
      <c r="D46" s="1527"/>
      <c r="E46" s="1525">
        <v>-1106.4930684829174</v>
      </c>
      <c r="F46" s="1526">
        <v>-522.30032068999935</v>
      </c>
      <c r="H46" s="483"/>
    </row>
    <row r="47" spans="2:8" ht="24.95" customHeight="1">
      <c r="B47" s="1524"/>
      <c r="C47" s="1523" t="s">
        <v>585</v>
      </c>
      <c r="D47" s="1527"/>
      <c r="E47" s="1525">
        <v>-974.79258848291738</v>
      </c>
      <c r="F47" s="1526">
        <v>-439.98422068999935</v>
      </c>
      <c r="H47" s="483"/>
    </row>
    <row r="48" spans="2:8" ht="24.95" customHeight="1">
      <c r="B48" s="1524"/>
      <c r="C48" s="1523" t="s">
        <v>586</v>
      </c>
      <c r="D48" s="1527"/>
      <c r="E48" s="1525">
        <v>-1855.5881480432442</v>
      </c>
      <c r="F48" s="1526">
        <v>-367.0894838525291</v>
      </c>
      <c r="H48" s="483"/>
    </row>
    <row r="49" spans="2:8" ht="30.75" customHeight="1">
      <c r="B49" s="1524">
        <v>7</v>
      </c>
      <c r="C49" s="1529" t="s">
        <v>636</v>
      </c>
      <c r="D49" s="1527"/>
      <c r="E49" s="1525">
        <v>-1678.1600684042651</v>
      </c>
      <c r="F49" s="1526">
        <v>-249.61857208812327</v>
      </c>
      <c r="H49" s="483"/>
    </row>
    <row r="50" spans="2:8" ht="24.95" customHeight="1">
      <c r="B50" s="1524">
        <v>8</v>
      </c>
      <c r="C50" s="1523" t="s">
        <v>637</v>
      </c>
      <c r="D50" s="1527"/>
      <c r="E50" s="1528"/>
      <c r="F50" s="1528"/>
      <c r="H50" s="483"/>
    </row>
    <row r="51" spans="2:8" ht="32.25" customHeight="1">
      <c r="B51" s="1524"/>
      <c r="C51" s="1529" t="s">
        <v>587</v>
      </c>
      <c r="D51" s="1527"/>
      <c r="E51" s="1530">
        <v>-1678.1600684042651</v>
      </c>
      <c r="F51" s="1530">
        <v>-249.61857208812327</v>
      </c>
      <c r="H51" s="483"/>
    </row>
    <row r="52" spans="2:8" ht="24.95" customHeight="1">
      <c r="B52" s="1519" t="s">
        <v>629</v>
      </c>
      <c r="C52" s="1520" t="s">
        <v>630</v>
      </c>
      <c r="D52" s="1527"/>
      <c r="E52" s="1528"/>
      <c r="F52" s="1528"/>
      <c r="H52" s="483"/>
    </row>
    <row r="53" spans="2:8" ht="24.95" customHeight="1">
      <c r="B53" s="1524"/>
      <c r="C53" s="1523" t="s">
        <v>588</v>
      </c>
      <c r="D53" s="1527"/>
      <c r="E53" s="1528"/>
      <c r="F53" s="1528"/>
      <c r="H53" s="483"/>
    </row>
    <row r="54" spans="2:8" ht="24.95" customHeight="1">
      <c r="B54" s="1524"/>
      <c r="C54" s="1523" t="s">
        <v>589</v>
      </c>
      <c r="D54" s="1527"/>
      <c r="E54" s="1528"/>
      <c r="F54" s="1528"/>
      <c r="H54" s="483"/>
    </row>
    <row r="55" spans="2:8" ht="24.95" customHeight="1">
      <c r="B55" s="1524"/>
      <c r="C55" s="1523" t="s">
        <v>590</v>
      </c>
      <c r="D55" s="1527"/>
      <c r="E55" s="1528"/>
      <c r="F55" s="1528"/>
      <c r="H55" s="483"/>
    </row>
    <row r="56" spans="2:8" ht="24.95" customHeight="1">
      <c r="B56" s="1524"/>
      <c r="C56" s="1523" t="s">
        <v>591</v>
      </c>
      <c r="D56" s="1527"/>
      <c r="E56" s="1528"/>
      <c r="F56" s="1528"/>
      <c r="H56" s="483"/>
    </row>
    <row r="57" spans="2:8" ht="24.95" customHeight="1">
      <c r="B57" s="1524"/>
      <c r="C57" s="1523" t="s">
        <v>580</v>
      </c>
      <c r="D57" s="1527"/>
      <c r="E57" s="1528"/>
      <c r="F57" s="1528"/>
      <c r="H57" s="483"/>
    </row>
    <row r="58" spans="2:8" ht="24.95" customHeight="1">
      <c r="B58" s="1524"/>
      <c r="C58" s="1523" t="s">
        <v>592</v>
      </c>
      <c r="D58" s="1527"/>
      <c r="E58" s="1528"/>
      <c r="F58" s="1528"/>
      <c r="H58" s="483"/>
    </row>
    <row r="59" spans="2:8" ht="24.95" customHeight="1">
      <c r="B59" s="1524"/>
      <c r="C59" s="1523" t="s">
        <v>593</v>
      </c>
      <c r="D59" s="1527"/>
      <c r="E59" s="1528"/>
      <c r="F59" s="1528"/>
      <c r="H59" s="483"/>
    </row>
    <row r="60" spans="2:8" ht="24.95" customHeight="1">
      <c r="B60" s="1524"/>
      <c r="C60" s="1523" t="s">
        <v>594</v>
      </c>
      <c r="D60" s="1527"/>
      <c r="E60" s="1528"/>
      <c r="F60" s="1528"/>
      <c r="H60" s="483"/>
    </row>
    <row r="61" spans="2:8" ht="24.95" customHeight="1">
      <c r="B61" s="1524"/>
      <c r="C61" s="1523" t="s">
        <v>595</v>
      </c>
      <c r="D61" s="1527"/>
      <c r="E61" s="1528"/>
      <c r="F61" s="1528"/>
      <c r="H61" s="483"/>
    </row>
    <row r="62" spans="2:8" ht="24.95" customHeight="1">
      <c r="B62" s="1524"/>
      <c r="C62" s="1523" t="s">
        <v>585</v>
      </c>
      <c r="D62" s="1527"/>
      <c r="E62" s="1528"/>
      <c r="F62" s="1528"/>
      <c r="H62" s="483"/>
    </row>
    <row r="63" spans="2:8" ht="24.95" customHeight="1">
      <c r="B63" s="1524"/>
      <c r="C63" s="1523" t="s">
        <v>596</v>
      </c>
      <c r="D63" s="1527"/>
      <c r="E63" s="1528"/>
      <c r="F63" s="1528"/>
      <c r="H63" s="483"/>
    </row>
    <row r="64" spans="2:8" ht="24.95" customHeight="1">
      <c r="B64" s="1519" t="s">
        <v>623</v>
      </c>
      <c r="C64" s="1520" t="s">
        <v>628</v>
      </c>
      <c r="D64" s="1527"/>
      <c r="E64" s="1528"/>
      <c r="F64" s="1528"/>
      <c r="H64" s="483"/>
    </row>
    <row r="65" spans="2:9" ht="24.95" customHeight="1">
      <c r="B65" s="1519" t="s">
        <v>624</v>
      </c>
      <c r="C65" s="1520" t="s">
        <v>627</v>
      </c>
      <c r="D65" s="1527"/>
      <c r="E65" s="1528">
        <v>-1678.1600684042651</v>
      </c>
      <c r="F65" s="1528">
        <v>-249.61857208812327</v>
      </c>
      <c r="H65" s="483"/>
    </row>
    <row r="66" spans="2:9" ht="24.95" customHeight="1">
      <c r="B66" s="1519" t="s">
        <v>625</v>
      </c>
      <c r="C66" s="1520" t="s">
        <v>626</v>
      </c>
      <c r="D66" s="1527"/>
      <c r="E66" s="1528"/>
      <c r="F66" s="1528"/>
      <c r="H66" s="483"/>
    </row>
    <row r="67" spans="2:9" ht="24.95" customHeight="1">
      <c r="B67" s="1524"/>
      <c r="C67" s="1523" t="s">
        <v>597</v>
      </c>
      <c r="D67" s="1527"/>
      <c r="E67" s="1528">
        <v>407.85764850996804</v>
      </c>
      <c r="F67" s="1528">
        <v>291.42323289363264</v>
      </c>
      <c r="H67" s="483"/>
    </row>
    <row r="68" spans="2:9" ht="24.95" customHeight="1">
      <c r="B68" s="1524"/>
      <c r="C68" s="1523" t="s">
        <v>598</v>
      </c>
      <c r="D68" s="1527"/>
      <c r="E68" s="1528"/>
      <c r="F68" s="1528"/>
      <c r="H68" s="483"/>
    </row>
    <row r="69" spans="2:9" ht="24.95" customHeight="1">
      <c r="B69" s="1524"/>
      <c r="C69" s="1523" t="s">
        <v>599</v>
      </c>
      <c r="D69" s="1527"/>
      <c r="E69" s="1528"/>
      <c r="F69" s="1528"/>
      <c r="H69" s="483"/>
    </row>
    <row r="70" spans="2:9" ht="24.95" customHeight="1">
      <c r="B70" s="1524"/>
      <c r="C70" s="1523" t="s">
        <v>600</v>
      </c>
      <c r="D70" s="1527"/>
      <c r="E70" s="1528"/>
      <c r="F70" s="1528"/>
      <c r="H70" s="483"/>
    </row>
    <row r="71" spans="2:9" ht="24.95" customHeight="1">
      <c r="B71" s="1524"/>
      <c r="C71" s="1523" t="s">
        <v>601</v>
      </c>
      <c r="D71" s="1527"/>
      <c r="E71" s="1528">
        <v>407.85764850996804</v>
      </c>
      <c r="F71" s="1528">
        <v>291.42323289363264</v>
      </c>
      <c r="H71" s="483"/>
    </row>
    <row r="72" spans="2:9" ht="24.95" customHeight="1">
      <c r="B72" s="1519" t="s">
        <v>612</v>
      </c>
      <c r="C72" s="1520" t="s">
        <v>618</v>
      </c>
      <c r="D72" s="1527"/>
      <c r="E72" s="1528"/>
      <c r="F72" s="1528"/>
      <c r="H72" s="483"/>
    </row>
    <row r="73" spans="2:9" ht="24.95" customHeight="1">
      <c r="B73" s="1519" t="s">
        <v>613</v>
      </c>
      <c r="C73" s="1520" t="s">
        <v>619</v>
      </c>
      <c r="D73" s="1527"/>
      <c r="E73" s="1528"/>
      <c r="F73" s="1528"/>
      <c r="H73" s="483"/>
    </row>
    <row r="74" spans="2:9" ht="24.95" customHeight="1">
      <c r="B74" s="1519" t="s">
        <v>614</v>
      </c>
      <c r="C74" s="1520" t="s">
        <v>620</v>
      </c>
      <c r="D74" s="1527"/>
      <c r="E74" s="1528"/>
      <c r="F74" s="1528"/>
      <c r="H74" s="483"/>
    </row>
    <row r="75" spans="2:9" ht="24.95" customHeight="1">
      <c r="B75" s="1519" t="s">
        <v>615</v>
      </c>
      <c r="C75" s="1520" t="s">
        <v>621</v>
      </c>
      <c r="D75" s="1527"/>
      <c r="E75" s="1528">
        <v>-2086.017716914233</v>
      </c>
      <c r="F75" s="1528">
        <v>-541.04180498175594</v>
      </c>
      <c r="H75" s="483"/>
    </row>
    <row r="76" spans="2:9" ht="24.95" customHeight="1">
      <c r="B76" s="1519" t="s">
        <v>559</v>
      </c>
      <c r="C76" s="1520" t="s">
        <v>756</v>
      </c>
      <c r="D76" s="1527"/>
      <c r="E76" s="1528">
        <v>599.39819</v>
      </c>
      <c r="F76" s="1528">
        <v>487.50893000000002</v>
      </c>
      <c r="H76" s="483"/>
    </row>
    <row r="77" spans="2:9" ht="24.95" customHeight="1">
      <c r="B77" s="1519" t="s">
        <v>616</v>
      </c>
      <c r="C77" s="1520" t="s">
        <v>757</v>
      </c>
      <c r="D77" s="1527"/>
      <c r="E77" s="1528">
        <v>-1486.6195449999991</v>
      </c>
      <c r="F77" s="1528">
        <v>-53.532874981755924</v>
      </c>
      <c r="H77" s="483"/>
    </row>
    <row r="78" spans="2:9" ht="24.95" customHeight="1">
      <c r="B78" s="1519" t="s">
        <v>617</v>
      </c>
      <c r="C78" s="1520" t="s">
        <v>622</v>
      </c>
      <c r="D78" s="1527"/>
      <c r="E78" s="1528">
        <v>8239.9254099999998</v>
      </c>
      <c r="F78" s="1528">
        <v>6753.3058650000003</v>
      </c>
      <c r="H78" s="483"/>
      <c r="I78" s="543"/>
    </row>
    <row r="79" spans="2:9" ht="24.95" customHeight="1">
      <c r="B79" s="1519" t="s">
        <v>758</v>
      </c>
      <c r="C79" s="1520" t="s">
        <v>759</v>
      </c>
      <c r="D79" s="1527"/>
      <c r="E79" s="1530">
        <v>6753.3058650000003</v>
      </c>
      <c r="F79" s="1530">
        <v>6699.7729900182439</v>
      </c>
      <c r="H79" s="483"/>
      <c r="I79" s="543"/>
    </row>
    <row r="80" spans="2:9">
      <c r="B80" s="1549"/>
      <c r="C80" s="1549"/>
      <c r="D80" s="1549"/>
      <c r="E80" s="1549"/>
      <c r="F80" s="1549"/>
      <c r="H80" s="543"/>
      <c r="I80" s="543"/>
    </row>
    <row r="81" spans="2:8" ht="18.75">
      <c r="B81" s="1550"/>
      <c r="C81" s="1550"/>
      <c r="D81" s="2030"/>
      <c r="E81" s="2030"/>
      <c r="F81" s="2030"/>
      <c r="H81" s="476"/>
    </row>
    <row r="82" spans="2:8" ht="20.25">
      <c r="C82" s="1551"/>
    </row>
    <row r="83" spans="2:8" ht="20.25">
      <c r="C83" s="1552"/>
    </row>
    <row r="84" spans="2:8" ht="20.25">
      <c r="C84" s="1553"/>
    </row>
  </sheetData>
  <mergeCells count="6">
    <mergeCell ref="D81:F81"/>
    <mergeCell ref="C2:E2"/>
    <mergeCell ref="C4:E4"/>
    <mergeCell ref="B9:B10"/>
    <mergeCell ref="C9:C10"/>
    <mergeCell ref="D9:D10"/>
  </mergeCells>
  <pageMargins left="0.56000000000000005" right="0.28999999999999998" top="0.28999999999999998" bottom="0.17" header="0.17" footer="0.16"/>
  <pageSetup paperSize="9" scale="40" orientation="portrait" horizontalDpi="4294967292" r:id="rId1"/>
  <headerFooter alignWithMargins="0">
    <oddFooter>&amp;C&amp;14 74</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46</vt:i4>
      </vt:variant>
      <vt:variant>
        <vt:lpstr>Named Ranges</vt:lpstr>
      </vt:variant>
      <vt:variant>
        <vt:i4>80</vt:i4>
      </vt:variant>
    </vt:vector>
  </HeadingPairs>
  <TitlesOfParts>
    <vt:vector size="126" baseType="lpstr">
      <vt:lpstr>D1.1</vt:lpstr>
      <vt:lpstr>D2.1(1)</vt:lpstr>
      <vt:lpstr>D2.2</vt:lpstr>
      <vt:lpstr>D2.3</vt:lpstr>
      <vt:lpstr>D2.4 </vt:lpstr>
      <vt:lpstr>D2.5</vt:lpstr>
      <vt:lpstr>D2.6 </vt:lpstr>
      <vt:lpstr>D2.7</vt:lpstr>
      <vt:lpstr>D3.1</vt:lpstr>
      <vt:lpstr>D3.1 (2)</vt:lpstr>
      <vt:lpstr>D3.1 (3)</vt:lpstr>
      <vt:lpstr>D3.1 (4)</vt:lpstr>
      <vt:lpstr>D3.2 &amp; 3.3</vt:lpstr>
      <vt:lpstr>D3.4</vt:lpstr>
      <vt:lpstr>D3.4(a)</vt:lpstr>
      <vt:lpstr>D3.4(b)</vt:lpstr>
      <vt:lpstr>D3.4(c)</vt:lpstr>
      <vt:lpstr>D3.5(1)</vt:lpstr>
      <vt:lpstr>D3.5.(2)</vt:lpstr>
      <vt:lpstr>D 3.5 (3)</vt:lpstr>
      <vt:lpstr>D3.5 (4)</vt:lpstr>
      <vt:lpstr>D3.6(a)</vt:lpstr>
      <vt:lpstr>D3.6(b)</vt:lpstr>
      <vt:lpstr>D3.6(c)</vt:lpstr>
      <vt:lpstr>D3.7</vt:lpstr>
      <vt:lpstr>D3.8</vt:lpstr>
      <vt:lpstr>D3.9</vt:lpstr>
      <vt:lpstr>D4.1</vt:lpstr>
      <vt:lpstr>D4.1 (2)</vt:lpstr>
      <vt:lpstr>D4.2</vt:lpstr>
      <vt:lpstr>D4.3</vt:lpstr>
      <vt:lpstr>D5.1 </vt:lpstr>
      <vt:lpstr>D5.1  (2)</vt:lpstr>
      <vt:lpstr>D5.2</vt:lpstr>
      <vt:lpstr>D5.3 </vt:lpstr>
      <vt:lpstr>D6.1 </vt:lpstr>
      <vt:lpstr>D6.2</vt:lpstr>
      <vt:lpstr>D7.1 (1)</vt:lpstr>
      <vt:lpstr>D7.1 (2)</vt:lpstr>
      <vt:lpstr>D7.2 </vt:lpstr>
      <vt:lpstr>D7.2(1)</vt:lpstr>
      <vt:lpstr>D7.3 </vt:lpstr>
      <vt:lpstr>D8</vt:lpstr>
      <vt:lpstr>D P&amp;L</vt:lpstr>
      <vt:lpstr>D BS </vt:lpstr>
      <vt:lpstr>D CF </vt:lpstr>
      <vt:lpstr>'D 3.5 (3)'!Print_Area</vt:lpstr>
      <vt:lpstr>'D BS '!Print_Area</vt:lpstr>
      <vt:lpstr>'D CF '!Print_Area</vt:lpstr>
      <vt:lpstr>'D P&amp;L'!Print_Area</vt:lpstr>
      <vt:lpstr>D1.1!Print_Area</vt:lpstr>
      <vt:lpstr>'D2.1(1)'!Print_Area</vt:lpstr>
      <vt:lpstr>D2.2!Print_Area</vt:lpstr>
      <vt:lpstr>D2.3!Print_Area</vt:lpstr>
      <vt:lpstr>'D2.4 '!Print_Area</vt:lpstr>
      <vt:lpstr>D2.5!Print_Area</vt:lpstr>
      <vt:lpstr>'D2.6 '!Print_Area</vt:lpstr>
      <vt:lpstr>D2.7!Print_Area</vt:lpstr>
      <vt:lpstr>D3.1!Print_Area</vt:lpstr>
      <vt:lpstr>'D3.1 (2)'!Print_Area</vt:lpstr>
      <vt:lpstr>'D3.1 (3)'!Print_Area</vt:lpstr>
      <vt:lpstr>'D3.1 (4)'!Print_Area</vt:lpstr>
      <vt:lpstr>'D3.2 &amp; 3.3'!Print_Area</vt:lpstr>
      <vt:lpstr>D3.4!Print_Area</vt:lpstr>
      <vt:lpstr>'D3.4(a)'!Print_Area</vt:lpstr>
      <vt:lpstr>'D3.4(b)'!Print_Area</vt:lpstr>
      <vt:lpstr>'D3.4(c)'!Print_Area</vt:lpstr>
      <vt:lpstr>'D3.5 (4)'!Print_Area</vt:lpstr>
      <vt:lpstr>'D3.5(1)'!Print_Area</vt:lpstr>
      <vt:lpstr>'D3.5.(2)'!Print_Area</vt:lpstr>
      <vt:lpstr>'D3.6(a)'!Print_Area</vt:lpstr>
      <vt:lpstr>'D3.6(b)'!Print_Area</vt:lpstr>
      <vt:lpstr>'D3.6(c)'!Print_Area</vt:lpstr>
      <vt:lpstr>D3.7!Print_Area</vt:lpstr>
      <vt:lpstr>D3.8!Print_Area</vt:lpstr>
      <vt:lpstr>D3.9!Print_Area</vt:lpstr>
      <vt:lpstr>D4.1!Print_Area</vt:lpstr>
      <vt:lpstr>'D4.1 (2)'!Print_Area</vt:lpstr>
      <vt:lpstr>D4.2!Print_Area</vt:lpstr>
      <vt:lpstr>D4.3!Print_Area</vt:lpstr>
      <vt:lpstr>'D5.1 '!Print_Area</vt:lpstr>
      <vt:lpstr>'D5.1  (2)'!Print_Area</vt:lpstr>
      <vt:lpstr>D5.2!Print_Area</vt:lpstr>
      <vt:lpstr>'D5.3 '!Print_Area</vt:lpstr>
      <vt:lpstr>'D6.1 '!Print_Area</vt:lpstr>
      <vt:lpstr>D6.2!Print_Area</vt:lpstr>
      <vt:lpstr>'D7.1 (1)'!Print_Area</vt:lpstr>
      <vt:lpstr>'D7.1 (2)'!Print_Area</vt:lpstr>
      <vt:lpstr>'D7.2 '!Print_Area</vt:lpstr>
      <vt:lpstr>'D7.2(1)'!Print_Area</vt:lpstr>
      <vt:lpstr>'D7.3 '!Print_Area</vt:lpstr>
      <vt:lpstr>'D8'!Print_Area</vt:lpstr>
      <vt:lpstr>'D 3.5 (3)'!Print_Titles</vt:lpstr>
      <vt:lpstr>D1.1!Print_Titles</vt:lpstr>
      <vt:lpstr>'D2.1(1)'!Print_Titles</vt:lpstr>
      <vt:lpstr>D2.2!Print_Titles</vt:lpstr>
      <vt:lpstr>D2.3!Print_Titles</vt:lpstr>
      <vt:lpstr>'D2.4 '!Print_Titles</vt:lpstr>
      <vt:lpstr>D2.5!Print_Titles</vt:lpstr>
      <vt:lpstr>'D2.6 '!Print_Titles</vt:lpstr>
      <vt:lpstr>D2.7!Print_Titles</vt:lpstr>
      <vt:lpstr>D3.1!Print_Titles</vt:lpstr>
      <vt:lpstr>'D3.1 (2)'!Print_Titles</vt:lpstr>
      <vt:lpstr>'D3.1 (3)'!Print_Titles</vt:lpstr>
      <vt:lpstr>'D3.1 (4)'!Print_Titles</vt:lpstr>
      <vt:lpstr>'D3.2 &amp; 3.3'!Print_Titles</vt:lpstr>
      <vt:lpstr>'D3.4(a)'!Print_Titles</vt:lpstr>
      <vt:lpstr>'D3.4(b)'!Print_Titles</vt:lpstr>
      <vt:lpstr>'D3.4(c)'!Print_Titles</vt:lpstr>
      <vt:lpstr>'D3.5 (4)'!Print_Titles</vt:lpstr>
      <vt:lpstr>'D3.5(1)'!Print_Titles</vt:lpstr>
      <vt:lpstr>'D3.5.(2)'!Print_Titles</vt:lpstr>
      <vt:lpstr>D3.9!Print_Titles</vt:lpstr>
      <vt:lpstr>D4.1!Print_Titles</vt:lpstr>
      <vt:lpstr>'D4.1 (2)'!Print_Titles</vt:lpstr>
      <vt:lpstr>D4.2!Print_Titles</vt:lpstr>
      <vt:lpstr>'D5.1 '!Print_Titles</vt:lpstr>
      <vt:lpstr>'D5.1  (2)'!Print_Titles</vt:lpstr>
      <vt:lpstr>D5.2!Print_Titles</vt:lpstr>
      <vt:lpstr>'D5.3 '!Print_Titles</vt:lpstr>
      <vt:lpstr>D6.2!Print_Titles</vt:lpstr>
      <vt:lpstr>'D7.1 (1)'!Print_Titles</vt:lpstr>
      <vt:lpstr>'D7.1 (2)'!Print_Titles</vt:lpstr>
      <vt:lpstr>'D7.2 '!Print_Titles</vt:lpstr>
      <vt:lpstr>'D7.2(1)'!Print_Titles</vt:lpstr>
      <vt:lpstr>'D8'!Print_Titles</vt:lpstr>
    </vt:vector>
  </TitlesOfParts>
  <Company>RSEB</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member T&amp;D</dc:creator>
  <cp:lastModifiedBy>user</cp:lastModifiedBy>
  <cp:lastPrinted>2020-05-15T10:45:29Z</cp:lastPrinted>
  <dcterms:created xsi:type="dcterms:W3CDTF">2000-01-28T10:44:14Z</dcterms:created>
  <dcterms:modified xsi:type="dcterms:W3CDTF">2020-05-21T09:01:25Z</dcterms:modified>
</cp:coreProperties>
</file>