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ld E\Finance\Backup\Power Final Acts 18-19\ARR\"/>
    </mc:Choice>
  </mc:AlternateContent>
  <bookViews>
    <workbookView xWindow="0" yWindow="0" windowWidth="20490" windowHeight="7755" tabRatio="824" firstSheet="18" activeTab="20"/>
  </bookViews>
  <sheets>
    <sheet name="D11-ARR-FY19" sheetId="94" r:id="rId1"/>
    <sheet name="D21-ERC-FY19" sheetId="95" r:id="rId2"/>
    <sheet name="D21-ERC-FY19-P1" sheetId="98" r:id="rId3"/>
    <sheet name="D21-ERC-FY19-P23" sheetId="99" r:id="rId4"/>
    <sheet name="D21-ERC-FY19-P5" sheetId="100" r:id="rId5"/>
    <sheet name="D24-F19-NTI" sheetId="96" r:id="rId6"/>
    <sheet name="D27 FY19-GRANTS" sheetId="101" r:id="rId7"/>
    <sheet name="D31-FY19-PPURCHASE" sheetId="102" r:id="rId8"/>
    <sheet name="D34 FY19 O&amp;M" sheetId="103" r:id="rId9"/>
    <sheet name="D35 FY19 DEPR" sheetId="104" r:id="rId10"/>
    <sheet name="D36 FY19 I&amp;F" sheetId="105" r:id="rId11"/>
    <sheet name="D37 FY19 IWC" sheetId="106" r:id="rId12"/>
    <sheet name="D38 FY19 ROI" sheetId="107" r:id="rId13"/>
    <sheet name="D41 FY19 CAPEX" sheetId="108" r:id="rId14"/>
    <sheet name="D42 FY19 FA" sheetId="109" r:id="rId15"/>
    <sheet name="D43 FY19 GEN" sheetId="110" r:id="rId16"/>
    <sheet name="D62 FY19 LOSS" sheetId="111" r:id="rId17"/>
    <sheet name="D61 FY19 PERF" sheetId="112" r:id="rId18"/>
    <sheet name="D71 FY18 SALES P1" sheetId="113" r:id="rId19"/>
    <sheet name="D71 FY18 SALES P2_3" sheetId="117" r:id="rId20"/>
    <sheet name="D71 FY18 SALES P5" sheetId="115" r:id="rId21"/>
    <sheet name="D73 Coll. Effy" sheetId="42" r:id="rId22"/>
    <sheet name="DP&amp;L FY18" sheetId="116" r:id="rId23"/>
    <sheet name="D BS FY18" sheetId="48" r:id="rId24"/>
    <sheet name="Cash Flow (AS)" sheetId="92" r:id="rId25"/>
  </sheets>
  <definedNames>
    <definedName name="_xlnm.Print_Area" localSheetId="24">'Cash Flow (AS)'!$A$1:$C$37</definedName>
    <definedName name="_xlnm.Print_Area" localSheetId="23">'D BS FY18'!$B$2:$G$51</definedName>
    <definedName name="_xlnm.Print_Area" localSheetId="0">'D11-ARR-FY19'!$B$2:$G$24</definedName>
    <definedName name="_xlnm.Print_Area" localSheetId="1">'D21-ERC-FY19'!$B$2:$T$34</definedName>
    <definedName name="_xlnm.Print_Area" localSheetId="2">'D21-ERC-FY19-P1'!$B$2:$T$34</definedName>
    <definedName name="_xlnm.Print_Area" localSheetId="3">'D21-ERC-FY19-P23'!$B$2:$T$34</definedName>
    <definedName name="_xlnm.Print_Area" localSheetId="4">'D21-ERC-FY19-P5'!$B$2:$T$34</definedName>
    <definedName name="_xlnm.Print_Area" localSheetId="5">'D24-F19-NTI'!$B$2:$F$13</definedName>
    <definedName name="_xlnm.Print_Area" localSheetId="6">'D27 FY19-GRANTS'!$B$2:$F$14</definedName>
    <definedName name="_xlnm.Print_Area" localSheetId="8">'D34 FY19 O&amp;M'!$B$2:$H$66</definedName>
    <definedName name="_xlnm.Print_Area" localSheetId="9">'D35 FY19 DEPR'!$B$2:$J$48</definedName>
    <definedName name="_xlnm.Print_Area" localSheetId="10">'D36 FY19 I&amp;F'!$B$2:$F$40</definedName>
    <definedName name="_xlnm.Print_Area" localSheetId="11">'D37 FY19 IWC'!$B$2:$G$15</definedName>
    <definedName name="_xlnm.Print_Area" localSheetId="12">'D38 FY19 ROI'!$B$2:$G$10</definedName>
    <definedName name="_xlnm.Print_Area" localSheetId="13">'D41 FY19 CAPEX'!$B$2:$M$11</definedName>
    <definedName name="_xlnm.Print_Area" localSheetId="14">'D42 FY19 FA'!$B$2:$F$14</definedName>
    <definedName name="_xlnm.Print_Area" localSheetId="15">'D43 FY19 GEN'!$B$2:$F$10</definedName>
    <definedName name="_xlnm.Print_Area" localSheetId="17">'D61 FY19 PERF'!$B$2:$G$26</definedName>
    <definedName name="_xlnm.Print_Area" localSheetId="16">'D62 FY19 LOSS'!$B$2:$H$13</definedName>
    <definedName name="_xlnm.Print_Area" localSheetId="18">'D71 FY18 SALES P1'!$B$2:$P$33</definedName>
    <definedName name="_xlnm.Print_Area" localSheetId="19">'D71 FY18 SALES P2_3'!$B$2:$P$27</definedName>
    <definedName name="_xlnm.Print_Area" localSheetId="20">'D71 FY18 SALES P5'!$B$2:$P$20</definedName>
    <definedName name="_xlnm.Print_Area" localSheetId="21">'D73 Coll. Effy'!$B$2:$I$32</definedName>
    <definedName name="_xlnm.Print_Area" localSheetId="22">'DP&amp;L FY18'!$B$2:$G$34</definedName>
  </definedNames>
  <calcPr calcId="152511"/>
</workbook>
</file>

<file path=xl/calcChain.xml><?xml version="1.0" encoding="utf-8"?>
<calcChain xmlns="http://schemas.openxmlformats.org/spreadsheetml/2006/main">
  <c r="D9" i="110" l="1"/>
  <c r="E9" i="110"/>
  <c r="F11" i="42" l="1"/>
  <c r="G26" i="42"/>
  <c r="H26" i="42" s="1"/>
  <c r="G9" i="42"/>
  <c r="H9" i="42" s="1"/>
  <c r="D11" i="42"/>
  <c r="E11" i="42"/>
  <c r="F10" i="103" l="1"/>
  <c r="F9" i="103"/>
  <c r="F8" i="103"/>
  <c r="G50" i="103"/>
  <c r="G53" i="103" s="1"/>
  <c r="G10" i="103" s="1"/>
  <c r="G64" i="103"/>
  <c r="G66" i="103" s="1"/>
  <c r="G9" i="103" s="1"/>
  <c r="S33" i="95" l="1"/>
  <c r="L12" i="104" l="1"/>
  <c r="L14" i="104"/>
  <c r="L16" i="104"/>
  <c r="L17" i="104"/>
  <c r="S31" i="95" l="1"/>
  <c r="V33" i="95" s="1"/>
  <c r="P28" i="95"/>
  <c r="P27" i="95"/>
  <c r="P26" i="95"/>
  <c r="P25" i="95"/>
  <c r="P23" i="95"/>
  <c r="P22" i="95"/>
  <c r="P21" i="95"/>
  <c r="P20" i="95"/>
  <c r="P19" i="95"/>
  <c r="P18" i="95"/>
  <c r="P17" i="95"/>
  <c r="P16" i="95"/>
  <c r="P15" i="95"/>
  <c r="P14" i="95"/>
  <c r="P13" i="95"/>
  <c r="P12" i="95"/>
  <c r="P11" i="95"/>
  <c r="P10" i="95"/>
  <c r="P9" i="95"/>
  <c r="P8" i="95"/>
  <c r="P7" i="95"/>
  <c r="P6" i="95"/>
  <c r="P24" i="95" l="1"/>
  <c r="P29" i="95"/>
  <c r="P30" i="95" s="1"/>
  <c r="H10" i="104"/>
  <c r="L10" i="104" s="1"/>
  <c r="H11" i="104"/>
  <c r="L11" i="104" s="1"/>
  <c r="H15" i="104"/>
  <c r="L15" i="104" s="1"/>
  <c r="H13" i="104"/>
  <c r="L13" i="104" s="1"/>
  <c r="G18" i="104" l="1"/>
  <c r="I9" i="104"/>
  <c r="J9" i="104"/>
  <c r="I10" i="104"/>
  <c r="J10" i="104"/>
  <c r="I11" i="104"/>
  <c r="J11" i="104"/>
  <c r="I12" i="104"/>
  <c r="J12" i="104"/>
  <c r="I13" i="104"/>
  <c r="J13" i="104"/>
  <c r="I14" i="104"/>
  <c r="J14" i="104"/>
  <c r="I15" i="104"/>
  <c r="J15" i="104"/>
  <c r="I16" i="104"/>
  <c r="J16" i="104"/>
  <c r="I17" i="104"/>
  <c r="J17" i="104"/>
  <c r="E18" i="104"/>
  <c r="F18" i="104"/>
  <c r="H18" i="104"/>
  <c r="I24" i="104"/>
  <c r="J24" i="104"/>
  <c r="J33" i="104" s="1"/>
  <c r="I25" i="104"/>
  <c r="J25" i="104"/>
  <c r="I26" i="104"/>
  <c r="J26" i="104"/>
  <c r="I27" i="104"/>
  <c r="J27" i="104"/>
  <c r="J42" i="104" s="1"/>
  <c r="I28" i="104"/>
  <c r="J28" i="104"/>
  <c r="I29" i="104"/>
  <c r="J29" i="104"/>
  <c r="I30" i="104"/>
  <c r="J30" i="104"/>
  <c r="I31" i="104"/>
  <c r="J31" i="104"/>
  <c r="J46" i="104" s="1"/>
  <c r="I32" i="104"/>
  <c r="J32" i="104"/>
  <c r="F33" i="104"/>
  <c r="H33" i="104"/>
  <c r="E39" i="104"/>
  <c r="F39" i="104"/>
  <c r="F48" i="104" s="1"/>
  <c r="J39" i="104"/>
  <c r="E40" i="104"/>
  <c r="F40" i="104"/>
  <c r="E41" i="104"/>
  <c r="F41" i="104"/>
  <c r="E42" i="104"/>
  <c r="F42" i="104"/>
  <c r="E43" i="104"/>
  <c r="F43" i="104"/>
  <c r="E44" i="104"/>
  <c r="F44" i="104"/>
  <c r="J44" i="104"/>
  <c r="E45" i="104"/>
  <c r="F45" i="104"/>
  <c r="E46" i="104"/>
  <c r="F46" i="104"/>
  <c r="E47" i="104"/>
  <c r="F47" i="104"/>
  <c r="J47" i="104"/>
  <c r="E48" i="104"/>
  <c r="G48" i="104"/>
  <c r="H48" i="104"/>
  <c r="I18" i="104" l="1"/>
  <c r="I47" i="104"/>
  <c r="I46" i="104"/>
  <c r="I45" i="104"/>
  <c r="I44" i="104"/>
  <c r="I43" i="104"/>
  <c r="I42" i="104"/>
  <c r="I41" i="104"/>
  <c r="I48" i="104" s="1"/>
  <c r="I40" i="104"/>
  <c r="I39" i="104"/>
  <c r="J45" i="104"/>
  <c r="J41" i="104"/>
  <c r="J40" i="104"/>
  <c r="L18" i="104"/>
  <c r="J18" i="104"/>
  <c r="J43" i="104"/>
  <c r="J48" i="104" l="1"/>
  <c r="G12" i="111"/>
  <c r="H12" i="111" s="1"/>
  <c r="D9" i="111"/>
  <c r="D8" i="111"/>
  <c r="E8" i="111"/>
  <c r="D11" i="111" l="1"/>
  <c r="E43" i="103" l="1"/>
  <c r="I21" i="103" l="1"/>
  <c r="I22" i="103"/>
  <c r="I23" i="103"/>
  <c r="I24" i="103"/>
  <c r="I20" i="103"/>
  <c r="F11" i="103"/>
  <c r="L15" i="102"/>
  <c r="G13" i="111"/>
  <c r="H13" i="111" s="1"/>
  <c r="P11" i="115" l="1"/>
  <c r="P13" i="115"/>
  <c r="P17" i="115"/>
  <c r="P16" i="115"/>
  <c r="P15" i="115"/>
  <c r="P18" i="117"/>
  <c r="P7" i="115" l="1"/>
  <c r="P8" i="115"/>
  <c r="P10" i="115"/>
  <c r="P12" i="115"/>
  <c r="P9" i="115"/>
  <c r="P19" i="117"/>
  <c r="P23" i="117"/>
  <c r="P23" i="113" l="1"/>
  <c r="P7" i="113" l="1"/>
  <c r="P29" i="113"/>
  <c r="L8" i="99" l="1"/>
  <c r="F18" i="112" l="1"/>
  <c r="F22" i="112"/>
  <c r="F23" i="112" l="1"/>
  <c r="G10" i="107"/>
  <c r="I26" i="103" l="1"/>
  <c r="L23" i="100" l="1"/>
  <c r="R28" i="95" l="1"/>
  <c r="Q28" i="95"/>
  <c r="O28" i="95"/>
  <c r="R27" i="95"/>
  <c r="Q27" i="95"/>
  <c r="O27" i="95"/>
  <c r="R26" i="95"/>
  <c r="Q26" i="95"/>
  <c r="O26" i="95"/>
  <c r="R25" i="95"/>
  <c r="Q25" i="95"/>
  <c r="O25" i="95"/>
  <c r="R23" i="95"/>
  <c r="Q23" i="95"/>
  <c r="O23" i="95"/>
  <c r="R22" i="95"/>
  <c r="Q22" i="95"/>
  <c r="O22" i="95"/>
  <c r="R21" i="95"/>
  <c r="Q21" i="95"/>
  <c r="O21" i="95"/>
  <c r="R20" i="95"/>
  <c r="Q20" i="95"/>
  <c r="O20" i="95"/>
  <c r="R19" i="95"/>
  <c r="Q19" i="95"/>
  <c r="O19" i="95"/>
  <c r="R18" i="95"/>
  <c r="Q18" i="95"/>
  <c r="O18" i="95"/>
  <c r="R17" i="95"/>
  <c r="Q17" i="95"/>
  <c r="O17" i="95"/>
  <c r="R16" i="95"/>
  <c r="Q16" i="95"/>
  <c r="O16" i="95"/>
  <c r="R15" i="95"/>
  <c r="Q15" i="95"/>
  <c r="O15" i="95"/>
  <c r="R14" i="95"/>
  <c r="Q14" i="95"/>
  <c r="O14" i="95"/>
  <c r="R13" i="95"/>
  <c r="Q13" i="95"/>
  <c r="O13" i="95"/>
  <c r="R12" i="95"/>
  <c r="Q12" i="95"/>
  <c r="O12" i="95"/>
  <c r="R11" i="95"/>
  <c r="Q11" i="95"/>
  <c r="O11" i="95"/>
  <c r="R10" i="95"/>
  <c r="Q10" i="95"/>
  <c r="O10" i="95"/>
  <c r="R9" i="95"/>
  <c r="Q9" i="95"/>
  <c r="O9" i="95"/>
  <c r="Q8" i="95"/>
  <c r="O8" i="95"/>
  <c r="R7" i="95"/>
  <c r="Q7" i="95"/>
  <c r="O7" i="95"/>
  <c r="R6" i="95"/>
  <c r="Q6" i="95"/>
  <c r="O6" i="95"/>
  <c r="L28" i="95"/>
  <c r="L27" i="95"/>
  <c r="L26" i="95"/>
  <c r="L25" i="95"/>
  <c r="L23" i="95"/>
  <c r="L22" i="95"/>
  <c r="L21" i="95"/>
  <c r="L20" i="95"/>
  <c r="L19" i="95"/>
  <c r="L18" i="95"/>
  <c r="L17" i="95"/>
  <c r="L16" i="95"/>
  <c r="L15" i="95"/>
  <c r="L14" i="95"/>
  <c r="L13" i="95"/>
  <c r="L12" i="95"/>
  <c r="L11" i="95"/>
  <c r="L10" i="95"/>
  <c r="L9" i="95"/>
  <c r="L8" i="95"/>
  <c r="L7" i="95"/>
  <c r="L6" i="95"/>
  <c r="J28" i="95"/>
  <c r="J27" i="95"/>
  <c r="J26" i="95"/>
  <c r="J25" i="95"/>
  <c r="J23" i="95"/>
  <c r="J22" i="95"/>
  <c r="J21" i="95"/>
  <c r="J20" i="95"/>
  <c r="J19" i="95"/>
  <c r="J18" i="95"/>
  <c r="J17" i="95"/>
  <c r="J16" i="95"/>
  <c r="J15" i="95"/>
  <c r="J14" i="95"/>
  <c r="J13" i="95"/>
  <c r="J12" i="95"/>
  <c r="J11" i="95"/>
  <c r="J10" i="95"/>
  <c r="J9" i="95"/>
  <c r="J7" i="95"/>
  <c r="J6" i="95"/>
  <c r="G28" i="95"/>
  <c r="G27" i="95"/>
  <c r="G26" i="95"/>
  <c r="G25" i="95"/>
  <c r="G23" i="95"/>
  <c r="G22" i="95"/>
  <c r="G21" i="95"/>
  <c r="G20" i="95"/>
  <c r="G19" i="95"/>
  <c r="G18" i="95"/>
  <c r="G17" i="95"/>
  <c r="G16" i="95"/>
  <c r="G15" i="95"/>
  <c r="G14" i="95"/>
  <c r="G13" i="95"/>
  <c r="G12" i="95"/>
  <c r="G11" i="95"/>
  <c r="G10" i="95"/>
  <c r="G9" i="95"/>
  <c r="G7" i="95"/>
  <c r="G6" i="95"/>
  <c r="F28" i="95"/>
  <c r="F27" i="95"/>
  <c r="F26" i="95"/>
  <c r="F25" i="95"/>
  <c r="F23" i="95"/>
  <c r="F22" i="95"/>
  <c r="F21" i="95"/>
  <c r="F20" i="95"/>
  <c r="F19" i="95"/>
  <c r="F18" i="95"/>
  <c r="F17" i="95"/>
  <c r="F16" i="95"/>
  <c r="F15" i="95"/>
  <c r="F14" i="95"/>
  <c r="F13" i="95"/>
  <c r="F12" i="95"/>
  <c r="F11" i="95"/>
  <c r="F10" i="95"/>
  <c r="F9" i="95"/>
  <c r="F7" i="95"/>
  <c r="F6" i="95"/>
  <c r="D28" i="95"/>
  <c r="D27" i="95"/>
  <c r="E27" i="95" s="1"/>
  <c r="D26" i="95"/>
  <c r="D25" i="95"/>
  <c r="D23" i="95"/>
  <c r="D22" i="95"/>
  <c r="D21" i="95"/>
  <c r="E21" i="95" s="1"/>
  <c r="D20" i="95"/>
  <c r="D19" i="95"/>
  <c r="D18" i="95"/>
  <c r="D17" i="95"/>
  <c r="D16" i="95"/>
  <c r="D15" i="95"/>
  <c r="D14" i="95"/>
  <c r="D13" i="95"/>
  <c r="D12" i="95"/>
  <c r="D11" i="95"/>
  <c r="D10" i="95"/>
  <c r="D9" i="95"/>
  <c r="D8" i="95"/>
  <c r="D7" i="95"/>
  <c r="D6" i="95"/>
  <c r="R24" i="100"/>
  <c r="R30" i="100" s="1"/>
  <c r="M27" i="100"/>
  <c r="E27" i="100"/>
  <c r="M21" i="100"/>
  <c r="E19" i="100"/>
  <c r="S27" i="100"/>
  <c r="S21" i="100"/>
  <c r="E21" i="100"/>
  <c r="R8" i="99"/>
  <c r="R8" i="95" s="1"/>
  <c r="M21" i="99"/>
  <c r="J8" i="99"/>
  <c r="J8" i="95" s="1"/>
  <c r="G8" i="99"/>
  <c r="G8" i="95" s="1"/>
  <c r="F8" i="99"/>
  <c r="F8" i="95" s="1"/>
  <c r="E21" i="99"/>
  <c r="M28" i="99"/>
  <c r="M27" i="99"/>
  <c r="M26" i="99"/>
  <c r="S26" i="99" s="1"/>
  <c r="M25" i="99"/>
  <c r="S25" i="99" s="1"/>
  <c r="S28" i="99"/>
  <c r="S27" i="99"/>
  <c r="S21" i="99"/>
  <c r="T21" i="99" s="1"/>
  <c r="R29" i="99"/>
  <c r="R24" i="99"/>
  <c r="E27" i="99"/>
  <c r="M21" i="98"/>
  <c r="S21" i="98" s="1"/>
  <c r="T21" i="98" s="1"/>
  <c r="E21" i="98"/>
  <c r="R24" i="98"/>
  <c r="R30" i="98" s="1"/>
  <c r="R29" i="98"/>
  <c r="M21" i="95" l="1"/>
  <c r="S21" i="95" s="1"/>
  <c r="M27" i="95"/>
  <c r="S27" i="95" s="1"/>
  <c r="R29" i="95"/>
  <c r="Q24" i="95"/>
  <c r="R24" i="95"/>
  <c r="R30" i="95" s="1"/>
  <c r="G24" i="95"/>
  <c r="V21" i="98"/>
  <c r="J24" i="95"/>
  <c r="O24" i="95"/>
  <c r="L24" i="95"/>
  <c r="R30" i="99"/>
  <c r="N21" i="98"/>
  <c r="N27" i="98"/>
  <c r="M27" i="98"/>
  <c r="S27" i="98" s="1"/>
  <c r="V27" i="98" l="1"/>
  <c r="T27" i="98"/>
  <c r="E27" i="98"/>
  <c r="E14" i="109" l="1"/>
  <c r="N20" i="117" l="1"/>
  <c r="M20" i="117"/>
  <c r="L20" i="117"/>
  <c r="K20" i="117"/>
  <c r="J20" i="117"/>
  <c r="H20" i="117"/>
  <c r="G20" i="117"/>
  <c r="F20" i="117"/>
  <c r="E20" i="117"/>
  <c r="D20" i="117"/>
  <c r="P24" i="117"/>
  <c r="P22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N26" i="117" l="1"/>
  <c r="O20" i="117"/>
  <c r="O26" i="117" s="1"/>
  <c r="F26" i="117"/>
  <c r="J26" i="117"/>
  <c r="G26" i="117"/>
  <c r="K26" i="117"/>
  <c r="D26" i="117"/>
  <c r="H26" i="117"/>
  <c r="L26" i="117"/>
  <c r="E26" i="117"/>
  <c r="M26" i="117"/>
  <c r="I20" i="117"/>
  <c r="I26" i="117" s="1"/>
  <c r="P7" i="117"/>
  <c r="P8" i="117"/>
  <c r="P9" i="117"/>
  <c r="P10" i="117"/>
  <c r="P11" i="117"/>
  <c r="P12" i="117"/>
  <c r="P13" i="117"/>
  <c r="P14" i="117"/>
  <c r="P15" i="117"/>
  <c r="P16" i="117"/>
  <c r="P17" i="117"/>
  <c r="P21" i="117"/>
  <c r="P25" i="117" s="1"/>
  <c r="H10" i="108"/>
  <c r="L10" i="108" s="1"/>
  <c r="H9" i="108"/>
  <c r="L9" i="108" s="1"/>
  <c r="H8" i="108"/>
  <c r="L8" i="108" s="1"/>
  <c r="P20" i="117" l="1"/>
  <c r="P26" i="117" s="1"/>
  <c r="G29" i="42" l="1"/>
  <c r="G27" i="42"/>
  <c r="H27" i="42" s="1"/>
  <c r="G24" i="42"/>
  <c r="G23" i="42"/>
  <c r="G20" i="42"/>
  <c r="G19" i="42"/>
  <c r="G16" i="42"/>
  <c r="G15" i="42"/>
  <c r="G12" i="42"/>
  <c r="D28" i="42"/>
  <c r="G18" i="42" l="1"/>
  <c r="G22" i="42"/>
  <c r="G14" i="42"/>
  <c r="G8" i="42"/>
  <c r="G13" i="42"/>
  <c r="G17" i="42"/>
  <c r="G21" i="42"/>
  <c r="G25" i="42"/>
  <c r="F28" i="42"/>
  <c r="G7" i="42"/>
  <c r="G10" i="42"/>
  <c r="E28" i="42"/>
  <c r="G30" i="42"/>
  <c r="G11" i="42" l="1"/>
  <c r="H11" i="42" s="1"/>
  <c r="L29" i="95"/>
  <c r="E28" i="95"/>
  <c r="E26" i="95"/>
  <c r="E25" i="95"/>
  <c r="E23" i="95"/>
  <c r="E22" i="95"/>
  <c r="E20" i="95"/>
  <c r="E19" i="95"/>
  <c r="E18" i="95"/>
  <c r="E17" i="95"/>
  <c r="E16" i="95"/>
  <c r="E15" i="95"/>
  <c r="E14" i="95"/>
  <c r="E13" i="95"/>
  <c r="E12" i="95"/>
  <c r="E11" i="95"/>
  <c r="E10" i="95"/>
  <c r="E9" i="95"/>
  <c r="E8" i="95"/>
  <c r="E7" i="95"/>
  <c r="E6" i="95"/>
  <c r="M28" i="100"/>
  <c r="S28" i="100" s="1"/>
  <c r="M26" i="100"/>
  <c r="S26" i="100" s="1"/>
  <c r="M25" i="100"/>
  <c r="S25" i="100" s="1"/>
  <c r="M23" i="100"/>
  <c r="S23" i="100" s="1"/>
  <c r="M22" i="100"/>
  <c r="S22" i="100" s="1"/>
  <c r="M20" i="100"/>
  <c r="S20" i="100" s="1"/>
  <c r="M19" i="100"/>
  <c r="M18" i="100"/>
  <c r="S18" i="100" s="1"/>
  <c r="M17" i="100"/>
  <c r="S17" i="100" s="1"/>
  <c r="M16" i="100"/>
  <c r="S16" i="100" s="1"/>
  <c r="M15" i="100"/>
  <c r="S15" i="100" s="1"/>
  <c r="M14" i="100"/>
  <c r="S14" i="100" s="1"/>
  <c r="M13" i="100"/>
  <c r="S13" i="100" s="1"/>
  <c r="M12" i="100"/>
  <c r="S12" i="100" s="1"/>
  <c r="M11" i="100"/>
  <c r="S11" i="100" s="1"/>
  <c r="M10" i="100"/>
  <c r="S10" i="100" s="1"/>
  <c r="M9" i="100"/>
  <c r="S9" i="100" s="1"/>
  <c r="M8" i="100"/>
  <c r="S8" i="100" s="1"/>
  <c r="M7" i="100"/>
  <c r="S7" i="100" s="1"/>
  <c r="M6" i="100"/>
  <c r="S6" i="100" s="1"/>
  <c r="E28" i="99"/>
  <c r="E26" i="99"/>
  <c r="E25" i="99"/>
  <c r="E28" i="100"/>
  <c r="E26" i="100"/>
  <c r="E25" i="100"/>
  <c r="E23" i="100"/>
  <c r="E22" i="100"/>
  <c r="E20" i="100"/>
  <c r="E18" i="100"/>
  <c r="E17" i="100"/>
  <c r="E16" i="100"/>
  <c r="E15" i="100"/>
  <c r="E14" i="100"/>
  <c r="E13" i="100"/>
  <c r="E12" i="100"/>
  <c r="E11" i="100"/>
  <c r="E10" i="100"/>
  <c r="E9" i="100"/>
  <c r="E8" i="100"/>
  <c r="E7" i="100"/>
  <c r="E6" i="100"/>
  <c r="M23" i="99"/>
  <c r="S23" i="99" s="1"/>
  <c r="M22" i="99"/>
  <c r="S22" i="99" s="1"/>
  <c r="M20" i="99"/>
  <c r="S20" i="99" s="1"/>
  <c r="M19" i="99"/>
  <c r="S19" i="99" s="1"/>
  <c r="M18" i="99"/>
  <c r="S18" i="99" s="1"/>
  <c r="M17" i="99"/>
  <c r="S17" i="99" s="1"/>
  <c r="M16" i="99"/>
  <c r="S16" i="99" s="1"/>
  <c r="M15" i="99"/>
  <c r="S15" i="99" s="1"/>
  <c r="M14" i="99"/>
  <c r="S14" i="99" s="1"/>
  <c r="M13" i="99"/>
  <c r="S13" i="99" s="1"/>
  <c r="M12" i="99"/>
  <c r="S12" i="99" s="1"/>
  <c r="M11" i="99"/>
  <c r="S11" i="99" s="1"/>
  <c r="M10" i="99"/>
  <c r="S10" i="99" s="1"/>
  <c r="M9" i="99"/>
  <c r="S9" i="99" s="1"/>
  <c r="M8" i="99"/>
  <c r="S8" i="99" s="1"/>
  <c r="M7" i="99"/>
  <c r="S7" i="99" s="1"/>
  <c r="M6" i="99"/>
  <c r="S6" i="99" s="1"/>
  <c r="E20" i="99"/>
  <c r="E23" i="99"/>
  <c r="E22" i="99"/>
  <c r="E19" i="99"/>
  <c r="E18" i="99"/>
  <c r="E17" i="99"/>
  <c r="E16" i="99"/>
  <c r="E15" i="99"/>
  <c r="E14" i="99"/>
  <c r="E13" i="99"/>
  <c r="E12" i="99"/>
  <c r="E11" i="99"/>
  <c r="E10" i="99"/>
  <c r="E9" i="99"/>
  <c r="E8" i="99"/>
  <c r="E7" i="99"/>
  <c r="E6" i="99"/>
  <c r="M28" i="98"/>
  <c r="S28" i="98" s="1"/>
  <c r="V28" i="98" s="1"/>
  <c r="M26" i="98"/>
  <c r="S26" i="98" s="1"/>
  <c r="V26" i="98" s="1"/>
  <c r="M25" i="98"/>
  <c r="S25" i="98" s="1"/>
  <c r="V25" i="98" s="1"/>
  <c r="M23" i="98"/>
  <c r="S23" i="98" s="1"/>
  <c r="V23" i="98" s="1"/>
  <c r="M22" i="98"/>
  <c r="S22" i="98" s="1"/>
  <c r="V22" i="98" s="1"/>
  <c r="M20" i="98"/>
  <c r="S20" i="98" s="1"/>
  <c r="V20" i="98" s="1"/>
  <c r="M19" i="98"/>
  <c r="S19" i="98" s="1"/>
  <c r="V19" i="98" s="1"/>
  <c r="M18" i="98"/>
  <c r="S18" i="98" s="1"/>
  <c r="V18" i="98" s="1"/>
  <c r="M17" i="98"/>
  <c r="S17" i="98" s="1"/>
  <c r="V17" i="98" s="1"/>
  <c r="M16" i="98"/>
  <c r="S16" i="98" s="1"/>
  <c r="V16" i="98" s="1"/>
  <c r="M15" i="98"/>
  <c r="S15" i="98" s="1"/>
  <c r="V15" i="98" s="1"/>
  <c r="M14" i="98"/>
  <c r="S14" i="98" s="1"/>
  <c r="V14" i="98" s="1"/>
  <c r="M13" i="98"/>
  <c r="S13" i="98" s="1"/>
  <c r="V13" i="98" s="1"/>
  <c r="M12" i="98"/>
  <c r="S12" i="98" s="1"/>
  <c r="V12" i="98" s="1"/>
  <c r="M11" i="98"/>
  <c r="S11" i="98" s="1"/>
  <c r="V11" i="98" s="1"/>
  <c r="M10" i="98"/>
  <c r="S10" i="98" s="1"/>
  <c r="V10" i="98" s="1"/>
  <c r="M9" i="98"/>
  <c r="S9" i="98" s="1"/>
  <c r="V9" i="98" s="1"/>
  <c r="M8" i="98"/>
  <c r="S8" i="98" s="1"/>
  <c r="V8" i="98" s="1"/>
  <c r="M7" i="98"/>
  <c r="S7" i="98" s="1"/>
  <c r="V7" i="98" s="1"/>
  <c r="M6" i="98"/>
  <c r="S6" i="98" s="1"/>
  <c r="V6" i="98" s="1"/>
  <c r="E28" i="98"/>
  <c r="E26" i="98"/>
  <c r="E25" i="98"/>
  <c r="E23" i="98"/>
  <c r="E22" i="98"/>
  <c r="E20" i="98"/>
  <c r="E19" i="98"/>
  <c r="E18" i="98"/>
  <c r="E17" i="98"/>
  <c r="E16" i="98"/>
  <c r="E15" i="98"/>
  <c r="E14" i="98"/>
  <c r="E13" i="98"/>
  <c r="E12" i="98"/>
  <c r="E11" i="98"/>
  <c r="E10" i="98"/>
  <c r="E9" i="98"/>
  <c r="E8" i="98"/>
  <c r="E7" i="98"/>
  <c r="E6" i="98"/>
  <c r="S19" i="100" l="1"/>
  <c r="T19" i="100" s="1"/>
  <c r="N19" i="100"/>
  <c r="M26" i="95"/>
  <c r="S26" i="95" s="1"/>
  <c r="M7" i="95"/>
  <c r="S7" i="95" s="1"/>
  <c r="M11" i="95"/>
  <c r="S11" i="95" s="1"/>
  <c r="M15" i="95"/>
  <c r="S15" i="95" s="1"/>
  <c r="M19" i="95"/>
  <c r="S19" i="95" s="1"/>
  <c r="Q29" i="95"/>
  <c r="M12" i="95"/>
  <c r="S12" i="95" s="1"/>
  <c r="M16" i="95"/>
  <c r="S16" i="95" s="1"/>
  <c r="M20" i="95"/>
  <c r="S20" i="95" s="1"/>
  <c r="G29" i="95"/>
  <c r="M28" i="95"/>
  <c r="S28" i="95" s="1"/>
  <c r="M9" i="95"/>
  <c r="S9" i="95" s="1"/>
  <c r="M13" i="95"/>
  <c r="S13" i="95" s="1"/>
  <c r="M17" i="95"/>
  <c r="S17" i="95" s="1"/>
  <c r="M22" i="95"/>
  <c r="S22" i="95" s="1"/>
  <c r="E29" i="95"/>
  <c r="F29" i="95"/>
  <c r="M6" i="95"/>
  <c r="S6" i="95" s="1"/>
  <c r="M10" i="95"/>
  <c r="S10" i="95" s="1"/>
  <c r="M14" i="95"/>
  <c r="S14" i="95" s="1"/>
  <c r="M18" i="95"/>
  <c r="S18" i="95" s="1"/>
  <c r="M23" i="95"/>
  <c r="S23" i="95" s="1"/>
  <c r="D29" i="95"/>
  <c r="M25" i="95"/>
  <c r="S25" i="95" s="1"/>
  <c r="J29" i="95"/>
  <c r="M8" i="95"/>
  <c r="S8" i="95" s="1"/>
  <c r="O29" i="95"/>
  <c r="H29" i="95" l="1"/>
  <c r="M24" i="95"/>
  <c r="M29" i="95"/>
  <c r="E64" i="103" l="1"/>
  <c r="F35" i="105" l="1"/>
  <c r="F34" i="105"/>
  <c r="F32" i="105"/>
  <c r="F31" i="105"/>
  <c r="D34" i="105"/>
  <c r="F38" i="105"/>
  <c r="F11" i="105"/>
  <c r="F14" i="105" s="1"/>
  <c r="D10" i="105"/>
  <c r="F22" i="105"/>
  <c r="F25" i="105" s="1"/>
  <c r="D35" i="105"/>
  <c r="D21" i="105"/>
  <c r="D22" i="105" s="1"/>
  <c r="D9" i="105"/>
  <c r="D31" i="105" s="1"/>
  <c r="G27" i="103"/>
  <c r="G29" i="103" s="1"/>
  <c r="F27" i="103"/>
  <c r="E27" i="103"/>
  <c r="F50" i="103"/>
  <c r="F13" i="101"/>
  <c r="D13" i="101"/>
  <c r="K16" i="102"/>
  <c r="K11" i="102"/>
  <c r="K10" i="102"/>
  <c r="K9" i="102"/>
  <c r="K8" i="102"/>
  <c r="J12" i="102"/>
  <c r="I12" i="102"/>
  <c r="H12" i="102"/>
  <c r="G12" i="102"/>
  <c r="F12" i="102"/>
  <c r="G17" i="94"/>
  <c r="G20" i="94" s="1"/>
  <c r="G22" i="94" s="1"/>
  <c r="G24" i="94" s="1"/>
  <c r="G8" i="103" l="1"/>
  <c r="G11" i="103"/>
  <c r="E33" i="116"/>
  <c r="E8" i="107"/>
  <c r="E10" i="107" s="1"/>
  <c r="D32" i="105"/>
  <c r="F36" i="105"/>
  <c r="K12" i="102"/>
  <c r="K14" i="102" s="1"/>
  <c r="D25" i="105"/>
  <c r="F33" i="105"/>
  <c r="D38" i="105"/>
  <c r="E18" i="116" s="1"/>
  <c r="D11" i="105"/>
  <c r="D14" i="105" s="1"/>
  <c r="O30" i="95"/>
  <c r="E27" i="116" l="1"/>
  <c r="E18" i="94"/>
  <c r="D36" i="105"/>
  <c r="D33" i="105"/>
  <c r="E14" i="94"/>
  <c r="E13" i="96"/>
  <c r="F13" i="96"/>
  <c r="F19" i="116" l="1"/>
  <c r="F28" i="116" s="1"/>
  <c r="F12" i="116"/>
  <c r="P14" i="115"/>
  <c r="P18" i="115"/>
  <c r="O18" i="115"/>
  <c r="N18" i="115"/>
  <c r="M18" i="115"/>
  <c r="L18" i="115"/>
  <c r="K18" i="115"/>
  <c r="J18" i="115"/>
  <c r="I18" i="115"/>
  <c r="H18" i="115"/>
  <c r="G18" i="115"/>
  <c r="F18" i="115"/>
  <c r="E18" i="115"/>
  <c r="D18" i="115"/>
  <c r="O14" i="115"/>
  <c r="N14" i="115"/>
  <c r="M14" i="115"/>
  <c r="L14" i="115"/>
  <c r="K14" i="115"/>
  <c r="J14" i="115"/>
  <c r="I14" i="115"/>
  <c r="H14" i="115"/>
  <c r="G14" i="115"/>
  <c r="F14" i="115"/>
  <c r="E14" i="115"/>
  <c r="D14" i="115"/>
  <c r="O26" i="113"/>
  <c r="N26" i="113"/>
  <c r="M26" i="113"/>
  <c r="L26" i="113"/>
  <c r="K26" i="113"/>
  <c r="J26" i="113"/>
  <c r="I26" i="113"/>
  <c r="H26" i="113"/>
  <c r="G26" i="113"/>
  <c r="F26" i="113"/>
  <c r="E26" i="113"/>
  <c r="D26" i="113"/>
  <c r="P24" i="113"/>
  <c r="P22" i="113"/>
  <c r="P9" i="113"/>
  <c r="P8" i="113"/>
  <c r="P21" i="113"/>
  <c r="P20" i="113"/>
  <c r="P18" i="113"/>
  <c r="P19" i="113"/>
  <c r="P17" i="113"/>
  <c r="P16" i="113"/>
  <c r="P15" i="113"/>
  <c r="P14" i="113"/>
  <c r="P12" i="113"/>
  <c r="P11" i="113"/>
  <c r="P10" i="113"/>
  <c r="P13" i="113"/>
  <c r="O31" i="113"/>
  <c r="N31" i="113"/>
  <c r="M31" i="113"/>
  <c r="L31" i="113"/>
  <c r="K31" i="113"/>
  <c r="J31" i="113"/>
  <c r="I31" i="113"/>
  <c r="H31" i="113"/>
  <c r="G31" i="113"/>
  <c r="F31" i="113"/>
  <c r="E31" i="113"/>
  <c r="D31" i="113"/>
  <c r="P30" i="113"/>
  <c r="P28" i="113"/>
  <c r="P27" i="113"/>
  <c r="P19" i="115" l="1"/>
  <c r="D19" i="115"/>
  <c r="H19" i="115"/>
  <c r="L19" i="115"/>
  <c r="E19" i="115"/>
  <c r="I19" i="115"/>
  <c r="M19" i="115"/>
  <c r="F19" i="115"/>
  <c r="J19" i="115"/>
  <c r="N19" i="115"/>
  <c r="G19" i="115"/>
  <c r="K19" i="115"/>
  <c r="O19" i="115"/>
  <c r="K32" i="113"/>
  <c r="G32" i="113"/>
  <c r="L32" i="113"/>
  <c r="M32" i="113"/>
  <c r="D32" i="113"/>
  <c r="H32" i="113"/>
  <c r="E32" i="113"/>
  <c r="I32" i="113"/>
  <c r="F32" i="113"/>
  <c r="J32" i="113"/>
  <c r="N32" i="113"/>
  <c r="O32" i="113"/>
  <c r="F29" i="116"/>
  <c r="F32" i="116" s="1"/>
  <c r="P25" i="113"/>
  <c r="P26" i="113" s="1"/>
  <c r="P31" i="113"/>
  <c r="P32" i="113" l="1"/>
  <c r="G24" i="98"/>
  <c r="H21" i="98" s="1"/>
  <c r="E10" i="111"/>
  <c r="P33" i="113"/>
  <c r="E9" i="111"/>
  <c r="D11" i="108"/>
  <c r="E11" i="108"/>
  <c r="F11" i="108"/>
  <c r="G11" i="108"/>
  <c r="H11" i="108"/>
  <c r="I11" i="108"/>
  <c r="J11" i="108"/>
  <c r="K11" i="108"/>
  <c r="M11" i="108"/>
  <c r="P27" i="117" l="1"/>
  <c r="P20" i="115"/>
  <c r="E11" i="111"/>
  <c r="L11" i="108"/>
  <c r="E66" i="103" l="1"/>
  <c r="E14" i="116" s="1"/>
  <c r="E50" i="103"/>
  <c r="E9" i="103" l="1"/>
  <c r="E12" i="94" s="1"/>
  <c r="L10" i="102"/>
  <c r="L11" i="102"/>
  <c r="L9" i="102"/>
  <c r="L8" i="102"/>
  <c r="L16" i="102"/>
  <c r="J14" i="102"/>
  <c r="I14" i="102"/>
  <c r="H14" i="102"/>
  <c r="G14" i="102"/>
  <c r="F14" i="102"/>
  <c r="E18" i="112" s="1"/>
  <c r="E14" i="101"/>
  <c r="F14" i="101"/>
  <c r="D14" i="101"/>
  <c r="L29" i="100"/>
  <c r="S29" i="100"/>
  <c r="Q29" i="100"/>
  <c r="P29" i="100"/>
  <c r="O29" i="100"/>
  <c r="M29" i="100"/>
  <c r="J29" i="100"/>
  <c r="G29" i="100"/>
  <c r="F29" i="100"/>
  <c r="E29" i="100"/>
  <c r="D29" i="100"/>
  <c r="S24" i="100"/>
  <c r="Q24" i="100"/>
  <c r="P24" i="100"/>
  <c r="O24" i="100"/>
  <c r="M24" i="100"/>
  <c r="L24" i="100"/>
  <c r="J24" i="100"/>
  <c r="G24" i="100"/>
  <c r="F24" i="100"/>
  <c r="E24" i="100"/>
  <c r="D24" i="100"/>
  <c r="T23" i="100"/>
  <c r="N23" i="100"/>
  <c r="T13" i="100"/>
  <c r="N13" i="100"/>
  <c r="T8" i="100"/>
  <c r="N8" i="100"/>
  <c r="T7" i="100"/>
  <c r="N7" i="100"/>
  <c r="T6" i="100"/>
  <c r="N6" i="100"/>
  <c r="S29" i="99"/>
  <c r="Q29" i="99"/>
  <c r="P29" i="99"/>
  <c r="O29" i="99"/>
  <c r="M29" i="99"/>
  <c r="L29" i="99"/>
  <c r="J29" i="99"/>
  <c r="G29" i="99"/>
  <c r="H28" i="99" s="1"/>
  <c r="H26" i="99"/>
  <c r="T25" i="99"/>
  <c r="N25" i="99"/>
  <c r="S24" i="99"/>
  <c r="Q24" i="99"/>
  <c r="P24" i="99"/>
  <c r="O24" i="99"/>
  <c r="M24" i="99"/>
  <c r="L24" i="99"/>
  <c r="J24" i="99"/>
  <c r="G24" i="99"/>
  <c r="F24" i="99"/>
  <c r="F30" i="99" s="1"/>
  <c r="E24" i="99"/>
  <c r="E30" i="99" s="1"/>
  <c r="D24" i="99"/>
  <c r="D30" i="99" s="1"/>
  <c r="T23" i="99"/>
  <c r="N23" i="99"/>
  <c r="T22" i="99"/>
  <c r="N22" i="99"/>
  <c r="T19" i="99"/>
  <c r="N19" i="99"/>
  <c r="T18" i="99"/>
  <c r="N18" i="99"/>
  <c r="T15" i="99"/>
  <c r="N15" i="99"/>
  <c r="T14" i="99"/>
  <c r="N14" i="99"/>
  <c r="T12" i="99"/>
  <c r="N12" i="99"/>
  <c r="T11" i="99"/>
  <c r="N11" i="99"/>
  <c r="T8" i="99"/>
  <c r="N8" i="99"/>
  <c r="T7" i="99"/>
  <c r="N7" i="99"/>
  <c r="T6" i="99"/>
  <c r="N6" i="99"/>
  <c r="S29" i="98"/>
  <c r="Q29" i="98"/>
  <c r="P29" i="98"/>
  <c r="O29" i="98"/>
  <c r="M29" i="98"/>
  <c r="L29" i="98"/>
  <c r="J29" i="98"/>
  <c r="E29" i="98"/>
  <c r="F29" i="98"/>
  <c r="G29" i="98"/>
  <c r="D29" i="98"/>
  <c r="P24" i="98"/>
  <c r="S24" i="98"/>
  <c r="Q24" i="98"/>
  <c r="Q30" i="98" s="1"/>
  <c r="O24" i="98"/>
  <c r="M24" i="98"/>
  <c r="L24" i="98"/>
  <c r="J24" i="98"/>
  <c r="T28" i="98"/>
  <c r="N28" i="98"/>
  <c r="H28" i="98"/>
  <c r="T26" i="98"/>
  <c r="N26" i="98"/>
  <c r="H26" i="98"/>
  <c r="T25" i="98"/>
  <c r="N25" i="98"/>
  <c r="H25" i="98"/>
  <c r="F24" i="98"/>
  <c r="E24" i="98"/>
  <c r="D24" i="98"/>
  <c r="D30" i="98" s="1"/>
  <c r="T23" i="98"/>
  <c r="N23" i="98"/>
  <c r="T22" i="98"/>
  <c r="N22" i="98"/>
  <c r="T20" i="98"/>
  <c r="N20" i="98"/>
  <c r="H20" i="98"/>
  <c r="T19" i="98"/>
  <c r="N19" i="98"/>
  <c r="H19" i="98"/>
  <c r="T18" i="98"/>
  <c r="N18" i="98"/>
  <c r="H18" i="98"/>
  <c r="T17" i="98"/>
  <c r="N17" i="98"/>
  <c r="H17" i="98"/>
  <c r="T16" i="98"/>
  <c r="N16" i="98"/>
  <c r="H16" i="98"/>
  <c r="T15" i="98"/>
  <c r="N15" i="98"/>
  <c r="H15" i="98"/>
  <c r="T14" i="98"/>
  <c r="N14" i="98"/>
  <c r="H14" i="98"/>
  <c r="T13" i="98"/>
  <c r="N13" i="98"/>
  <c r="H13" i="98"/>
  <c r="T12" i="98"/>
  <c r="N12" i="98"/>
  <c r="H12" i="98"/>
  <c r="T11" i="98"/>
  <c r="N11" i="98"/>
  <c r="H11" i="98"/>
  <c r="T10" i="98"/>
  <c r="N10" i="98"/>
  <c r="H10" i="98"/>
  <c r="T9" i="98"/>
  <c r="N9" i="98"/>
  <c r="H9" i="98"/>
  <c r="T8" i="98"/>
  <c r="N8" i="98"/>
  <c r="H8" i="98"/>
  <c r="T7" i="98"/>
  <c r="N7" i="98"/>
  <c r="H7" i="98"/>
  <c r="T6" i="98"/>
  <c r="N6" i="98"/>
  <c r="H6" i="98"/>
  <c r="D13" i="96"/>
  <c r="J30" i="95"/>
  <c r="L30" i="95"/>
  <c r="M30" i="95"/>
  <c r="Q30" i="95"/>
  <c r="N25" i="95"/>
  <c r="N26" i="95"/>
  <c r="N28" i="95"/>
  <c r="N29" i="95"/>
  <c r="H26" i="95"/>
  <c r="H28" i="95"/>
  <c r="H25" i="95"/>
  <c r="N7" i="95"/>
  <c r="N8" i="95"/>
  <c r="N9" i="95"/>
  <c r="N10" i="95"/>
  <c r="N11" i="95"/>
  <c r="N12" i="95"/>
  <c r="N13" i="95"/>
  <c r="N14" i="95"/>
  <c r="N15" i="95"/>
  <c r="N16" i="95"/>
  <c r="N17" i="95"/>
  <c r="N18" i="95"/>
  <c r="N19" i="95"/>
  <c r="N20" i="95"/>
  <c r="N22" i="95"/>
  <c r="N23" i="95"/>
  <c r="N6" i="95"/>
  <c r="O30" i="99" l="1"/>
  <c r="H25" i="99"/>
  <c r="N29" i="99"/>
  <c r="E11" i="116"/>
  <c r="L38" i="95"/>
  <c r="L39" i="95"/>
  <c r="J38" i="95"/>
  <c r="J39" i="95"/>
  <c r="P30" i="98"/>
  <c r="H29" i="98"/>
  <c r="H27" i="98"/>
  <c r="E12" i="102"/>
  <c r="Q30" i="100"/>
  <c r="P30" i="100"/>
  <c r="J30" i="100"/>
  <c r="G30" i="100"/>
  <c r="F10" i="111" s="1"/>
  <c r="G10" i="111" s="1"/>
  <c r="H10" i="111" s="1"/>
  <c r="H21" i="100"/>
  <c r="H24" i="99"/>
  <c r="H21" i="99"/>
  <c r="Q30" i="99"/>
  <c r="P30" i="99"/>
  <c r="H29" i="99"/>
  <c r="H27" i="99"/>
  <c r="M30" i="99"/>
  <c r="V24" i="98"/>
  <c r="J30" i="98"/>
  <c r="G30" i="98"/>
  <c r="F8" i="111" s="1"/>
  <c r="G8" i="111" s="1"/>
  <c r="H8" i="111" s="1"/>
  <c r="F30" i="98"/>
  <c r="S30" i="100"/>
  <c r="E30" i="100"/>
  <c r="M30" i="98"/>
  <c r="L30" i="98"/>
  <c r="E30" i="98"/>
  <c r="E21" i="94"/>
  <c r="O30" i="100"/>
  <c r="E14" i="102"/>
  <c r="E22" i="112" s="1"/>
  <c r="E23" i="112" s="1"/>
  <c r="E25" i="116"/>
  <c r="L12" i="102"/>
  <c r="M30" i="100"/>
  <c r="L30" i="100"/>
  <c r="F30" i="100"/>
  <c r="D30" i="100"/>
  <c r="H6" i="100"/>
  <c r="H7" i="100"/>
  <c r="H8" i="100"/>
  <c r="H9" i="100"/>
  <c r="H10" i="100"/>
  <c r="H11" i="100"/>
  <c r="H12" i="100"/>
  <c r="H13" i="100"/>
  <c r="H14" i="100"/>
  <c r="H15" i="100"/>
  <c r="H16" i="100"/>
  <c r="H17" i="100"/>
  <c r="H18" i="100"/>
  <c r="H19" i="100"/>
  <c r="H20" i="100"/>
  <c r="H22" i="100"/>
  <c r="H23" i="100"/>
  <c r="H24" i="100"/>
  <c r="N24" i="100"/>
  <c r="T24" i="100"/>
  <c r="S30" i="99"/>
  <c r="S32" i="99" s="1"/>
  <c r="S34" i="99" s="1"/>
  <c r="S36" i="99" s="1"/>
  <c r="L30" i="99"/>
  <c r="T29" i="99"/>
  <c r="J30" i="99"/>
  <c r="G30" i="99"/>
  <c r="T24" i="99"/>
  <c r="H6" i="99"/>
  <c r="H7" i="99"/>
  <c r="H8" i="99"/>
  <c r="H9" i="99"/>
  <c r="H10" i="99"/>
  <c r="H11" i="99"/>
  <c r="H12" i="99"/>
  <c r="H13" i="99"/>
  <c r="H14" i="99"/>
  <c r="H15" i="99"/>
  <c r="H16" i="99"/>
  <c r="H17" i="99"/>
  <c r="H18" i="99"/>
  <c r="H19" i="99"/>
  <c r="H20" i="99"/>
  <c r="H22" i="99"/>
  <c r="H23" i="99"/>
  <c r="N24" i="99"/>
  <c r="S30" i="98"/>
  <c r="S32" i="98" s="1"/>
  <c r="S34" i="98" s="1"/>
  <c r="S36" i="98" s="1"/>
  <c r="T29" i="98"/>
  <c r="O30" i="98"/>
  <c r="N29" i="98"/>
  <c r="H22" i="98"/>
  <c r="H23" i="98"/>
  <c r="H24" i="98"/>
  <c r="N24" i="98"/>
  <c r="T24" i="98"/>
  <c r="F24" i="95"/>
  <c r="F30" i="95" s="1"/>
  <c r="E24" i="95"/>
  <c r="E30" i="95" s="1"/>
  <c r="D24" i="95"/>
  <c r="D30" i="95" s="1"/>
  <c r="F17" i="94"/>
  <c r="F20" i="94" s="1"/>
  <c r="F22" i="94" s="1"/>
  <c r="F24" i="94" s="1"/>
  <c r="H23" i="95" l="1"/>
  <c r="H21" i="95"/>
  <c r="T30" i="100"/>
  <c r="S32" i="100"/>
  <c r="S34" i="100" s="1"/>
  <c r="S36" i="100" s="1"/>
  <c r="N30" i="100"/>
  <c r="N30" i="99"/>
  <c r="N30" i="98"/>
  <c r="T30" i="99"/>
  <c r="F9" i="111"/>
  <c r="G9" i="111" s="1"/>
  <c r="H9" i="111" s="1"/>
  <c r="N24" i="95"/>
  <c r="G30" i="95"/>
  <c r="N30" i="95" s="1"/>
  <c r="H18" i="95"/>
  <c r="H14" i="95"/>
  <c r="T30" i="98"/>
  <c r="L14" i="102"/>
  <c r="E8" i="94"/>
  <c r="H22" i="95"/>
  <c r="H17" i="95"/>
  <c r="H13" i="95"/>
  <c r="H9" i="95"/>
  <c r="H6" i="95"/>
  <c r="H8" i="95"/>
  <c r="H10" i="95"/>
  <c r="H20" i="95"/>
  <c r="H16" i="95"/>
  <c r="H12" i="95"/>
  <c r="H24" i="95"/>
  <c r="H19" i="95"/>
  <c r="H15" i="95"/>
  <c r="H11" i="95"/>
  <c r="H7" i="95"/>
  <c r="G38" i="95" l="1"/>
  <c r="G39" i="95"/>
  <c r="F11" i="111"/>
  <c r="G11" i="111" s="1"/>
  <c r="H11" i="111" s="1"/>
  <c r="C28" i="92" l="1"/>
  <c r="E7" i="112"/>
  <c r="F17" i="48"/>
  <c r="F12" i="48"/>
  <c r="C33" i="92"/>
  <c r="F27" i="48"/>
  <c r="F33" i="48" s="1"/>
  <c r="F49" i="48"/>
  <c r="F43" i="48"/>
  <c r="F22" i="48" l="1"/>
  <c r="F50" i="48"/>
  <c r="F51" i="48" s="1"/>
  <c r="H12" i="42" l="1"/>
  <c r="H29" i="42" l="1"/>
  <c r="H30" i="42"/>
  <c r="F31" i="42"/>
  <c r="E31" i="42"/>
  <c r="G31" i="42" l="1"/>
  <c r="H31" i="42" s="1"/>
  <c r="E49" i="48" l="1"/>
  <c r="E17" i="48"/>
  <c r="E43" i="48"/>
  <c r="E50" i="48" l="1"/>
  <c r="H14" i="42" l="1"/>
  <c r="H15" i="42" l="1"/>
  <c r="H13" i="42" l="1"/>
  <c r="F32" i="42" l="1"/>
  <c r="D32" i="42"/>
  <c r="H17" i="42"/>
  <c r="H7" i="42" l="1"/>
  <c r="H24" i="42" l="1"/>
  <c r="H20" i="42"/>
  <c r="H23" i="42"/>
  <c r="H16" i="42" l="1"/>
  <c r="H10" i="42" l="1"/>
  <c r="E32" i="42"/>
  <c r="H8" i="42" l="1"/>
  <c r="H22" i="42" l="1"/>
  <c r="H19" i="42"/>
  <c r="H25" i="42"/>
  <c r="H21" i="42"/>
  <c r="G28" i="42" l="1"/>
  <c r="H28" i="42" s="1"/>
  <c r="H18" i="42"/>
  <c r="G32" i="42" l="1"/>
  <c r="H32" i="42" s="1"/>
  <c r="E8" i="112" s="1"/>
  <c r="E29" i="103" l="1"/>
  <c r="E15" i="116" s="1"/>
  <c r="E8" i="103" l="1"/>
  <c r="E10" i="94" s="1"/>
  <c r="B10" i="92" l="1"/>
  <c r="B22" i="92" s="1"/>
  <c r="C24" i="92" s="1"/>
  <c r="C34" i="92" s="1"/>
  <c r="C36" i="92" s="1"/>
  <c r="E13" i="94" l="1"/>
  <c r="E17" i="116"/>
  <c r="E53" i="103" l="1"/>
  <c r="E16" i="116" l="1"/>
  <c r="E19" i="116" s="1"/>
  <c r="E28" i="116" s="1"/>
  <c r="E10" i="103"/>
  <c r="E11" i="103"/>
  <c r="D8" i="106" s="1"/>
  <c r="E11" i="94" l="1"/>
  <c r="E9" i="94" s="1"/>
  <c r="E27" i="48" l="1"/>
  <c r="E33" i="48" s="1"/>
  <c r="E51" i="48" s="1"/>
  <c r="E12" i="48" l="1"/>
  <c r="E22" i="48" s="1"/>
  <c r="S29" i="95"/>
  <c r="S24" i="95"/>
  <c r="T7" i="95"/>
  <c r="T8" i="95"/>
  <c r="T9" i="95"/>
  <c r="T10" i="95"/>
  <c r="T11" i="95"/>
  <c r="T12" i="95"/>
  <c r="T13" i="95"/>
  <c r="T14" i="95"/>
  <c r="T15" i="95"/>
  <c r="T16" i="95"/>
  <c r="T17" i="95"/>
  <c r="T18" i="95"/>
  <c r="T19" i="95"/>
  <c r="T20" i="95"/>
  <c r="T21" i="95"/>
  <c r="T22" i="95"/>
  <c r="T23" i="95"/>
  <c r="T6" i="95"/>
  <c r="T26" i="95"/>
  <c r="T28" i="95"/>
  <c r="T25" i="95"/>
  <c r="T24" i="95" l="1"/>
  <c r="T29" i="95"/>
  <c r="S30" i="95"/>
  <c r="S39" i="95" s="1"/>
  <c r="S38" i="95" l="1"/>
  <c r="S32" i="95"/>
  <c r="S34" i="95" s="1"/>
  <c r="T30" i="95"/>
  <c r="S36" i="95" l="1"/>
  <c r="E9" i="116" s="1"/>
  <c r="E12" i="116" s="1"/>
  <c r="E29" i="116" s="1"/>
  <c r="E32" i="116" s="1"/>
  <c r="E34" i="116" s="1"/>
  <c r="E23" i="94"/>
  <c r="E10" i="112"/>
  <c r="D10" i="106" l="1"/>
  <c r="D13" i="106" s="1"/>
  <c r="E17" i="94" l="1"/>
  <c r="E20" i="94" s="1"/>
  <c r="E22" i="94" s="1"/>
  <c r="E24" i="94" s="1"/>
  <c r="D15" i="106"/>
</calcChain>
</file>

<file path=xl/comments1.xml><?xml version="1.0" encoding="utf-8"?>
<comments xmlns="http://schemas.openxmlformats.org/spreadsheetml/2006/main">
  <authors>
    <author>Bipin Sankar P</author>
  </authors>
  <commentList>
    <comment ref="E48" authorId="0" shapeId="0">
      <text>
        <r>
          <rPr>
            <b/>
            <sz val="9"/>
            <color indexed="81"/>
            <rFont val="Tahoma"/>
            <family val="2"/>
          </rPr>
          <t>11423573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<sst xmlns="http://schemas.openxmlformats.org/spreadsheetml/2006/main" count="1091" uniqueCount="567">
  <si>
    <t>S.No.</t>
  </si>
  <si>
    <t>Particulars</t>
  </si>
  <si>
    <t>Remarks</t>
  </si>
  <si>
    <t>Audited</t>
  </si>
  <si>
    <t>Cost of own power generation/power purchase</t>
  </si>
  <si>
    <t>Operation &amp; Maintenance Expenses</t>
  </si>
  <si>
    <t>Employee Expenses</t>
  </si>
  <si>
    <t>Administration &amp; General Expenses</t>
  </si>
  <si>
    <t>Repair &amp; Maintenance Expenses</t>
  </si>
  <si>
    <t>Depreciation</t>
  </si>
  <si>
    <t>Interest and finance charges on long term loans</t>
  </si>
  <si>
    <t xml:space="preserve">Interest on Working Capital </t>
  </si>
  <si>
    <t>Total Revenue Expenditure</t>
  </si>
  <si>
    <t>Return on Equity /Net Fixed Assets</t>
  </si>
  <si>
    <t>Tax on ROE</t>
  </si>
  <si>
    <t>Aggregate Revenue Requirement (13+15)</t>
  </si>
  <si>
    <t>Less: Non Tariff Income</t>
  </si>
  <si>
    <t>Aggregate Revenue Requirement from Retail Tariff</t>
  </si>
  <si>
    <t>Revenue from Sale of Power</t>
  </si>
  <si>
    <t>Number of consumers</t>
  </si>
  <si>
    <t>Number of consumers billed</t>
  </si>
  <si>
    <t>% of total Unit sold</t>
  </si>
  <si>
    <t>Total</t>
  </si>
  <si>
    <t>Average rate/kwh</t>
  </si>
  <si>
    <t>Electricity Duty Recovery</t>
  </si>
  <si>
    <t xml:space="preserve">Gross Revenue From Sale of Power </t>
  </si>
  <si>
    <t>S. No.</t>
  </si>
  <si>
    <t>Miscellaneous receipts</t>
  </si>
  <si>
    <t>Commission for collection of electricity duty</t>
  </si>
  <si>
    <t>Revenue from late payment surcharge</t>
  </si>
  <si>
    <t>Meter/metering equipment/service line rentals</t>
  </si>
  <si>
    <t xml:space="preserve">Total </t>
  </si>
  <si>
    <t>Any other contribution by consumers  under any scheme.</t>
  </si>
  <si>
    <t xml:space="preserve">Receipts from appropriate Government under any scheme as Grants </t>
  </si>
  <si>
    <t>Any Other item(to be specified)</t>
  </si>
  <si>
    <t>TOTAL</t>
  </si>
  <si>
    <t>Reference</t>
  </si>
  <si>
    <t>Basic Salary</t>
  </si>
  <si>
    <t>Dearness Allowance (DA)</t>
  </si>
  <si>
    <t>House Rent Allowance</t>
  </si>
  <si>
    <t xml:space="preserve">Interim Relief / Wage Revision </t>
  </si>
  <si>
    <t>Staff welfare expenses</t>
  </si>
  <si>
    <t xml:space="preserve">Gross Employee Expenses </t>
  </si>
  <si>
    <t>Less: Expenses Capitalised</t>
  </si>
  <si>
    <t xml:space="preserve">Net Employee Expenses </t>
  </si>
  <si>
    <t>Insurance</t>
  </si>
  <si>
    <t>Telephone &amp; Postage, etc.</t>
  </si>
  <si>
    <t>Consultancy charges</t>
  </si>
  <si>
    <t>Electricity charges</t>
  </si>
  <si>
    <t>Printing &amp; Stationery</t>
  </si>
  <si>
    <t xml:space="preserve">Bank Charges  </t>
  </si>
  <si>
    <t>Gross A&amp;G Expenses</t>
  </si>
  <si>
    <t>Ele. Duty u/s 3(I), KED Act</t>
  </si>
  <si>
    <t xml:space="preserve">Net A&amp;G Expenses </t>
  </si>
  <si>
    <t>Gross R&amp;M Expenses</t>
  </si>
  <si>
    <t xml:space="preserve">Net R&amp;M Expenses </t>
  </si>
  <si>
    <t>Street Lighting</t>
  </si>
  <si>
    <t>HT- IV  Commercial</t>
  </si>
  <si>
    <t>Sub Total</t>
  </si>
  <si>
    <t>Gross fixed assets</t>
  </si>
  <si>
    <t>Cumulative at the end of the year</t>
  </si>
  <si>
    <t>Other Civil works</t>
  </si>
  <si>
    <t>Meters</t>
  </si>
  <si>
    <t>IT Equipments</t>
  </si>
  <si>
    <t xml:space="preserve">Particulars (specify items) </t>
  </si>
  <si>
    <t>i.</t>
  </si>
  <si>
    <t>Gross Loan -Opening</t>
  </si>
  <si>
    <t>ii.</t>
  </si>
  <si>
    <t>Cumulative repayments of Loans upto previous year</t>
  </si>
  <si>
    <t>iii.</t>
  </si>
  <si>
    <t>Net loan-Opening</t>
  </si>
  <si>
    <t>iv.</t>
  </si>
  <si>
    <t>Add: Drawal(s) during the Year</t>
  </si>
  <si>
    <t>v.</t>
  </si>
  <si>
    <t xml:space="preserve">Less: Repayment (s) of Loans during the year </t>
  </si>
  <si>
    <t>vi</t>
  </si>
  <si>
    <t xml:space="preserve">Net loan - Closing </t>
  </si>
  <si>
    <t>vii</t>
  </si>
  <si>
    <t xml:space="preserve">Average Net Loan </t>
  </si>
  <si>
    <t>viii</t>
  </si>
  <si>
    <t xml:space="preserve">Rate of Interest on Loan on annual basis </t>
  </si>
  <si>
    <t>ix</t>
  </si>
  <si>
    <t>Interest on loan</t>
  </si>
  <si>
    <t>x</t>
  </si>
  <si>
    <t>Loan repayment effective from (date to be indicated)</t>
  </si>
  <si>
    <t>Total Loan</t>
  </si>
  <si>
    <t xml:space="preserve">Interest on Loan </t>
  </si>
  <si>
    <t>Weighted average Rate of Interest on Loans</t>
  </si>
  <si>
    <t>Sl.No.</t>
  </si>
  <si>
    <t>Interest on Working Capital (actual)</t>
  </si>
  <si>
    <t>Ref.</t>
  </si>
  <si>
    <t>Capitalisation</t>
  </si>
  <si>
    <t>Net Fixed Assets net of Consumer Contribution &amp;Grants (at the beginning of the year)</t>
  </si>
  <si>
    <t xml:space="preserve">Rate of return </t>
  </si>
  <si>
    <t>Total return on net fixed assets</t>
  </si>
  <si>
    <t>Description of the  project/Scheme</t>
  </si>
  <si>
    <t>Capital Expenditure</t>
  </si>
  <si>
    <t>Capital Work in Progress</t>
  </si>
  <si>
    <t>Remark</t>
  </si>
  <si>
    <t>Exp. During the year</t>
  </si>
  <si>
    <t>Interest During Const.</t>
  </si>
  <si>
    <t>Transfer to fixed Assets</t>
  </si>
  <si>
    <t>Additions</t>
  </si>
  <si>
    <t>Adjustments</t>
  </si>
  <si>
    <t>Closing balance</t>
  </si>
  <si>
    <t>Asset Description</t>
  </si>
  <si>
    <t>Asset Code</t>
  </si>
  <si>
    <t>Date of commissioning</t>
  </si>
  <si>
    <t>Net chargable to revenue</t>
  </si>
  <si>
    <t>Ref</t>
  </si>
  <si>
    <t>Distribution Losses, (%)</t>
  </si>
  <si>
    <t>Collection Efficiency, (%)</t>
  </si>
  <si>
    <t>(a)</t>
  </si>
  <si>
    <t>(b)</t>
  </si>
  <si>
    <t>(c)</t>
  </si>
  <si>
    <t>4 (a)</t>
  </si>
  <si>
    <t>Percentage of consumers billed</t>
  </si>
  <si>
    <t>4 (b)</t>
  </si>
  <si>
    <t>Revenue realisation , (Rs Cr)</t>
  </si>
  <si>
    <t>Stopped Meters %</t>
  </si>
  <si>
    <t>6 (a)</t>
  </si>
  <si>
    <t>Defective meters/metering arrangement%</t>
  </si>
  <si>
    <t>6 (b)</t>
  </si>
  <si>
    <t>Replacement of Defective meters, %</t>
  </si>
  <si>
    <t>Supply availability %</t>
  </si>
  <si>
    <t>(1)</t>
  </si>
  <si>
    <t xml:space="preserve">Base Load supply availability 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</si>
  <si>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</si>
  <si>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</si>
  <si>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</si>
  <si>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</si>
  <si>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</si>
  <si>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(d)</t>
  </si>
  <si>
    <t>(e)</t>
  </si>
  <si>
    <t>Peak load in MW</t>
  </si>
  <si>
    <t>(f)</t>
  </si>
  <si>
    <t>Supply availability %(0.75*c + 0.25*f)</t>
  </si>
  <si>
    <t xml:space="preserve">Transformer failure rate </t>
  </si>
  <si>
    <t>a.</t>
  </si>
  <si>
    <t>Distribution transformers (%)</t>
  </si>
  <si>
    <t>b.</t>
  </si>
  <si>
    <t>Power transformers (%)</t>
  </si>
  <si>
    <t>Energy Sales</t>
  </si>
  <si>
    <t>Distribution Loss</t>
  </si>
  <si>
    <t>Overall Distribution Loss</t>
  </si>
  <si>
    <t>Consumer Category &amp; Consumption Slab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</si>
  <si>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</si>
  <si>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</si>
  <si>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</si>
  <si>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</si>
  <si>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</si>
  <si>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</si>
  <si>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</si>
  <si>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</si>
  <si>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</si>
  <si>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</si>
  <si>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</si>
  <si>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</si>
  <si>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Approved</t>
  </si>
  <si>
    <t>Total (a+b+c)</t>
  </si>
  <si>
    <t>II. EXPENDITURE</t>
  </si>
  <si>
    <t xml:space="preserve">  -  Interest &amp; Finance Charges</t>
  </si>
  <si>
    <t xml:space="preserve">  -  Other Expenses</t>
  </si>
  <si>
    <t>Total Expenditure (f-g+h+i+j+k)</t>
  </si>
  <si>
    <t xml:space="preserve">    Sources of Funds:</t>
  </si>
  <si>
    <t xml:space="preserve">        Reserves &amp; Surplus </t>
  </si>
  <si>
    <t xml:space="preserve">        Total (A)</t>
  </si>
  <si>
    <t xml:space="preserve">      Loan from others :</t>
  </si>
  <si>
    <t xml:space="preserve">                                                     -Secured</t>
  </si>
  <si>
    <t xml:space="preserve">                                                    -Unsecured</t>
  </si>
  <si>
    <t xml:space="preserve">      Total (B)</t>
  </si>
  <si>
    <t>Provident Fund</t>
  </si>
  <si>
    <t>Terminal Benefit Fund</t>
  </si>
  <si>
    <t xml:space="preserve"> Borrowings for working capital</t>
  </si>
  <si>
    <t>Grand total of sources of funds (A+B+C)</t>
  </si>
  <si>
    <t>Application of Funds:</t>
  </si>
  <si>
    <t xml:space="preserve">    a) Gross fixed assets</t>
  </si>
  <si>
    <t xml:space="preserve">    b) Less accumulated depreciation</t>
  </si>
  <si>
    <t xml:space="preserve">    c) Net Fixed assets( (a)-(b) )</t>
  </si>
  <si>
    <t xml:space="preserve">   d) Capital works in progress</t>
  </si>
  <si>
    <t xml:space="preserve">   e) Assets not in use</t>
  </si>
  <si>
    <t xml:space="preserve">    f) Deferred costs</t>
  </si>
  <si>
    <t xml:space="preserve">    g) Intangible assets</t>
  </si>
  <si>
    <t xml:space="preserve">    h) Investments</t>
  </si>
  <si>
    <t xml:space="preserve">        Total (c) +(d)+(e)+(f)+(g)+(h)</t>
  </si>
  <si>
    <t>B)Subsidy receivable from Government</t>
  </si>
  <si>
    <t>Contribution receivable from State Government towards pension liability</t>
  </si>
  <si>
    <t>(1) Current assets, loans and advances</t>
  </si>
  <si>
    <t>a) Inventories*</t>
  </si>
  <si>
    <t>b) Receivables against Sale of Power</t>
  </si>
  <si>
    <t>c) Cash &amp; bank balances</t>
  </si>
  <si>
    <t>d) Loans and advances</t>
  </si>
  <si>
    <t>e) Sundry receivables</t>
  </si>
  <si>
    <t xml:space="preserve">  Total (C) (1)</t>
  </si>
  <si>
    <t>(2) Current liabilities &amp; provisions</t>
  </si>
  <si>
    <t>a) Security Deposits from Consumers</t>
  </si>
  <si>
    <t>c) Payments due on Cap. liabilities</t>
  </si>
  <si>
    <t>d) Other current liabilities</t>
  </si>
  <si>
    <t xml:space="preserve">  Total (C) (2)</t>
  </si>
  <si>
    <t>Net Current Assets  (C(1)) - (C(2))</t>
  </si>
  <si>
    <t>Grand Total of Application of funds (A)+(B)+(C)</t>
  </si>
  <si>
    <t>I</t>
  </si>
  <si>
    <t>V</t>
  </si>
  <si>
    <t>VI</t>
  </si>
  <si>
    <t>VII</t>
  </si>
  <si>
    <t>VIII</t>
  </si>
  <si>
    <t>KSEB</t>
  </si>
  <si>
    <t>2015-16</t>
  </si>
  <si>
    <t>Name of Distribution Business/Licensee      : TECHNOPARK</t>
  </si>
  <si>
    <t>Licensed Area of Supply   : Technopark premises at TVM &amp; Kollam</t>
  </si>
  <si>
    <t>(Rs Lakhs)</t>
  </si>
  <si>
    <t>Peak Load Supply Availability (%) (f=d/e)</t>
  </si>
  <si>
    <t>(kWh)</t>
  </si>
  <si>
    <t>Units Sold (Lakhs Units)</t>
  </si>
  <si>
    <t>Self consumption</t>
  </si>
  <si>
    <t>Name of Distribution Business/Licensee  : TECHNOPARK</t>
  </si>
  <si>
    <t>Energy Purchased in Lakhs Units</t>
  </si>
  <si>
    <t>NA</t>
  </si>
  <si>
    <t>Other Allowances ( CCA)</t>
  </si>
  <si>
    <t xml:space="preserve">Self Consumption </t>
  </si>
  <si>
    <t>Licensed Area of Supply   : Technopark Campus</t>
  </si>
  <si>
    <t>Name of Distribution Business/Licensee  : Electronics Technology Parks - Kerala (Technopark)</t>
  </si>
  <si>
    <t>Power factor incentive</t>
  </si>
  <si>
    <t xml:space="preserve">Power factor penalty
</t>
  </si>
  <si>
    <t xml:space="preserve">Name of Distribution Business/Licensee   : Electronics Technology Parks - Kerala (Technopark)    </t>
  </si>
  <si>
    <t>Actual Contracted Peak Load Supply in MW</t>
  </si>
  <si>
    <t>Demand
 /Fixed  charges
Rs</t>
  </si>
  <si>
    <t>Energy Charges 
Rs</t>
  </si>
  <si>
    <t>Grant</t>
  </si>
  <si>
    <t>Own Source</t>
  </si>
  <si>
    <t>Dec'2005</t>
  </si>
  <si>
    <t>LT – IV B IT/ITES above 20kW (TOD)</t>
  </si>
  <si>
    <t>LT – IV B IT/ITES below 10kW</t>
  </si>
  <si>
    <t>LT – IV B IT/ITES above 10kW up to 20kW</t>
  </si>
  <si>
    <t>LT – IV B IT/ITES above 20kW</t>
  </si>
  <si>
    <t>LT - VI (A) General</t>
  </si>
  <si>
    <t>LT VI (B) General</t>
  </si>
  <si>
    <t>LT VI ( c ) General (1ph or 3 ph)</t>
  </si>
  <si>
    <t>LT VI (F) General (1 ph)</t>
  </si>
  <si>
    <t>LT VII (A) Commercial  (1-Ph)</t>
  </si>
  <si>
    <t>LT VI (F) General (3 ph)</t>
  </si>
  <si>
    <t>LT VII (A) Commercial  (3-Ph)</t>
  </si>
  <si>
    <t xml:space="preserve">LT VII (B) Commercial </t>
  </si>
  <si>
    <t>LT IV A Industrial below 10 KW</t>
  </si>
  <si>
    <t>LT IV A Industrial above 10 KW below 20 KW</t>
  </si>
  <si>
    <t>LT IV A Industrial above 20 KW</t>
  </si>
  <si>
    <t>LT VIII (B) Metered Street Lights</t>
  </si>
  <si>
    <t>b) Borrowings for working capital</t>
  </si>
  <si>
    <t xml:space="preserve">LT Distribution system </t>
  </si>
  <si>
    <t>Chargable to Capital</t>
  </si>
  <si>
    <t>Opening</t>
  </si>
  <si>
    <t>Demand</t>
  </si>
  <si>
    <t>Closing</t>
  </si>
  <si>
    <t>Collection</t>
  </si>
  <si>
    <t>Collection %</t>
  </si>
  <si>
    <t>6 (3 + 4 - 5)</t>
  </si>
  <si>
    <t>7 ((6 / 4)x100)</t>
  </si>
  <si>
    <t>HT – I Industrial</t>
  </si>
  <si>
    <t>HT II Non Industrial /Non Commercial</t>
  </si>
  <si>
    <t xml:space="preserve">HT IV Commercial </t>
  </si>
  <si>
    <t>LT IV (A) Industry above10kW up to 20 Kw</t>
  </si>
  <si>
    <t>LT IV (A) Industry above 20kW</t>
  </si>
  <si>
    <t>LT – IV B IT &amp; ITES (Of and below 10kW)</t>
  </si>
  <si>
    <t>LT – IV B IT &amp; ITES (above 10kW up to 20kW)</t>
  </si>
  <si>
    <t>LT – IV B IT &amp; ITES (above 20kW)</t>
  </si>
  <si>
    <t>LT VI GENERAL (A)</t>
  </si>
  <si>
    <t>LT VI GENERAL (B)</t>
  </si>
  <si>
    <t>LT VI C GENERAL ((1-Ph &amp; 3-Ph)</t>
  </si>
  <si>
    <t>LT VI F GENERAL ((3-Ph )</t>
  </si>
  <si>
    <t>LT - VII (B ) Commercial</t>
  </si>
  <si>
    <t>HT Total</t>
  </si>
  <si>
    <t>LT Total</t>
  </si>
  <si>
    <t>Others Total</t>
  </si>
  <si>
    <t>Grand Total</t>
  </si>
  <si>
    <t>Name of Distribution Business/Licensee    : Technopark</t>
  </si>
  <si>
    <t>Name of Distribution Business/Licensee : Electronics Technology Parks - Kerala (Technopark)</t>
  </si>
  <si>
    <t>(Rs.)</t>
  </si>
  <si>
    <t>CASH FLOW STATEMENT AS PER " AS 3 CASH FLOW STATEMENT"</t>
  </si>
  <si>
    <t>PARTICULARS</t>
  </si>
  <si>
    <t>AMOUNT</t>
  </si>
  <si>
    <t>Cash flow from Operating activities</t>
  </si>
  <si>
    <t>Net Profit before taxation and extraordinary item</t>
  </si>
  <si>
    <t>Non Cash and Non operating activities</t>
  </si>
  <si>
    <t>Depreciation and amortization</t>
  </si>
  <si>
    <t>Operating profit before working capital changes</t>
  </si>
  <si>
    <t>Prior period adjustments</t>
  </si>
  <si>
    <t>Increase in work deposit</t>
  </si>
  <si>
    <t>Increase in advance paid</t>
  </si>
  <si>
    <t>Increase in Electricity connection deposit received</t>
  </si>
  <si>
    <t>Increase in KSEB payment</t>
  </si>
  <si>
    <t>Cash flow before extraordinary items</t>
  </si>
  <si>
    <t>Cash generated from Operating Activities</t>
  </si>
  <si>
    <t>Cash flow from Investing Activities</t>
  </si>
  <si>
    <t>Purchase of  Fixed assets</t>
  </si>
  <si>
    <t>Transfer from Work In Progress</t>
  </si>
  <si>
    <t>Net cash used in Investing Activities</t>
  </si>
  <si>
    <t>Cash flow from Financing Activities</t>
  </si>
  <si>
    <t>Repayment of long term loans:</t>
  </si>
  <si>
    <t>South Indian Bank (110 K V SS)</t>
  </si>
  <si>
    <t xml:space="preserve">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</si>
  <si>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</si>
  <si>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</si>
  <si>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</si>
  <si>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kVA</t>
  </si>
  <si>
    <t>2016-17</t>
  </si>
  <si>
    <t>Loan 1 (Canara Bank) for Tejaswini building</t>
  </si>
  <si>
    <t>Loan 2 (South Indian Bank &amp; Federal Bank) for TP PH-3</t>
  </si>
  <si>
    <t xml:space="preserve">        Governmet Grants</t>
  </si>
  <si>
    <t>LT IV (A) Industry (Of and below 10kW)</t>
  </si>
  <si>
    <t>Increase in Trade Recievables</t>
  </si>
  <si>
    <t>Decrease in audit fee payable</t>
  </si>
  <si>
    <t>LT VI (G) General</t>
  </si>
  <si>
    <t>2017-18</t>
  </si>
  <si>
    <t>Technopark - Techno Power Account</t>
  </si>
  <si>
    <t>Park Center, Technopark Campus, Trivandrum</t>
  </si>
  <si>
    <t>Increase in Corpus Fund</t>
  </si>
  <si>
    <t>LT – VIII (B) METERED STREET LIGHTS</t>
  </si>
  <si>
    <t>Interest on consumer security deposits etc</t>
  </si>
  <si>
    <t>Revenue Surplus / (Deficit)</t>
  </si>
  <si>
    <t>No.</t>
  </si>
  <si>
    <t>Billing Demand</t>
  </si>
  <si>
    <t>Excess demand charges</t>
  </si>
  <si>
    <t xml:space="preserve">Grand Total </t>
  </si>
  <si>
    <t xml:space="preserve">Avg. realisation per KWh </t>
  </si>
  <si>
    <t>Sub Total (LT)</t>
  </si>
  <si>
    <t>Sub Total (HT)</t>
  </si>
  <si>
    <t>5.50/6.30</t>
  </si>
  <si>
    <t>6.30/7.00</t>
  </si>
  <si>
    <t>7.00/8.50</t>
  </si>
  <si>
    <t>5.80-9.00</t>
  </si>
  <si>
    <t>60/180</t>
  </si>
  <si>
    <t>5.50-8.50</t>
  </si>
  <si>
    <t>6.00-9.30</t>
  </si>
  <si>
    <t>6.00-9.31</t>
  </si>
  <si>
    <t>5.00-6.50</t>
  </si>
  <si>
    <t>CHECK</t>
  </si>
  <si>
    <t>Net Revenue from Sale of Power</t>
  </si>
  <si>
    <t>6.30/7.30</t>
  </si>
  <si>
    <t>HT -II (A) General</t>
  </si>
  <si>
    <t>HT -I (B)  IT &amp; IT Services</t>
  </si>
  <si>
    <t>Rs Lakhs</t>
  </si>
  <si>
    <t>Revenue from Charges / Sale of power</t>
  </si>
  <si>
    <t>Interest on investments, FD, Call Deposits &amp; bank balances</t>
  </si>
  <si>
    <t>Licensed Area of Supply :  : Technopark Premises at TVM &amp; Kollam          (Rs. in Lakhs)</t>
  </si>
  <si>
    <t>Demand/ fixed charges @ Rs/kVA or Rs pm*</t>
  </si>
  <si>
    <t>Energy Charges *
Rs /kWh</t>
  </si>
  <si>
    <t>Form  D 2.7 : Consumer Contribution, Capital Subsidy and Grant</t>
  </si>
  <si>
    <t>Licensed Area of Supply   : Technopark premises at TVM &amp; Kollam             (Rs. in lakhs)</t>
  </si>
  <si>
    <t>Campus</t>
  </si>
  <si>
    <t xml:space="preserve">Source </t>
  </si>
  <si>
    <t>Substation Capacity</t>
  </si>
  <si>
    <t xml:space="preserve">Energy received </t>
  </si>
  <si>
    <t xml:space="preserve">Total Fixed Charges </t>
  </si>
  <si>
    <t>Total Variable Charges</t>
  </si>
  <si>
    <t>Incentive</t>
  </si>
  <si>
    <t>Any Other Charges</t>
  </si>
  <si>
    <t xml:space="preserve">Total Cost </t>
  </si>
  <si>
    <t>Avg cost</t>
  </si>
  <si>
    <t>Lakh Units</t>
  </si>
  <si>
    <t>Rs/kWh</t>
  </si>
  <si>
    <t>Phase-1</t>
  </si>
  <si>
    <t>Phase -2&amp;3</t>
  </si>
  <si>
    <t>Phase -5 Kollam (1)</t>
  </si>
  <si>
    <t>Phase -5 Kollam (2)</t>
  </si>
  <si>
    <t>Approved Values</t>
  </si>
  <si>
    <t>Prev Year</t>
  </si>
  <si>
    <t xml:space="preserve">Name of Distribution Licensee   : Electronics Technology Parks - Kerala (Technopark)    </t>
  </si>
  <si>
    <t xml:space="preserve">Licensed Area of Supply   : T'puram, Kollam Campuses </t>
  </si>
  <si>
    <t xml:space="preserve"> No.</t>
  </si>
  <si>
    <t>Employee Expenses (Rs Lakhs)</t>
  </si>
  <si>
    <t>R&amp;M Expenses (Rs Lakhs)</t>
  </si>
  <si>
    <t>A&amp;G Expenses  (Rs Lakhs)</t>
  </si>
  <si>
    <t>O&amp;M Expense (Total)</t>
  </si>
  <si>
    <t>Detiails:</t>
  </si>
  <si>
    <t>Form D 3.4(a) : Employee Expenses</t>
  </si>
  <si>
    <t>Licensed Area of Supply   : T'puram, Kollam Campuses                                     (in Rs)</t>
  </si>
  <si>
    <t>Form D 3.4(b) : Administrative &amp; General Expenses</t>
  </si>
  <si>
    <t>License Fee  and related fee</t>
  </si>
  <si>
    <t>Form D 3.4(c) : Repair &amp; Maintenance Expenses</t>
  </si>
  <si>
    <t>Licensed Area of Supply   : Technopark premises at TVM &amp; Kollam                                                         (in Rs)</t>
  </si>
  <si>
    <t>Licensed Area of Supply   : T'puram, Kollam Campuses</t>
  </si>
  <si>
    <t>Asset Group</t>
  </si>
  <si>
    <t xml:space="preserve">Additions </t>
  </si>
  <si>
    <t>Closing Value</t>
  </si>
  <si>
    <t>HV Distribution lines</t>
  </si>
  <si>
    <t>HV Substation Transformers</t>
  </si>
  <si>
    <t>LT : Distribution lines</t>
  </si>
  <si>
    <t>LT : Sub-station equipments</t>
  </si>
  <si>
    <t xml:space="preserve">LT : Others </t>
  </si>
  <si>
    <t>Depreciation %</t>
  </si>
  <si>
    <t xml:space="preserve">Depreciation </t>
  </si>
  <si>
    <t>Opening Value (Cumulative)</t>
  </si>
  <si>
    <t xml:space="preserve">Net Fixed Assets </t>
  </si>
  <si>
    <t>Year Opening</t>
  </si>
  <si>
    <t>At Year End</t>
  </si>
  <si>
    <t>IT Equipment</t>
  </si>
  <si>
    <t xml:space="preserve">Licensed Area of Supply   : Technopark premises at TVM &amp; Kollam                                 (Rs. In Lakhs) </t>
  </si>
  <si>
    <t>Loan started on  27.7.2015</t>
  </si>
  <si>
    <t>Loan started on  27-07-2015</t>
  </si>
  <si>
    <t>O&amp;M expenses  (1 month)</t>
  </si>
  <si>
    <t>Maintenance Spares (1 month)</t>
  </si>
  <si>
    <t>Receivables : 2 months ERC</t>
  </si>
  <si>
    <t>Less :Security deposits in Cash</t>
  </si>
  <si>
    <t xml:space="preserve">Less : Cost of Power Purchase </t>
  </si>
  <si>
    <t xml:space="preserve">Interest Rate </t>
  </si>
  <si>
    <t>Nil*</t>
  </si>
  <si>
    <t>Total Working Capital requirement</t>
  </si>
  <si>
    <t>Name of DistributionLicensee : Electronics Technology Parks - Kerala (Technopark)</t>
  </si>
  <si>
    <t>Licensed Area of Supply   : Technopark premises at TVM &amp; Kollam        (Rs Lakhs)</t>
  </si>
  <si>
    <t>Technopark-Return on Investment approved for the control period (Rs. Lakh)</t>
  </si>
  <si>
    <t>Gross Assets (after adjusting consumer contribution)</t>
  </si>
  <si>
    <t>Cumulative Depreciation as on 01-04-2015</t>
  </si>
  <si>
    <t>Depreciation approved during the year</t>
  </si>
  <si>
    <t>Net Fixed Assets as on beginning of FY</t>
  </si>
  <si>
    <t>Rate of Return</t>
  </si>
  <si>
    <t>RoE allowed</t>
  </si>
  <si>
    <t xml:space="preserve">Commission Order OA 35/2015 </t>
  </si>
  <si>
    <t>Licensed Area of Supply   : Technopark premises at TVM &amp; Kollam (Rs Lakhs)</t>
  </si>
  <si>
    <t>HV Sub-station equipments</t>
  </si>
  <si>
    <t xml:space="preserve">LT Others </t>
  </si>
  <si>
    <t>Gross Asset</t>
  </si>
  <si>
    <t>Licensed Area of Supply   : Technopark premises at TVM &amp; Kollam             (Rs Lakhs)</t>
  </si>
  <si>
    <t>Asset Additions</t>
  </si>
  <si>
    <t>Name of Distribution Licensee : Electronics Technology Parks - Kerala (Technopark)</t>
  </si>
  <si>
    <t>Form D 4.3 : General (Other debits, write offs or any other items)</t>
  </si>
  <si>
    <t xml:space="preserve">Licensed Area of Supply   : Technopark premises at TVM &amp; Kollam (Rs. In Lakhs) </t>
  </si>
  <si>
    <t xml:space="preserve">No. </t>
  </si>
  <si>
    <t>Phase -1</t>
  </si>
  <si>
    <t>Phase - 2&amp;3</t>
  </si>
  <si>
    <t>Phase-5 Kollam</t>
  </si>
  <si>
    <t xml:space="preserve">Approved </t>
  </si>
  <si>
    <t>Percentage</t>
  </si>
  <si>
    <t>Form D 6.1 : Improvement in performance</t>
  </si>
  <si>
    <t>Licensed Area of Supply  : Technopark premises at TVM &amp; Kollam</t>
  </si>
  <si>
    <t>HT Category Total</t>
  </si>
  <si>
    <t>LT  Category Total</t>
  </si>
  <si>
    <t>Grand Total consumption (Lakh Units)</t>
  </si>
  <si>
    <t>Licensed Area of Supply : Phase -1 Kazhakkuttam Campus</t>
  </si>
  <si>
    <t>II</t>
  </si>
  <si>
    <t>(i)</t>
  </si>
  <si>
    <t xml:space="preserve">(c) </t>
  </si>
  <si>
    <t>(g)</t>
  </si>
  <si>
    <t>(h)</t>
  </si>
  <si>
    <t xml:space="preserve"> INCOME</t>
  </si>
  <si>
    <t>(j)</t>
  </si>
  <si>
    <t>(k)</t>
  </si>
  <si>
    <t>(l)</t>
  </si>
  <si>
    <t>III</t>
  </si>
  <si>
    <t>Profit /(Loss) before Tax (I-II)</t>
  </si>
  <si>
    <t>IV</t>
  </si>
  <si>
    <t>Revenue Subsidies and Grants</t>
  </si>
  <si>
    <t>Other Income</t>
  </si>
  <si>
    <t>Repairs and Maintenance</t>
  </si>
  <si>
    <t>Employee Cost</t>
  </si>
  <si>
    <t>Administration and General Expenses</t>
  </si>
  <si>
    <t>Interest and Finance charges</t>
  </si>
  <si>
    <t>Subtotal ( a+b+c+d+e)</t>
  </si>
  <si>
    <t>Less Capitalised Expenses:</t>
  </si>
  <si>
    <t>Other Debits</t>
  </si>
  <si>
    <t>Extra Ordinary Items</t>
  </si>
  <si>
    <t>Purchase of power</t>
  </si>
  <si>
    <t>Generation of Power</t>
  </si>
  <si>
    <t>Return on Equity</t>
  </si>
  <si>
    <t>Provision for Income Tax</t>
  </si>
  <si>
    <t>Net Prior period credits (Charges )</t>
  </si>
  <si>
    <t>Surplus (Deficit )</t>
  </si>
  <si>
    <t>Net Assets at the beginning of the year (Less consumer's Contribution )</t>
  </si>
  <si>
    <t>Rate of Return (VI / VII) in %</t>
  </si>
  <si>
    <t>(A)</t>
  </si>
  <si>
    <t>(B)</t>
  </si>
  <si>
    <t xml:space="preserve">(C) </t>
  </si>
  <si>
    <t>Capital Funds:</t>
  </si>
  <si>
    <t>Loan from State Government</t>
  </si>
  <si>
    <t>Contribution, grants &amp; subsidies towards cost of capital assets</t>
  </si>
  <si>
    <t>Net Current Assets</t>
  </si>
  <si>
    <t>Fixed assets</t>
  </si>
  <si>
    <t xml:space="preserve"> Self Consumption LT IV (B) Above 20 Kw</t>
  </si>
  <si>
    <t xml:space="preserve"> </t>
  </si>
  <si>
    <t>Approved ARR</t>
  </si>
  <si>
    <t>Aproved ARR</t>
  </si>
  <si>
    <t>5.5/6.3</t>
  </si>
  <si>
    <t>6.3/7</t>
  </si>
  <si>
    <t>7/8.5</t>
  </si>
  <si>
    <t>5.8/6.5/7.2/7.8/9</t>
  </si>
  <si>
    <t>6/6.7/7.4/8/9.3</t>
  </si>
  <si>
    <t>4.7/5.7/6.3</t>
  </si>
  <si>
    <t>Audit Fee for 2015-16 provided now reversed</t>
  </si>
  <si>
    <t>HT I (IT &amp; TES</t>
  </si>
  <si>
    <t>HT -2( Non Industrial,Non Commercial)</t>
  </si>
  <si>
    <t>HT -4 ( Commercial)</t>
  </si>
  <si>
    <t>LT IV (A) Industrial</t>
  </si>
  <si>
    <t>LT IV (B) IT/ITES</t>
  </si>
  <si>
    <t xml:space="preserve">LT VI General (C) </t>
  </si>
  <si>
    <t>LT VI General (F) (1-ph)</t>
  </si>
  <si>
    <t>LT VI General (F) (3-ph)</t>
  </si>
  <si>
    <t>LT VII Commercial (A) (3-ph)</t>
  </si>
  <si>
    <t>LT  Total</t>
  </si>
  <si>
    <t>Grand Total consumption</t>
  </si>
  <si>
    <t>Licensed Area of Supply : Phase -II &amp; III Kazhakkuttam Campus</t>
  </si>
  <si>
    <t>Energy Audit</t>
  </si>
  <si>
    <t>Schedule and Notes attached</t>
  </si>
  <si>
    <t>As per our report of even date attached</t>
  </si>
  <si>
    <t>Thiruvananthapuram</t>
  </si>
  <si>
    <t>27.05.2020</t>
  </si>
  <si>
    <t>2018-19</t>
  </si>
  <si>
    <t>HT II B</t>
  </si>
  <si>
    <t>Other charges if any</t>
  </si>
  <si>
    <t>LT IX Display Lighting and Hording</t>
  </si>
  <si>
    <t>Arrears</t>
  </si>
  <si>
    <t>Form D 4.1 : Project-wise / Scheme-wise Capital Expenditure ( Year 2018-19)</t>
  </si>
  <si>
    <t>Form D 3.8 : Return on Net Fixed Assets (FY 2018-19)</t>
  </si>
  <si>
    <t>Solar Power Plant - Phase I</t>
  </si>
  <si>
    <t>Form  D 4.2 : Consolidated report on additions to Fixed Assets ( Year 2018-19</t>
  </si>
  <si>
    <t>Solar Power Plant - Phase III</t>
  </si>
  <si>
    <t>160 kVA outdoor Substation - Phase III</t>
  </si>
  <si>
    <t>Form D 6.2 : Appropriation of Distribution loss (FY 2018-19)</t>
  </si>
  <si>
    <t>Form D 3.6 (a) : Calculation of Weighted Average Rate of Interest on Actual Loans (FY.2018-19)</t>
  </si>
  <si>
    <t>Form D 3.5 : Fixed Assets &amp; Depreciation  (Year 2018-19)</t>
  </si>
  <si>
    <t>Form D 3.4  : O&amp; M Expenses (FY 2018-19)</t>
  </si>
  <si>
    <t>Form D  3.1 : Power Purchase Expenses ( Year  2018-19)</t>
  </si>
  <si>
    <t>Form D 2.4 : Non-Tariff Income for FY 2018-19</t>
  </si>
  <si>
    <t>Form D 2.1: Revenue from Sale of Power for Finanacial Year  2018-19 (Phase-1)</t>
  </si>
  <si>
    <t>Form D 2.1: Revenue from Sale of Power for Finanacial Year  2018-19 (Phase-2&amp;3)</t>
  </si>
  <si>
    <t>Form D 2.1: Revenue from Sale of Power for Finanacial Year  2018-19 (Kollam)</t>
  </si>
  <si>
    <t>Form D 2.1: Revenue from Sale of Power for Finanacial Year  2018-19 (All Phases)</t>
  </si>
  <si>
    <t>Form D 1.1 : Summary of Aggregate Revenue Requirement  (FY 2018-19)</t>
  </si>
  <si>
    <t>Form D 7.1 : Category-wise Sales (FY 2018-19)</t>
  </si>
  <si>
    <r>
      <t>Licensed Area of Supply   : Technopark Premises at TVM &amp; Kollam                                  (</t>
    </r>
    <r>
      <rPr>
        <b/>
        <sz val="12"/>
        <rFont val="Arial Narrow"/>
        <family val="2"/>
      </rPr>
      <t>Rs Lakhs)</t>
    </r>
  </si>
  <si>
    <t>Prev year (Actual)</t>
  </si>
  <si>
    <t>Consumers Contribution for service connection lines etc</t>
  </si>
  <si>
    <t>Capital Subsidies from Government towards cost of Capital Assets</t>
  </si>
  <si>
    <t>Max. Demand</t>
  </si>
  <si>
    <r>
      <t xml:space="preserve">Phase-1 </t>
    </r>
    <r>
      <rPr>
        <b/>
        <sz val="11"/>
        <color theme="1"/>
        <rFont val="Arial Narrow"/>
        <family val="2"/>
      </rPr>
      <t>(Plant &amp; Mach Only)</t>
    </r>
  </si>
  <si>
    <r>
      <t xml:space="preserve">Phase 2 &amp; 3            </t>
    </r>
    <r>
      <rPr>
        <b/>
        <sz val="11"/>
        <color theme="1"/>
        <rFont val="Arial Narrow"/>
        <family val="2"/>
      </rPr>
      <t xml:space="preserve">  (do)</t>
    </r>
  </si>
  <si>
    <r>
      <t xml:space="preserve">Phase -5 Kollam     </t>
    </r>
    <r>
      <rPr>
        <b/>
        <sz val="11"/>
        <color theme="1"/>
        <rFont val="Arial Narrow"/>
        <family val="2"/>
      </rPr>
      <t xml:space="preserve"> (do)</t>
    </r>
  </si>
  <si>
    <r>
      <rPr>
        <b/>
        <i/>
        <sz val="12"/>
        <color indexed="8"/>
        <rFont val="Arial Narrow"/>
        <family val="2"/>
      </rPr>
      <t>Note:</t>
    </r>
    <r>
      <rPr>
        <i/>
        <sz val="12"/>
        <color indexed="8"/>
        <rFont val="Arial Narrow"/>
        <family val="2"/>
      </rPr>
      <t xml:space="preserve"> There is no Loan in Foreign Currency</t>
    </r>
  </si>
  <si>
    <t>Office Expenses (Petition and application fees)</t>
  </si>
  <si>
    <t>Conveyance (Hired Vehicle for Distribution)</t>
  </si>
  <si>
    <t>Security arrangements (2 persons per day per station)</t>
  </si>
  <si>
    <t>Others (Fee  paid to Electrical Inspectorate)</t>
  </si>
  <si>
    <t xml:space="preserve">Audit Fees </t>
  </si>
  <si>
    <t>Opening Value</t>
  </si>
  <si>
    <t>Energy purchase</t>
  </si>
  <si>
    <t>Solar Generation</t>
  </si>
  <si>
    <t xml:space="preserve">Less: Electricity Duty Payable to Govt. plus commission (Contra Entry) </t>
  </si>
  <si>
    <t>Licensed Area of Supply : Technopark Kollam Campus (Phase 5)</t>
  </si>
  <si>
    <t>LT IV (B) IT/ITES (below 10kW)</t>
  </si>
  <si>
    <t>LT – IV B IT &amp; ITES (Between 10kW and 20kW)</t>
  </si>
  <si>
    <t>LT – IV B IT &amp; ITES (Above 20kW)</t>
  </si>
  <si>
    <t>Opening Balance as on 01-04-2018</t>
  </si>
  <si>
    <t>Closing Balance of WIP as on 31.03.2019</t>
  </si>
  <si>
    <t>Electrificaiton of IT Building - Phase III</t>
  </si>
  <si>
    <t>Electrificaiton of IT Building - Phase I</t>
  </si>
  <si>
    <t>Electrical Distibution 11kV - Phase III</t>
  </si>
  <si>
    <t>Electrical Substation - Phase III</t>
  </si>
  <si>
    <t>Consumer Category &amp;Slab</t>
  </si>
  <si>
    <t>Consumer Category &amp; Slab</t>
  </si>
  <si>
    <t>for the year 2018-19</t>
  </si>
  <si>
    <t>Form D 7.3 : Collection Efficiency (FY 2018-19)</t>
  </si>
  <si>
    <t>Form D P&amp;L : Profit &amp; Loss Account (FY 2018-19)</t>
  </si>
  <si>
    <t>Form D BS : Balance Sheet at the end of the year 2018-19</t>
  </si>
  <si>
    <t>Increase in Power Arrears</t>
  </si>
  <si>
    <t>Increase in bank gaurantee</t>
  </si>
  <si>
    <t>Decrease in prepaid expenses</t>
  </si>
  <si>
    <t>Decrease in Trade Payables</t>
  </si>
  <si>
    <t>Additional loan taken during the year- Electonics Technology Park Kerala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</si>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</sst>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 * #,##0.00_ ;_ * \-#,##0.00_ ;_ * &quot;-&quot;??_ ;_ @_ "/>
    <numFmt numFmtId="165" formatCode="0.00_)"/>
    <numFmt numFmtId="166" formatCode="&quot;ß&quot;#,##0.00_);\(&quot;ß&quot;#,##0.00\)"/>
    <numFmt numFmtId="167" formatCode="0.0"/>
    <numFmt numFmtId="168" formatCode="_(* #,##0_);_(* \(#,##0\);_(* &quot;-&quot;??_);_(@_)"/>
    <numFmt numFmtId="169" formatCode="0.0000000"/>
    <numFmt numFmtId="170" formatCode="0.000"/>
  </numFmts>
  <fonts count="4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Book Antiqua"/>
      <family val="1"/>
    </font>
    <font>
      <sz val="11"/>
      <name val="Tahoma"/>
      <family val="2"/>
    </font>
    <font>
      <sz val="11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i/>
      <sz val="12"/>
      <color theme="5"/>
      <name val="Arial Narrow"/>
      <family val="2"/>
    </font>
    <font>
      <i/>
      <sz val="12"/>
      <color theme="5" tint="-0.249977111117893"/>
      <name val="Arial Narrow"/>
      <family val="2"/>
    </font>
    <font>
      <sz val="12"/>
      <color theme="1"/>
      <name val="Arial Narrow"/>
      <family val="2"/>
    </font>
    <font>
      <sz val="16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2"/>
      <color theme="5" tint="-0.249977111117893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2"/>
      <color rgb="FFFF0000"/>
      <name val="Arial Narrow"/>
      <family val="2"/>
    </font>
    <font>
      <b/>
      <sz val="14"/>
      <name val="Arial Narrow"/>
      <family val="2"/>
    </font>
    <font>
      <sz val="14"/>
      <color theme="5" tint="-0.249977111117893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i/>
      <sz val="12"/>
      <color theme="1"/>
      <name val="Arial Narrow"/>
      <family val="2"/>
    </font>
    <font>
      <b/>
      <i/>
      <sz val="12"/>
      <color indexed="8"/>
      <name val="Arial Narrow"/>
      <family val="2"/>
    </font>
    <font>
      <i/>
      <sz val="12"/>
      <color indexed="8"/>
      <name val="Arial Narrow"/>
      <family val="2"/>
    </font>
    <font>
      <sz val="10"/>
      <color theme="1"/>
      <name val="Arial Narrow"/>
      <family val="2"/>
    </font>
    <font>
      <b/>
      <sz val="12"/>
      <color theme="5" tint="-0.249977111117893"/>
      <name val="Arial Narrow"/>
      <family val="2"/>
    </font>
    <font>
      <sz val="12"/>
      <color rgb="FFFF0000"/>
      <name val="Arial Narrow"/>
      <family val="2"/>
    </font>
    <font>
      <b/>
      <sz val="10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rgb="FFFF0000"/>
      <name val="Arial Narrow"/>
      <family val="2"/>
    </font>
    <font>
      <b/>
      <sz val="16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1"/>
    <xf numFmtId="43" fontId="3" fillId="0" borderId="0" applyFont="0" applyFill="0" applyBorder="0" applyAlignment="0" applyProtection="0"/>
    <xf numFmtId="0" fontId="5" fillId="0" borderId="1"/>
    <xf numFmtId="38" fontId="6" fillId="2" borderId="0" applyNumberFormat="0" applyBorder="0" applyAlignment="0" applyProtection="0"/>
    <xf numFmtId="0" fontId="7" fillId="0" borderId="2" applyNumberFormat="0" applyAlignment="0" applyProtection="0">
      <alignment horizontal="left" vertical="center"/>
    </xf>
    <xf numFmtId="0" fontId="7" fillId="0" borderId="3">
      <alignment horizontal="left" vertical="center"/>
    </xf>
    <xf numFmtId="10" fontId="6" fillId="3" borderId="4" applyNumberFormat="0" applyBorder="0" applyAlignment="0" applyProtection="0"/>
    <xf numFmtId="37" fontId="8" fillId="0" borderId="0"/>
    <xf numFmtId="165" fontId="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>
      <alignment vertical="center"/>
    </xf>
    <xf numFmtId="16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>
      <alignment vertical="center"/>
    </xf>
    <xf numFmtId="43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3" fillId="0" borderId="0"/>
    <xf numFmtId="0" fontId="1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002">
    <xf numFmtId="0" fontId="0" fillId="0" borderId="0" xfId="0"/>
    <xf numFmtId="0" fontId="14" fillId="0" borderId="0" xfId="0" applyFont="1"/>
    <xf numFmtId="0" fontId="17" fillId="6" borderId="9" xfId="18" applyFont="1" applyFill="1" applyBorder="1" applyAlignment="1">
      <alignment horizontal="center" vertical="center" wrapText="1"/>
    </xf>
    <xf numFmtId="0" fontId="17" fillId="6" borderId="12" xfId="18" applyFont="1" applyFill="1" applyBorder="1" applyAlignment="1">
      <alignment horizontal="center" vertical="center" wrapText="1"/>
    </xf>
    <xf numFmtId="0" fontId="17" fillId="6" borderId="4" xfId="18" applyFont="1" applyFill="1" applyBorder="1" applyAlignment="1">
      <alignment horizontal="center" vertical="center"/>
    </xf>
    <xf numFmtId="0" fontId="17" fillId="6" borderId="4" xfId="18" applyFont="1" applyFill="1" applyBorder="1" applyAlignment="1">
      <alignment horizontal="center" vertical="center" wrapText="1"/>
    </xf>
    <xf numFmtId="0" fontId="17" fillId="6" borderId="6" xfId="18" applyFont="1" applyFill="1" applyBorder="1" applyAlignment="1">
      <alignment horizontal="center" vertical="center"/>
    </xf>
    <xf numFmtId="0" fontId="15" fillId="6" borderId="15" xfId="21" applyFont="1" applyFill="1" applyBorder="1" applyAlignment="1">
      <alignment horizontal="center" vertical="center"/>
    </xf>
    <xf numFmtId="0" fontId="15" fillId="6" borderId="13" xfId="21" applyFont="1" applyFill="1" applyBorder="1" applyAlignment="1">
      <alignment horizontal="center" vertical="center"/>
    </xf>
    <xf numFmtId="0" fontId="17" fillId="6" borderId="13" xfId="18" applyFont="1" applyFill="1" applyBorder="1" applyAlignment="1">
      <alignment horizontal="center" vertical="center"/>
    </xf>
    <xf numFmtId="0" fontId="15" fillId="6" borderId="14" xfId="21" applyFont="1" applyFill="1" applyBorder="1" applyAlignment="1">
      <alignment horizontal="center" vertical="center"/>
    </xf>
    <xf numFmtId="0" fontId="16" fillId="5" borderId="16" xfId="21" applyFont="1" applyFill="1" applyBorder="1" applyAlignment="1">
      <alignment horizontal="center" vertical="center"/>
    </xf>
    <xf numFmtId="0" fontId="16" fillId="5" borderId="9" xfId="21" applyFont="1" applyFill="1" applyBorder="1">
      <alignment vertical="center"/>
    </xf>
    <xf numFmtId="0" fontId="16" fillId="5" borderId="9" xfId="21" applyFont="1" applyFill="1" applyBorder="1" applyAlignment="1">
      <alignment horizontal="center" vertical="center"/>
    </xf>
    <xf numFmtId="43" fontId="16" fillId="5" borderId="9" xfId="29" applyFont="1" applyFill="1" applyBorder="1" applyAlignment="1">
      <alignment horizontal="center" vertical="center"/>
    </xf>
    <xf numFmtId="43" fontId="16" fillId="5" borderId="9" xfId="29" applyFont="1" applyFill="1" applyBorder="1" applyAlignment="1">
      <alignment vertical="center"/>
    </xf>
    <xf numFmtId="43" fontId="16" fillId="5" borderId="12" xfId="29" applyFont="1" applyFill="1" applyBorder="1" applyAlignment="1">
      <alignment vertical="center"/>
    </xf>
    <xf numFmtId="0" fontId="16" fillId="5" borderId="8" xfId="21" applyFont="1" applyFill="1" applyBorder="1" applyAlignment="1">
      <alignment horizontal="center" vertical="center"/>
    </xf>
    <xf numFmtId="0" fontId="16" fillId="5" borderId="4" xfId="21" applyFont="1" applyFill="1" applyBorder="1">
      <alignment vertical="center"/>
    </xf>
    <xf numFmtId="0" fontId="16" fillId="5" borderId="4" xfId="21" applyFont="1" applyFill="1" applyBorder="1" applyAlignment="1">
      <alignment horizontal="center" vertical="center"/>
    </xf>
    <xf numFmtId="43" fontId="16" fillId="5" borderId="4" xfId="29" applyFont="1" applyFill="1" applyBorder="1" applyAlignment="1">
      <alignment horizontal="center" vertical="center"/>
    </xf>
    <xf numFmtId="43" fontId="16" fillId="5" borderId="6" xfId="29" applyFont="1" applyFill="1" applyBorder="1" applyAlignment="1">
      <alignment horizontal="center" vertical="center"/>
    </xf>
    <xf numFmtId="0" fontId="18" fillId="5" borderId="8" xfId="21" applyFont="1" applyFill="1" applyBorder="1" applyAlignment="1">
      <alignment horizontal="right" vertical="center"/>
    </xf>
    <xf numFmtId="0" fontId="18" fillId="5" borderId="4" xfId="21" applyFont="1" applyFill="1" applyBorder="1" applyAlignment="1">
      <alignment horizontal="right" vertical="center"/>
    </xf>
    <xf numFmtId="0" fontId="18" fillId="5" borderId="4" xfId="21" applyFont="1" applyFill="1" applyBorder="1" applyAlignment="1">
      <alignment horizontal="center" vertical="center"/>
    </xf>
    <xf numFmtId="43" fontId="18" fillId="5" borderId="4" xfId="29" applyFont="1" applyFill="1" applyBorder="1" applyAlignment="1">
      <alignment horizontal="center" vertical="center"/>
    </xf>
    <xf numFmtId="43" fontId="19" fillId="0" borderId="4" xfId="29" applyFont="1" applyBorder="1"/>
    <xf numFmtId="43" fontId="19" fillId="0" borderId="6" xfId="29" applyFont="1" applyBorder="1"/>
    <xf numFmtId="43" fontId="14" fillId="0" borderId="0" xfId="0" applyNumberFormat="1" applyFont="1"/>
    <xf numFmtId="43" fontId="19" fillId="5" borderId="4" xfId="29" applyFont="1" applyFill="1" applyBorder="1" applyAlignment="1">
      <alignment vertical="center"/>
    </xf>
    <xf numFmtId="0" fontId="16" fillId="0" borderId="4" xfId="21" applyFont="1" applyBorder="1" applyAlignment="1">
      <alignment vertical="center" wrapText="1"/>
    </xf>
    <xf numFmtId="43" fontId="20" fillId="0" borderId="4" xfId="29" applyFont="1" applyBorder="1"/>
    <xf numFmtId="43" fontId="16" fillId="5" borderId="6" xfId="29" applyFont="1" applyFill="1" applyBorder="1" applyAlignment="1">
      <alignment vertical="center"/>
    </xf>
    <xf numFmtId="0" fontId="16" fillId="0" borderId="4" xfId="21" applyFont="1" applyBorder="1">
      <alignment vertical="center"/>
    </xf>
    <xf numFmtId="43" fontId="20" fillId="0" borderId="0" xfId="29" applyFont="1" applyBorder="1"/>
    <xf numFmtId="0" fontId="16" fillId="5" borderId="4" xfId="21" applyFont="1" applyFill="1" applyBorder="1" applyAlignment="1">
      <alignment vertical="center" wrapText="1"/>
    </xf>
    <xf numFmtId="43" fontId="16" fillId="0" borderId="4" xfId="29" applyFont="1" applyFill="1" applyBorder="1" applyAlignment="1">
      <alignment vertical="center"/>
    </xf>
    <xf numFmtId="43" fontId="16" fillId="0" borderId="6" xfId="29" applyFont="1" applyFill="1" applyBorder="1" applyAlignment="1">
      <alignment vertical="center"/>
    </xf>
    <xf numFmtId="0" fontId="16" fillId="5" borderId="43" xfId="21" applyFont="1" applyFill="1" applyBorder="1" applyAlignment="1">
      <alignment horizontal="center" vertical="center"/>
    </xf>
    <xf numFmtId="0" fontId="16" fillId="5" borderId="23" xfId="21" applyFont="1" applyFill="1" applyBorder="1" applyAlignment="1">
      <alignment vertical="center" wrapText="1"/>
    </xf>
    <xf numFmtId="0" fontId="16" fillId="5" borderId="23" xfId="21" applyFont="1" applyFill="1" applyBorder="1" applyAlignment="1">
      <alignment horizontal="center" vertical="center"/>
    </xf>
    <xf numFmtId="43" fontId="16" fillId="5" borderId="23" xfId="29" applyFont="1" applyFill="1" applyBorder="1" applyAlignment="1">
      <alignment horizontal="center" vertical="center"/>
    </xf>
    <xf numFmtId="43" fontId="16" fillId="0" borderId="23" xfId="29" applyFont="1" applyFill="1" applyBorder="1" applyAlignment="1">
      <alignment vertical="center"/>
    </xf>
    <xf numFmtId="43" fontId="16" fillId="0" borderId="24" xfId="29" applyFont="1" applyFill="1" applyBorder="1" applyAlignment="1">
      <alignment vertical="center"/>
    </xf>
    <xf numFmtId="0" fontId="16" fillId="9" borderId="40" xfId="21" applyFont="1" applyFill="1" applyBorder="1" applyAlignment="1">
      <alignment horizontal="center" vertical="center"/>
    </xf>
    <xf numFmtId="0" fontId="15" fillId="9" borderId="41" xfId="21" applyFont="1" applyFill="1" applyBorder="1">
      <alignment vertical="center"/>
    </xf>
    <xf numFmtId="0" fontId="15" fillId="9" borderId="41" xfId="21" applyFont="1" applyFill="1" applyBorder="1" applyAlignment="1">
      <alignment horizontal="center" vertical="center"/>
    </xf>
    <xf numFmtId="43" fontId="15" fillId="9" borderId="41" xfId="29" applyFont="1" applyFill="1" applyBorder="1" applyAlignment="1">
      <alignment vertical="center"/>
    </xf>
    <xf numFmtId="43" fontId="15" fillId="9" borderId="42" xfId="29" applyFont="1" applyFill="1" applyBorder="1" applyAlignment="1">
      <alignment vertical="center"/>
    </xf>
    <xf numFmtId="0" fontId="16" fillId="5" borderId="17" xfId="21" applyFont="1" applyFill="1" applyBorder="1" applyAlignment="1">
      <alignment horizontal="center" vertical="center"/>
    </xf>
    <xf numFmtId="0" fontId="16" fillId="0" borderId="18" xfId="21" applyFont="1" applyBorder="1">
      <alignment vertical="center"/>
    </xf>
    <xf numFmtId="0" fontId="16" fillId="5" borderId="18" xfId="21" applyFont="1" applyFill="1" applyBorder="1" applyAlignment="1">
      <alignment horizontal="center" vertical="center"/>
    </xf>
    <xf numFmtId="43" fontId="16" fillId="5" borderId="18" xfId="29" applyFont="1" applyFill="1" applyBorder="1" applyAlignment="1">
      <alignment horizontal="center" vertical="center"/>
    </xf>
    <xf numFmtId="43" fontId="16" fillId="5" borderId="18" xfId="29" applyFont="1" applyFill="1" applyBorder="1" applyAlignment="1">
      <alignment vertical="center"/>
    </xf>
    <xf numFmtId="43" fontId="16" fillId="5" borderId="19" xfId="29" applyFont="1" applyFill="1" applyBorder="1" applyAlignment="1">
      <alignment vertical="center"/>
    </xf>
    <xf numFmtId="167" fontId="16" fillId="5" borderId="23" xfId="21" applyNumberFormat="1" applyFont="1" applyFill="1" applyBorder="1" applyAlignment="1">
      <alignment horizontal="center" vertical="center"/>
    </xf>
    <xf numFmtId="43" fontId="16" fillId="5" borderId="23" xfId="29" applyFont="1" applyFill="1" applyBorder="1" applyAlignment="1">
      <alignment vertical="center"/>
    </xf>
    <xf numFmtId="43" fontId="16" fillId="5" borderId="24" xfId="29" applyFont="1" applyFill="1" applyBorder="1" applyAlignment="1">
      <alignment vertical="center"/>
    </xf>
    <xf numFmtId="0" fontId="16" fillId="9" borderId="41" xfId="21" applyFont="1" applyFill="1" applyBorder="1" applyAlignment="1">
      <alignment horizontal="center" vertical="center"/>
    </xf>
    <xf numFmtId="43" fontId="15" fillId="9" borderId="41" xfId="29" applyFont="1" applyFill="1" applyBorder="1" applyAlignment="1">
      <alignment horizontal="center" vertical="center"/>
    </xf>
    <xf numFmtId="43" fontId="15" fillId="9" borderId="42" xfId="29" applyFont="1" applyFill="1" applyBorder="1" applyAlignment="1">
      <alignment horizontal="center" vertical="center"/>
    </xf>
    <xf numFmtId="0" fontId="16" fillId="5" borderId="45" xfId="21" applyFont="1" applyFill="1" applyBorder="1" applyAlignment="1">
      <alignment horizontal="center" vertical="center"/>
    </xf>
    <xf numFmtId="0" fontId="16" fillId="5" borderId="7" xfId="21" applyFont="1" applyFill="1" applyBorder="1">
      <alignment vertical="center"/>
    </xf>
    <xf numFmtId="0" fontId="16" fillId="5" borderId="7" xfId="21" applyFont="1" applyFill="1" applyBorder="1" applyAlignment="1">
      <alignment horizontal="center" vertical="center"/>
    </xf>
    <xf numFmtId="43" fontId="15" fillId="5" borderId="7" xfId="29" applyFont="1" applyFill="1" applyBorder="1" applyAlignment="1">
      <alignment vertical="center"/>
    </xf>
    <xf numFmtId="43" fontId="16" fillId="5" borderId="7" xfId="29" applyFont="1" applyFill="1" applyBorder="1" applyAlignment="1">
      <alignment vertical="center"/>
    </xf>
    <xf numFmtId="43" fontId="16" fillId="5" borderId="46" xfId="29" applyFont="1" applyFill="1" applyBorder="1" applyAlignment="1">
      <alignment vertical="center"/>
    </xf>
    <xf numFmtId="0" fontId="20" fillId="0" borderId="18" xfId="0" applyFont="1" applyBorder="1"/>
    <xf numFmtId="0" fontId="20" fillId="0" borderId="18" xfId="0" applyFont="1" applyBorder="1" applyAlignment="1">
      <alignment horizontal="center"/>
    </xf>
    <xf numFmtId="43" fontId="20" fillId="0" borderId="18" xfId="29" applyFont="1" applyBorder="1"/>
    <xf numFmtId="43" fontId="20" fillId="0" borderId="18" xfId="29" applyFont="1" applyBorder="1" applyAlignment="1">
      <alignment horizontal="right"/>
    </xf>
    <xf numFmtId="43" fontId="20" fillId="0" borderId="19" xfId="29" applyFont="1" applyBorder="1"/>
    <xf numFmtId="0" fontId="16" fillId="9" borderId="15" xfId="21" applyFont="1" applyFill="1" applyBorder="1" applyAlignment="1">
      <alignment horizontal="center" vertical="center"/>
    </xf>
    <xf numFmtId="0" fontId="17" fillId="9" borderId="13" xfId="0" applyFont="1" applyFill="1" applyBorder="1"/>
    <xf numFmtId="43" fontId="17" fillId="9" borderId="13" xfId="29" applyFont="1" applyFill="1" applyBorder="1"/>
    <xf numFmtId="43" fontId="17" fillId="9" borderId="14" xfId="29" applyFont="1" applyFill="1" applyBorder="1"/>
    <xf numFmtId="43" fontId="15" fillId="0" borderId="0" xfId="30" applyNumberFormat="1" applyFont="1" applyFill="1" applyBorder="1"/>
    <xf numFmtId="0" fontId="20" fillId="0" borderId="0" xfId="0" applyFont="1" applyFill="1"/>
    <xf numFmtId="0" fontId="15" fillId="0" borderId="0" xfId="35" applyFont="1" applyFill="1" applyAlignment="1">
      <alignment horizontal="right"/>
    </xf>
    <xf numFmtId="0" fontId="15" fillId="0" borderId="0" xfId="36" applyFont="1" applyFill="1" applyAlignment="1">
      <alignment horizontal="right"/>
    </xf>
    <xf numFmtId="2" fontId="20" fillId="0" borderId="0" xfId="0" applyNumberFormat="1" applyFont="1" applyFill="1"/>
    <xf numFmtId="0" fontId="15" fillId="0" borderId="0" xfId="36" applyFont="1" applyFill="1" applyAlignment="1"/>
    <xf numFmtId="0" fontId="16" fillId="0" borderId="0" xfId="37" applyFont="1" applyFill="1"/>
    <xf numFmtId="43" fontId="16" fillId="0" borderId="0" xfId="30" applyNumberFormat="1" applyFont="1" applyFill="1" applyBorder="1" applyAlignment="1">
      <alignment horizontal="right"/>
    </xf>
    <xf numFmtId="0" fontId="15" fillId="0" borderId="0" xfId="0" applyFont="1" applyFill="1" applyBorder="1"/>
    <xf numFmtId="43" fontId="16" fillId="0" borderId="0" xfId="0" applyNumberFormat="1" applyFont="1" applyFill="1" applyAlignment="1">
      <alignment horizontal="right"/>
    </xf>
    <xf numFmtId="43" fontId="16" fillId="0" borderId="0" xfId="30" applyNumberFormat="1" applyFont="1" applyFill="1" applyBorder="1"/>
    <xf numFmtId="43" fontId="15" fillId="0" borderId="0" xfId="30" applyNumberFormat="1" applyFont="1" applyFill="1" applyBorder="1" applyAlignment="1">
      <alignment horizontal="right"/>
    </xf>
    <xf numFmtId="14" fontId="16" fillId="0" borderId="0" xfId="30" applyNumberFormat="1" applyFont="1" applyFill="1" applyBorder="1"/>
    <xf numFmtId="43" fontId="15" fillId="0" borderId="0" xfId="30" applyNumberFormat="1" applyFont="1" applyFill="1" applyBorder="1" applyAlignment="1"/>
    <xf numFmtId="43" fontId="15" fillId="0" borderId="0" xfId="30" applyNumberFormat="1" applyFont="1" applyFill="1" applyBorder="1" applyAlignment="1">
      <alignment horizontal="left"/>
    </xf>
    <xf numFmtId="0" fontId="20" fillId="9" borderId="16" xfId="0" applyFon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center" vertical="center"/>
    </xf>
    <xf numFmtId="0" fontId="20" fillId="9" borderId="9" xfId="0" applyFont="1" applyFill="1" applyBorder="1" applyAlignment="1">
      <alignment horizontal="center" textRotation="90" wrapText="1"/>
    </xf>
    <xf numFmtId="0" fontId="20" fillId="9" borderId="9" xfId="0" applyFont="1" applyFill="1" applyBorder="1" applyAlignment="1">
      <alignment horizontal="center" vertical="center" textRotation="90" wrapText="1"/>
    </xf>
    <xf numFmtId="0" fontId="20" fillId="9" borderId="12" xfId="0" applyFont="1" applyFill="1" applyBorder="1" applyAlignment="1">
      <alignment horizontal="center" vertical="center" textRotation="90" wrapText="1"/>
    </xf>
    <xf numFmtId="0" fontId="21" fillId="9" borderId="0" xfId="0" applyFont="1" applyFill="1" applyBorder="1" applyAlignment="1">
      <alignment horizontal="center" vertical="center" textRotation="90" wrapText="1"/>
    </xf>
    <xf numFmtId="0" fontId="20" fillId="11" borderId="15" xfId="0" applyFont="1" applyFill="1" applyBorder="1" applyAlignment="1">
      <alignment horizontal="center" wrapText="1"/>
    </xf>
    <xf numFmtId="0" fontId="20" fillId="11" borderId="13" xfId="0" applyFont="1" applyFill="1" applyBorder="1" applyAlignment="1">
      <alignment horizontal="center" wrapText="1"/>
    </xf>
    <xf numFmtId="0" fontId="20" fillId="11" borderId="14" xfId="0" applyFont="1" applyFill="1" applyBorder="1" applyAlignment="1">
      <alignment horizontal="center" wrapText="1"/>
    </xf>
    <xf numFmtId="0" fontId="14" fillId="0" borderId="0" xfId="0" applyFont="1" applyBorder="1"/>
    <xf numFmtId="0" fontId="20" fillId="0" borderId="17" xfId="0" applyFont="1" applyBorder="1" applyAlignment="1">
      <alignment horizontal="center"/>
    </xf>
    <xf numFmtId="1" fontId="20" fillId="0" borderId="18" xfId="0" applyNumberFormat="1" applyFont="1" applyBorder="1"/>
    <xf numFmtId="10" fontId="20" fillId="0" borderId="18" xfId="33" applyNumberFormat="1" applyFont="1" applyBorder="1"/>
    <xf numFmtId="168" fontId="20" fillId="0" borderId="18" xfId="29" applyNumberFormat="1" applyFont="1" applyBorder="1"/>
    <xf numFmtId="2" fontId="20" fillId="0" borderId="18" xfId="0" applyNumberFormat="1" applyFont="1" applyBorder="1" applyAlignment="1">
      <alignment horizontal="right"/>
    </xf>
    <xf numFmtId="2" fontId="20" fillId="0" borderId="18" xfId="0" applyNumberFormat="1" applyFont="1" applyBorder="1"/>
    <xf numFmtId="2" fontId="20" fillId="0" borderId="19" xfId="0" applyNumberFormat="1" applyFont="1" applyBorder="1"/>
    <xf numFmtId="1" fontId="14" fillId="0" borderId="0" xfId="0" applyNumberFormat="1" applyFont="1" applyBorder="1"/>
    <xf numFmtId="0" fontId="20" fillId="0" borderId="8" xfId="0" applyFont="1" applyBorder="1" applyAlignment="1">
      <alignment horizontal="center"/>
    </xf>
    <xf numFmtId="0" fontId="20" fillId="0" borderId="4" xfId="0" applyFont="1" applyBorder="1"/>
    <xf numFmtId="10" fontId="20" fillId="0" borderId="4" xfId="33" applyNumberFormat="1" applyFont="1" applyBorder="1"/>
    <xf numFmtId="1" fontId="20" fillId="0" borderId="4" xfId="0" applyNumberFormat="1" applyFont="1" applyBorder="1"/>
    <xf numFmtId="2" fontId="20" fillId="0" borderId="4" xfId="0" applyNumberFormat="1" applyFont="1" applyBorder="1" applyAlignment="1">
      <alignment horizontal="right"/>
    </xf>
    <xf numFmtId="2" fontId="20" fillId="0" borderId="4" xfId="0" applyNumberFormat="1" applyFont="1" applyBorder="1"/>
    <xf numFmtId="2" fontId="20" fillId="0" borderId="6" xfId="0" applyNumberFormat="1" applyFont="1" applyBorder="1"/>
    <xf numFmtId="10" fontId="20" fillId="0" borderId="4" xfId="33" applyNumberFormat="1" applyFont="1" applyFill="1" applyBorder="1"/>
    <xf numFmtId="0" fontId="20" fillId="0" borderId="43" xfId="0" applyFont="1" applyBorder="1" applyAlignment="1">
      <alignment horizontal="center"/>
    </xf>
    <xf numFmtId="0" fontId="20" fillId="0" borderId="23" xfId="0" applyFont="1" applyBorder="1"/>
    <xf numFmtId="10" fontId="20" fillId="0" borderId="23" xfId="33" applyNumberFormat="1" applyFont="1" applyBorder="1"/>
    <xf numFmtId="1" fontId="20" fillId="0" borderId="23" xfId="0" applyNumberFormat="1" applyFont="1" applyBorder="1"/>
    <xf numFmtId="2" fontId="20" fillId="0" borderId="23" xfId="0" applyNumberFormat="1" applyFont="1" applyBorder="1" applyAlignment="1">
      <alignment horizontal="right"/>
    </xf>
    <xf numFmtId="2" fontId="20" fillId="0" borderId="23" xfId="0" applyNumberFormat="1" applyFont="1" applyBorder="1"/>
    <xf numFmtId="2" fontId="20" fillId="0" borderId="24" xfId="0" applyNumberFormat="1" applyFont="1" applyBorder="1"/>
    <xf numFmtId="0" fontId="20" fillId="9" borderId="40" xfId="0" applyFont="1" applyFill="1" applyBorder="1" applyAlignment="1">
      <alignment horizontal="center"/>
    </xf>
    <xf numFmtId="0" fontId="20" fillId="9" borderId="41" xfId="0" applyFont="1" applyFill="1" applyBorder="1"/>
    <xf numFmtId="1" fontId="20" fillId="9" borderId="41" xfId="0" applyNumberFormat="1" applyFont="1" applyFill="1" applyBorder="1"/>
    <xf numFmtId="10" fontId="20" fillId="9" borderId="41" xfId="33" applyNumberFormat="1" applyFont="1" applyFill="1" applyBorder="1"/>
    <xf numFmtId="1" fontId="20" fillId="9" borderId="41" xfId="0" applyNumberFormat="1" applyFont="1" applyFill="1" applyBorder="1" applyAlignment="1">
      <alignment horizontal="center"/>
    </xf>
    <xf numFmtId="168" fontId="20" fillId="9" borderId="41" xfId="29" applyNumberFormat="1" applyFont="1" applyFill="1" applyBorder="1"/>
    <xf numFmtId="2" fontId="20" fillId="9" borderId="41" xfId="0" applyNumberFormat="1" applyFont="1" applyFill="1" applyBorder="1"/>
    <xf numFmtId="2" fontId="20" fillId="9" borderId="42" xfId="0" applyNumberFormat="1" applyFont="1" applyFill="1" applyBorder="1"/>
    <xf numFmtId="168" fontId="14" fillId="0" borderId="0" xfId="0" applyNumberFormat="1" applyFont="1"/>
    <xf numFmtId="0" fontId="20" fillId="9" borderId="16" xfId="0" applyFont="1" applyFill="1" applyBorder="1" applyAlignment="1">
      <alignment horizontal="center"/>
    </xf>
    <xf numFmtId="0" fontId="20" fillId="9" borderId="9" xfId="0" applyFont="1" applyFill="1" applyBorder="1"/>
    <xf numFmtId="1" fontId="20" fillId="9" borderId="9" xfId="0" applyNumberFormat="1" applyFont="1" applyFill="1" applyBorder="1"/>
    <xf numFmtId="10" fontId="20" fillId="9" borderId="9" xfId="33" applyNumberFormat="1" applyFont="1" applyFill="1" applyBorder="1"/>
    <xf numFmtId="168" fontId="20" fillId="9" borderId="9" xfId="29" applyNumberFormat="1" applyFont="1" applyFill="1" applyBorder="1"/>
    <xf numFmtId="2" fontId="20" fillId="9" borderId="9" xfId="0" applyNumberFormat="1" applyFont="1" applyFill="1" applyBorder="1"/>
    <xf numFmtId="2" fontId="20" fillId="9" borderId="12" xfId="0" applyNumberFormat="1" applyFont="1" applyFill="1" applyBorder="1"/>
    <xf numFmtId="0" fontId="20" fillId="11" borderId="15" xfId="0" applyFont="1" applyFill="1" applyBorder="1" applyAlignment="1">
      <alignment horizontal="center"/>
    </xf>
    <xf numFmtId="0" fontId="20" fillId="11" borderId="13" xfId="0" applyFont="1" applyFill="1" applyBorder="1"/>
    <xf numFmtId="168" fontId="20" fillId="11" borderId="13" xfId="29" applyNumberFormat="1" applyFont="1" applyFill="1" applyBorder="1"/>
    <xf numFmtId="2" fontId="20" fillId="11" borderId="14" xfId="0" applyNumberFormat="1" applyFont="1" applyFill="1" applyBorder="1"/>
    <xf numFmtId="168" fontId="20" fillId="0" borderId="4" xfId="29" applyNumberFormat="1" applyFont="1" applyBorder="1"/>
    <xf numFmtId="168" fontId="20" fillId="0" borderId="23" xfId="29" applyNumberFormat="1" applyFont="1" applyBorder="1"/>
    <xf numFmtId="0" fontId="20" fillId="0" borderId="0" xfId="0" applyFont="1"/>
    <xf numFmtId="43" fontId="20" fillId="0" borderId="0" xfId="29" applyFont="1"/>
    <xf numFmtId="0" fontId="23" fillId="0" borderId="0" xfId="0" applyFont="1"/>
    <xf numFmtId="0" fontId="20" fillId="9" borderId="0" xfId="0" applyFont="1" applyFill="1" applyBorder="1" applyAlignment="1">
      <alignment horizontal="center" vertical="center" textRotation="90" wrapText="1"/>
    </xf>
    <xf numFmtId="0" fontId="20" fillId="0" borderId="0" xfId="0" applyFont="1" applyBorder="1"/>
    <xf numFmtId="1" fontId="20" fillId="0" borderId="0" xfId="0" applyNumberFormat="1" applyFont="1" applyBorder="1"/>
    <xf numFmtId="1" fontId="20" fillId="0" borderId="4" xfId="0" applyNumberFormat="1" applyFont="1" applyBorder="1" applyAlignment="1">
      <alignment horizontal="right"/>
    </xf>
    <xf numFmtId="168" fontId="20" fillId="0" borderId="7" xfId="29" applyNumberFormat="1" applyFont="1" applyBorder="1"/>
    <xf numFmtId="0" fontId="24" fillId="0" borderId="25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1" fontId="24" fillId="0" borderId="26" xfId="0" applyNumberFormat="1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1" fontId="24" fillId="0" borderId="0" xfId="0" applyNumberFormat="1" applyFont="1" applyBorder="1" applyAlignment="1">
      <alignment horizontal="center"/>
    </xf>
    <xf numFmtId="1" fontId="20" fillId="0" borderId="0" xfId="0" applyNumberFormat="1" applyFont="1"/>
    <xf numFmtId="0" fontId="16" fillId="5" borderId="0" xfId="12" applyFont="1" applyFill="1" applyBorder="1"/>
    <xf numFmtId="0" fontId="15" fillId="5" borderId="34" xfId="12" applyFont="1" applyFill="1" applyBorder="1" applyAlignment="1">
      <alignment horizontal="right"/>
    </xf>
    <xf numFmtId="0" fontId="15" fillId="6" borderId="8" xfId="12" applyFont="1" applyFill="1" applyBorder="1" applyAlignment="1">
      <alignment horizontal="center" vertical="center" wrapText="1"/>
    </xf>
    <xf numFmtId="0" fontId="15" fillId="6" borderId="4" xfId="12" applyFont="1" applyFill="1" applyBorder="1" applyAlignment="1">
      <alignment horizontal="center" vertical="center" wrapText="1"/>
    </xf>
    <xf numFmtId="16" fontId="15" fillId="6" borderId="4" xfId="12" applyNumberFormat="1" applyFont="1" applyFill="1" applyBorder="1" applyAlignment="1">
      <alignment horizontal="center" vertical="center" wrapText="1"/>
    </xf>
    <xf numFmtId="16" fontId="15" fillId="6" borderId="6" xfId="12" applyNumberFormat="1" applyFont="1" applyFill="1" applyBorder="1" applyAlignment="1">
      <alignment horizontal="center" vertical="center" wrapText="1"/>
    </xf>
    <xf numFmtId="0" fontId="15" fillId="6" borderId="8" xfId="12" applyFont="1" applyFill="1" applyBorder="1" applyAlignment="1">
      <alignment horizontal="center" vertical="center"/>
    </xf>
    <xf numFmtId="0" fontId="15" fillId="6" borderId="4" xfId="12" quotePrefix="1" applyFont="1" applyFill="1" applyBorder="1" applyAlignment="1">
      <alignment horizontal="center" vertical="center" wrapText="1"/>
    </xf>
    <xf numFmtId="0" fontId="15" fillId="6" borderId="6" xfId="12" quotePrefix="1" applyFont="1" applyFill="1" applyBorder="1" applyAlignment="1">
      <alignment horizontal="center" vertical="center" wrapText="1"/>
    </xf>
    <xf numFmtId="0" fontId="15" fillId="5" borderId="8" xfId="12" applyFont="1" applyFill="1" applyBorder="1" applyAlignment="1">
      <alignment horizontal="center"/>
    </xf>
    <xf numFmtId="0" fontId="20" fillId="5" borderId="18" xfId="34" applyFont="1" applyFill="1" applyBorder="1" applyAlignment="1">
      <alignment horizontal="left"/>
    </xf>
    <xf numFmtId="1" fontId="16" fillId="5" borderId="4" xfId="12" applyNumberFormat="1" applyFont="1" applyFill="1" applyBorder="1"/>
    <xf numFmtId="1" fontId="16" fillId="5" borderId="6" xfId="12" applyNumberFormat="1" applyFont="1" applyFill="1" applyBorder="1"/>
    <xf numFmtId="1" fontId="20" fillId="5" borderId="6" xfId="12" applyNumberFormat="1" applyFont="1" applyFill="1" applyBorder="1"/>
    <xf numFmtId="1" fontId="14" fillId="0" borderId="0" xfId="0" applyNumberFormat="1" applyFont="1"/>
    <xf numFmtId="0" fontId="20" fillId="5" borderId="18" xfId="25" applyFont="1" applyFill="1" applyBorder="1" applyAlignment="1">
      <alignment horizontal="left"/>
    </xf>
    <xf numFmtId="0" fontId="15" fillId="5" borderId="4" xfId="12" applyFont="1" applyFill="1" applyBorder="1" applyAlignment="1">
      <alignment vertical="top" wrapText="1"/>
    </xf>
    <xf numFmtId="0" fontId="15" fillId="12" borderId="8" xfId="12" applyFont="1" applyFill="1" applyBorder="1" applyAlignment="1">
      <alignment horizontal="center"/>
    </xf>
    <xf numFmtId="0" fontId="15" fillId="12" borderId="4" xfId="12" applyFont="1" applyFill="1" applyBorder="1" applyAlignment="1">
      <alignment vertical="top" wrapText="1"/>
    </xf>
    <xf numFmtId="1" fontId="15" fillId="12" borderId="4" xfId="12" applyNumberFormat="1" applyFont="1" applyFill="1" applyBorder="1"/>
    <xf numFmtId="1" fontId="15" fillId="12" borderId="6" xfId="12" applyNumberFormat="1" applyFont="1" applyFill="1" applyBorder="1"/>
    <xf numFmtId="0" fontId="16" fillId="5" borderId="4" xfId="12" applyFont="1" applyFill="1" applyBorder="1" applyAlignment="1" applyProtection="1">
      <alignment vertical="top" wrapText="1"/>
    </xf>
    <xf numFmtId="0" fontId="16" fillId="5" borderId="4" xfId="12" applyFont="1" applyFill="1" applyBorder="1" applyAlignment="1" applyProtection="1">
      <alignment horizontal="left" vertical="top" wrapText="1"/>
    </xf>
    <xf numFmtId="2" fontId="15" fillId="5" borderId="4" xfId="12" applyNumberFormat="1" applyFont="1" applyFill="1" applyBorder="1"/>
    <xf numFmtId="2" fontId="15" fillId="5" borderId="6" xfId="12" applyNumberFormat="1" applyFont="1" applyFill="1" applyBorder="1"/>
    <xf numFmtId="0" fontId="15" fillId="12" borderId="15" xfId="12" applyFont="1" applyFill="1" applyBorder="1" applyAlignment="1">
      <alignment horizontal="center"/>
    </xf>
    <xf numFmtId="0" fontId="15" fillId="12" borderId="13" xfId="12" applyFont="1" applyFill="1" applyBorder="1" applyAlignment="1" applyProtection="1">
      <alignment vertical="top" wrapText="1"/>
    </xf>
    <xf numFmtId="0" fontId="15" fillId="12" borderId="13" xfId="12" applyFont="1" applyFill="1" applyBorder="1"/>
    <xf numFmtId="2" fontId="15" fillId="12" borderId="13" xfId="12" applyNumberFormat="1" applyFont="1" applyFill="1" applyBorder="1"/>
    <xf numFmtId="2" fontId="15" fillId="12" borderId="14" xfId="12" applyNumberFormat="1" applyFont="1" applyFill="1" applyBorder="1"/>
    <xf numFmtId="43" fontId="25" fillId="0" borderId="0" xfId="30" applyNumberFormat="1" applyFont="1" applyFill="1" applyBorder="1"/>
    <xf numFmtId="0" fontId="14" fillId="0" borderId="0" xfId="0" applyFont="1" applyFill="1"/>
    <xf numFmtId="0" fontId="25" fillId="0" borderId="0" xfId="35" applyFont="1" applyFill="1" applyAlignment="1">
      <alignment horizontal="right"/>
    </xf>
    <xf numFmtId="0" fontId="25" fillId="0" borderId="0" xfId="36" applyFont="1" applyFill="1" applyAlignment="1">
      <alignment horizontal="right"/>
    </xf>
    <xf numFmtId="14" fontId="26" fillId="0" borderId="0" xfId="30" applyNumberFormat="1" applyFont="1" applyFill="1" applyBorder="1"/>
    <xf numFmtId="0" fontId="25" fillId="0" borderId="0" xfId="36" applyFont="1" applyFill="1" applyAlignment="1"/>
    <xf numFmtId="43" fontId="26" fillId="0" borderId="0" xfId="30" applyNumberFormat="1" applyFont="1" applyFill="1" applyBorder="1" applyAlignment="1">
      <alignment horizontal="right"/>
    </xf>
    <xf numFmtId="0" fontId="25" fillId="0" borderId="0" xfId="0" applyFont="1" applyFill="1" applyBorder="1"/>
    <xf numFmtId="0" fontId="15" fillId="9" borderId="4" xfId="0" applyFont="1" applyFill="1" applyBorder="1" applyAlignment="1">
      <alignment vertical="center"/>
    </xf>
    <xf numFmtId="0" fontId="15" fillId="9" borderId="4" xfId="0" applyFont="1" applyFill="1" applyBorder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left" vertical="center"/>
    </xf>
    <xf numFmtId="10" fontId="16" fillId="0" borderId="6" xfId="33" applyNumberFormat="1" applyFont="1" applyFill="1" applyBorder="1" applyAlignment="1">
      <alignment vertical="center"/>
    </xf>
    <xf numFmtId="0" fontId="16" fillId="9" borderId="8" xfId="0" applyFont="1" applyFill="1" applyBorder="1" applyAlignment="1">
      <alignment horizontal="center" vertical="center"/>
    </xf>
    <xf numFmtId="0" fontId="15" fillId="9" borderId="4" xfId="0" applyFont="1" applyFill="1" applyBorder="1"/>
    <xf numFmtId="43" fontId="15" fillId="9" borderId="4" xfId="29" applyFont="1" applyFill="1" applyBorder="1" applyAlignment="1">
      <alignment horizontal="right"/>
    </xf>
    <xf numFmtId="0" fontId="16" fillId="5" borderId="4" xfId="0" applyFont="1" applyFill="1" applyBorder="1"/>
    <xf numFmtId="43" fontId="16" fillId="10" borderId="4" xfId="29" applyFont="1" applyFill="1" applyBorder="1" applyAlignment="1">
      <alignment horizontal="right"/>
    </xf>
    <xf numFmtId="0" fontId="16" fillId="9" borderId="15" xfId="0" applyFont="1" applyFill="1" applyBorder="1" applyAlignment="1">
      <alignment horizontal="center" vertical="center"/>
    </xf>
    <xf numFmtId="0" fontId="16" fillId="9" borderId="13" xfId="0" applyFont="1" applyFill="1" applyBorder="1"/>
    <xf numFmtId="43" fontId="15" fillId="9" borderId="13" xfId="29" applyFont="1" applyFill="1" applyBorder="1" applyAlignment="1">
      <alignment horizontal="right"/>
    </xf>
    <xf numFmtId="43" fontId="15" fillId="9" borderId="13" xfId="29" applyFont="1" applyFill="1" applyBorder="1" applyAlignment="1">
      <alignment horizontal="right" vertical="center"/>
    </xf>
    <xf numFmtId="10" fontId="15" fillId="9" borderId="14" xfId="33" applyNumberFormat="1" applyFont="1" applyFill="1" applyBorder="1" applyAlignment="1">
      <alignment vertical="center"/>
    </xf>
    <xf numFmtId="0" fontId="15" fillId="5" borderId="0" xfId="0" applyFont="1" applyFill="1" applyBorder="1" applyAlignment="1">
      <alignment vertical="center"/>
    </xf>
    <xf numFmtId="0" fontId="15" fillId="9" borderId="16" xfId="12" applyFont="1" applyFill="1" applyBorder="1" applyAlignment="1">
      <alignment horizontal="center" vertical="center" wrapText="1"/>
    </xf>
    <xf numFmtId="0" fontId="15" fillId="9" borderId="9" xfId="12" applyFont="1" applyFill="1" applyBorder="1" applyAlignment="1">
      <alignment horizontal="center" vertical="center"/>
    </xf>
    <xf numFmtId="0" fontId="15" fillId="9" borderId="9" xfId="21" applyFont="1" applyFill="1" applyBorder="1" applyAlignment="1">
      <alignment horizontal="center" vertical="center" wrapText="1"/>
    </xf>
    <xf numFmtId="0" fontId="15" fillId="9" borderId="12" xfId="21" applyFont="1" applyFill="1" applyBorder="1" applyAlignment="1">
      <alignment horizontal="center" vertical="center"/>
    </xf>
    <xf numFmtId="0" fontId="16" fillId="5" borderId="0" xfId="12" applyFont="1" applyFill="1" applyBorder="1" applyAlignment="1"/>
    <xf numFmtId="0" fontId="15" fillId="9" borderId="15" xfId="12" quotePrefix="1" applyFont="1" applyFill="1" applyBorder="1" applyAlignment="1">
      <alignment horizontal="center" vertical="top" wrapText="1"/>
    </xf>
    <xf numFmtId="0" fontId="15" fillId="9" borderId="13" xfId="12" quotePrefix="1" applyFont="1" applyFill="1" applyBorder="1" applyAlignment="1">
      <alignment horizontal="center" vertical="top" wrapText="1"/>
    </xf>
    <xf numFmtId="0" fontId="15" fillId="9" borderId="13" xfId="21" applyFont="1" applyFill="1" applyBorder="1" applyAlignment="1">
      <alignment horizontal="center" vertical="center"/>
    </xf>
    <xf numFmtId="0" fontId="15" fillId="9" borderId="14" xfId="12" quotePrefix="1" applyFont="1" applyFill="1" applyBorder="1" applyAlignment="1">
      <alignment horizontal="center" vertical="top" wrapText="1"/>
    </xf>
    <xf numFmtId="0" fontId="16" fillId="5" borderId="0" xfId="12" applyFont="1" applyFill="1" applyBorder="1" applyAlignment="1">
      <alignment vertical="top"/>
    </xf>
    <xf numFmtId="168" fontId="16" fillId="5" borderId="4" xfId="29" applyNumberFormat="1" applyFont="1" applyFill="1" applyBorder="1" applyAlignment="1">
      <alignment vertical="center"/>
    </xf>
    <xf numFmtId="0" fontId="15" fillId="5" borderId="0" xfId="12" applyFont="1" applyFill="1" applyBorder="1"/>
    <xf numFmtId="43" fontId="15" fillId="9" borderId="4" xfId="29" applyFont="1" applyFill="1" applyBorder="1" applyAlignment="1">
      <alignment vertical="center"/>
    </xf>
    <xf numFmtId="43" fontId="16" fillId="5" borderId="4" xfId="29" applyFont="1" applyFill="1" applyBorder="1" applyAlignment="1">
      <alignment vertical="center"/>
    </xf>
    <xf numFmtId="169" fontId="16" fillId="5" borderId="0" xfId="12" applyNumberFormat="1" applyFont="1" applyFill="1"/>
    <xf numFmtId="43" fontId="16" fillId="5" borderId="0" xfId="12" applyNumberFormat="1" applyFont="1" applyFill="1"/>
    <xf numFmtId="0" fontId="16" fillId="5" borderId="0" xfId="12" applyFont="1" applyFill="1"/>
    <xf numFmtId="168" fontId="20" fillId="0" borderId="19" xfId="29" applyNumberFormat="1" applyFont="1" applyBorder="1"/>
    <xf numFmtId="168" fontId="20" fillId="0" borderId="6" xfId="29" applyNumberFormat="1" applyFont="1" applyBorder="1"/>
    <xf numFmtId="168" fontId="20" fillId="0" borderId="24" xfId="29" applyNumberFormat="1" applyFont="1" applyBorder="1"/>
    <xf numFmtId="168" fontId="20" fillId="9" borderId="42" xfId="29" applyNumberFormat="1" applyFont="1" applyFill="1" applyBorder="1"/>
    <xf numFmtId="168" fontId="20" fillId="9" borderId="12" xfId="29" applyNumberFormat="1" applyFont="1" applyFill="1" applyBorder="1"/>
    <xf numFmtId="168" fontId="20" fillId="11" borderId="14" xfId="29" applyNumberFormat="1" applyFont="1" applyFill="1" applyBorder="1"/>
    <xf numFmtId="0" fontId="29" fillId="0" borderId="25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1" fontId="29" fillId="0" borderId="26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1" fontId="29" fillId="0" borderId="0" xfId="0" applyNumberFormat="1" applyFont="1" applyBorder="1" applyAlignment="1">
      <alignment horizontal="center"/>
    </xf>
    <xf numFmtId="43" fontId="20" fillId="0" borderId="6" xfId="29" applyFont="1" applyBorder="1"/>
    <xf numFmtId="43" fontId="20" fillId="0" borderId="23" xfId="29" applyFont="1" applyBorder="1"/>
    <xf numFmtId="43" fontId="20" fillId="0" borderId="7" xfId="29" applyFont="1" applyBorder="1"/>
    <xf numFmtId="43" fontId="20" fillId="0" borderId="24" xfId="29" applyFont="1" applyBorder="1"/>
    <xf numFmtId="43" fontId="20" fillId="9" borderId="41" xfId="29" applyFont="1" applyFill="1" applyBorder="1"/>
    <xf numFmtId="43" fontId="20" fillId="9" borderId="42" xfId="29" applyFont="1" applyFill="1" applyBorder="1"/>
    <xf numFmtId="43" fontId="20" fillId="9" borderId="9" xfId="29" applyFont="1" applyFill="1" applyBorder="1"/>
    <xf numFmtId="43" fontId="20" fillId="9" borderId="12" xfId="29" applyFont="1" applyFill="1" applyBorder="1"/>
    <xf numFmtId="43" fontId="20" fillId="11" borderId="13" xfId="29" applyFont="1" applyFill="1" applyBorder="1"/>
    <xf numFmtId="43" fontId="20" fillId="11" borderId="14" xfId="29" applyFont="1" applyFill="1" applyBorder="1"/>
    <xf numFmtId="2" fontId="29" fillId="0" borderId="26" xfId="0" applyNumberFormat="1" applyFont="1" applyBorder="1" applyAlignment="1">
      <alignment horizontal="center"/>
    </xf>
    <xf numFmtId="0" fontId="17" fillId="9" borderId="9" xfId="18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/>
    </xf>
    <xf numFmtId="0" fontId="15" fillId="9" borderId="13" xfId="0" applyFont="1" applyFill="1" applyBorder="1" applyAlignment="1">
      <alignment horizontal="center"/>
    </xf>
    <xf numFmtId="0" fontId="15" fillId="9" borderId="14" xfId="0" applyFont="1" applyFill="1" applyBorder="1" applyAlignment="1">
      <alignment horizontal="center"/>
    </xf>
    <xf numFmtId="0" fontId="16" fillId="5" borderId="17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vertical="center" wrapText="1"/>
    </xf>
    <xf numFmtId="43" fontId="16" fillId="0" borderId="4" xfId="0" applyNumberFormat="1" applyFont="1" applyFill="1" applyBorder="1"/>
    <xf numFmtId="43" fontId="16" fillId="0" borderId="6" xfId="0" applyNumberFormat="1" applyFont="1" applyFill="1" applyBorder="1"/>
    <xf numFmtId="0" fontId="16" fillId="5" borderId="4" xfId="0" applyFont="1" applyFill="1" applyBorder="1" applyAlignment="1">
      <alignment vertical="center"/>
    </xf>
    <xf numFmtId="43" fontId="16" fillId="5" borderId="4" xfId="0" applyNumberFormat="1" applyFont="1" applyFill="1" applyBorder="1"/>
    <xf numFmtId="43" fontId="16" fillId="5" borderId="6" xfId="0" applyNumberFormat="1" applyFont="1" applyFill="1" applyBorder="1"/>
    <xf numFmtId="0" fontId="16" fillId="5" borderId="43" xfId="0" applyFont="1" applyFill="1" applyBorder="1" applyAlignment="1">
      <alignment horizontal="center" vertical="center"/>
    </xf>
    <xf numFmtId="0" fontId="16" fillId="5" borderId="23" xfId="0" applyFont="1" applyFill="1" applyBorder="1" applyAlignment="1">
      <alignment vertical="center"/>
    </xf>
    <xf numFmtId="43" fontId="16" fillId="5" borderId="23" xfId="0" applyNumberFormat="1" applyFont="1" applyFill="1" applyBorder="1"/>
    <xf numFmtId="43" fontId="16" fillId="5" borderId="24" xfId="0" applyNumberFormat="1" applyFont="1" applyFill="1" applyBorder="1"/>
    <xf numFmtId="0" fontId="16" fillId="8" borderId="40" xfId="0" applyFont="1" applyFill="1" applyBorder="1" applyAlignment="1">
      <alignment horizontal="left"/>
    </xf>
    <xf numFmtId="0" fontId="15" fillId="8" borderId="41" xfId="0" applyFont="1" applyFill="1" applyBorder="1"/>
    <xf numFmtId="43" fontId="15" fillId="8" borderId="41" xfId="0" applyNumberFormat="1" applyFont="1" applyFill="1" applyBorder="1"/>
    <xf numFmtId="43" fontId="15" fillId="8" borderId="42" xfId="0" applyNumberFormat="1" applyFont="1" applyFill="1" applyBorder="1"/>
    <xf numFmtId="0" fontId="26" fillId="0" borderId="0" xfId="37" applyFont="1" applyFill="1"/>
    <xf numFmtId="43" fontId="26" fillId="0" borderId="0" xfId="30" applyNumberFormat="1" applyFont="1" applyFill="1" applyBorder="1"/>
    <xf numFmtId="43" fontId="30" fillId="0" borderId="0" xfId="30" applyNumberFormat="1" applyFont="1" applyFill="1" applyBorder="1" applyAlignment="1">
      <alignment horizontal="right"/>
    </xf>
    <xf numFmtId="43" fontId="30" fillId="0" borderId="0" xfId="30" applyNumberFormat="1" applyFont="1" applyFill="1" applyBorder="1" applyAlignment="1"/>
    <xf numFmtId="43" fontId="30" fillId="0" borderId="0" xfId="30" applyNumberFormat="1" applyFont="1" applyFill="1" applyBorder="1" applyAlignment="1">
      <alignment horizontal="left"/>
    </xf>
    <xf numFmtId="0" fontId="16" fillId="9" borderId="8" xfId="27" applyFont="1" applyFill="1" applyBorder="1" applyAlignment="1">
      <alignment horizontal="center" vertical="center"/>
    </xf>
    <xf numFmtId="0" fontId="16" fillId="9" borderId="4" xfId="27" applyFont="1" applyFill="1" applyBorder="1" applyAlignment="1">
      <alignment horizontal="center" vertical="center"/>
    </xf>
    <xf numFmtId="0" fontId="16" fillId="9" borderId="6" xfId="27" applyFont="1" applyFill="1" applyBorder="1" applyAlignment="1">
      <alignment horizontal="center" vertical="center"/>
    </xf>
    <xf numFmtId="0" fontId="16" fillId="5" borderId="8" xfId="27" applyFont="1" applyFill="1" applyBorder="1" applyAlignment="1">
      <alignment horizontal="center"/>
    </xf>
    <xf numFmtId="0" fontId="16" fillId="5" borderId="4" xfId="27" applyFont="1" applyFill="1" applyBorder="1" applyAlignment="1">
      <alignment wrapText="1"/>
    </xf>
    <xf numFmtId="43" fontId="16" fillId="5" borderId="4" xfId="29" applyFont="1" applyFill="1" applyBorder="1"/>
    <xf numFmtId="43" fontId="16" fillId="5" borderId="6" xfId="29" applyFont="1" applyFill="1" applyBorder="1"/>
    <xf numFmtId="0" fontId="16" fillId="5" borderId="4" xfId="0" quotePrefix="1" applyFont="1" applyFill="1" applyBorder="1" applyAlignment="1">
      <alignment horizontal="left" wrapText="1"/>
    </xf>
    <xf numFmtId="0" fontId="20" fillId="0" borderId="6" xfId="0" applyFont="1" applyBorder="1"/>
    <xf numFmtId="0" fontId="16" fillId="9" borderId="8" xfId="0" applyFont="1" applyFill="1" applyBorder="1" applyAlignment="1">
      <alignment horizontal="center"/>
    </xf>
    <xf numFmtId="0" fontId="16" fillId="9" borderId="4" xfId="0" applyFont="1" applyFill="1" applyBorder="1"/>
    <xf numFmtId="43" fontId="16" fillId="9" borderId="4" xfId="29" applyFont="1" applyFill="1" applyBorder="1"/>
    <xf numFmtId="43" fontId="16" fillId="9" borderId="4" xfId="29" applyFont="1" applyFill="1" applyBorder="1" applyAlignment="1">
      <alignment horizontal="center"/>
    </xf>
    <xf numFmtId="43" fontId="16" fillId="9" borderId="6" xfId="29" applyFont="1" applyFill="1" applyBorder="1"/>
    <xf numFmtId="0" fontId="15" fillId="9" borderId="15" xfId="27" applyFont="1" applyFill="1" applyBorder="1" applyAlignment="1">
      <alignment horizontal="center"/>
    </xf>
    <xf numFmtId="0" fontId="15" fillId="9" borderId="13" xfId="27" applyFont="1" applyFill="1" applyBorder="1"/>
    <xf numFmtId="43" fontId="15" fillId="9" borderId="13" xfId="27" applyNumberFormat="1" applyFont="1" applyFill="1" applyBorder="1"/>
    <xf numFmtId="43" fontId="15" fillId="9" borderId="13" xfId="27" applyNumberFormat="1" applyFont="1" applyFill="1" applyBorder="1" applyAlignment="1">
      <alignment horizontal="center"/>
    </xf>
    <xf numFmtId="43" fontId="15" fillId="9" borderId="14" xfId="27" applyNumberFormat="1" applyFont="1" applyFill="1" applyBorder="1"/>
    <xf numFmtId="0" fontId="15" fillId="9" borderId="8" xfId="12" applyFont="1" applyFill="1" applyBorder="1" applyAlignment="1">
      <alignment horizontal="center" vertical="center" wrapText="1"/>
    </xf>
    <xf numFmtId="0" fontId="15" fillId="9" borderId="4" xfId="12" applyFont="1" applyFill="1" applyBorder="1" applyAlignment="1">
      <alignment horizontal="center" vertical="center" wrapText="1"/>
    </xf>
    <xf numFmtId="0" fontId="15" fillId="9" borderId="4" xfId="12" applyFont="1" applyFill="1" applyBorder="1" applyAlignment="1">
      <alignment horizontal="center" vertical="center" textRotation="90" wrapText="1"/>
    </xf>
    <xf numFmtId="0" fontId="20" fillId="9" borderId="6" xfId="0" applyFont="1" applyFill="1" applyBorder="1"/>
    <xf numFmtId="0" fontId="15" fillId="9" borderId="8" xfId="12" applyFont="1" applyFill="1" applyBorder="1" applyAlignment="1">
      <alignment horizontal="left" vertical="top" wrapText="1"/>
    </xf>
    <xf numFmtId="0" fontId="15" fillId="9" borderId="4" xfId="12" applyFont="1" applyFill="1" applyBorder="1" applyAlignment="1">
      <alignment horizontal="left" vertical="top" wrapText="1"/>
    </xf>
    <xf numFmtId="0" fontId="15" fillId="9" borderId="4" xfId="12" applyFont="1" applyFill="1" applyBorder="1" applyAlignment="1">
      <alignment horizontal="center" vertical="top" wrapText="1"/>
    </xf>
    <xf numFmtId="0" fontId="16" fillId="5" borderId="8" xfId="12" applyFont="1" applyFill="1" applyBorder="1" applyAlignment="1">
      <alignment horizontal="left" vertical="center"/>
    </xf>
    <xf numFmtId="0" fontId="20" fillId="0" borderId="4" xfId="0" applyFont="1" applyBorder="1" applyAlignment="1">
      <alignment horizontal="center"/>
    </xf>
    <xf numFmtId="43" fontId="16" fillId="5" borderId="4" xfId="29" quotePrefix="1" applyFont="1" applyFill="1" applyBorder="1" applyAlignment="1">
      <alignment vertical="top" wrapText="1"/>
    </xf>
    <xf numFmtId="168" fontId="16" fillId="5" borderId="4" xfId="29" applyNumberFormat="1" applyFont="1" applyFill="1" applyBorder="1" applyAlignment="1"/>
    <xf numFmtId="43" fontId="16" fillId="5" borderId="4" xfId="29" applyFont="1" applyFill="1" applyBorder="1" applyAlignment="1"/>
    <xf numFmtId="0" fontId="20" fillId="0" borderId="8" xfId="0" applyFont="1" applyBorder="1" applyAlignment="1">
      <alignment horizontal="left" vertical="center"/>
    </xf>
    <xf numFmtId="168" fontId="16" fillId="5" borderId="4" xfId="29" applyNumberFormat="1" applyFont="1" applyFill="1" applyBorder="1" applyAlignment="1">
      <alignment horizontal="center" vertical="top" wrapText="1"/>
    </xf>
    <xf numFmtId="0" fontId="20" fillId="9" borderId="8" xfId="0" applyFont="1" applyFill="1" applyBorder="1" applyAlignment="1">
      <alignment horizontal="left" vertical="center"/>
    </xf>
    <xf numFmtId="0" fontId="20" fillId="9" borderId="4" xfId="0" applyFont="1" applyFill="1" applyBorder="1" applyAlignment="1">
      <alignment horizontal="center"/>
    </xf>
    <xf numFmtId="0" fontId="20" fillId="9" borderId="4" xfId="0" applyFont="1" applyFill="1" applyBorder="1"/>
    <xf numFmtId="168" fontId="20" fillId="9" borderId="4" xfId="29" applyNumberFormat="1" applyFont="1" applyFill="1" applyBorder="1"/>
    <xf numFmtId="43" fontId="20" fillId="9" borderId="4" xfId="29" applyFont="1" applyFill="1" applyBorder="1"/>
    <xf numFmtId="0" fontId="20" fillId="0" borderId="8" xfId="0" applyFont="1" applyBorder="1"/>
    <xf numFmtId="43" fontId="16" fillId="5" borderId="4" xfId="29" applyFont="1" applyFill="1" applyBorder="1" applyAlignment="1">
      <alignment horizontal="center" vertical="top" wrapText="1"/>
    </xf>
    <xf numFmtId="43" fontId="16" fillId="5" borderId="4" xfId="29" applyFont="1" applyFill="1" applyBorder="1" applyAlignment="1">
      <alignment vertical="top"/>
    </xf>
    <xf numFmtId="0" fontId="17" fillId="9" borderId="8" xfId="0" applyFont="1" applyFill="1" applyBorder="1"/>
    <xf numFmtId="0" fontId="17" fillId="9" borderId="4" xfId="0" applyFont="1" applyFill="1" applyBorder="1"/>
    <xf numFmtId="168" fontId="17" fillId="9" borderId="4" xfId="29" applyNumberFormat="1" applyFont="1" applyFill="1" applyBorder="1"/>
    <xf numFmtId="43" fontId="17" fillId="9" borderId="4" xfId="29" applyFont="1" applyFill="1" applyBorder="1" applyAlignment="1">
      <alignment horizontal="right"/>
    </xf>
    <xf numFmtId="43" fontId="17" fillId="9" borderId="4" xfId="29" applyFont="1" applyFill="1" applyBorder="1"/>
    <xf numFmtId="0" fontId="17" fillId="9" borderId="6" xfId="0" applyFont="1" applyFill="1" applyBorder="1"/>
    <xf numFmtId="0" fontId="17" fillId="10" borderId="8" xfId="0" applyFont="1" applyFill="1" applyBorder="1"/>
    <xf numFmtId="0" fontId="17" fillId="10" borderId="4" xfId="0" applyFont="1" applyFill="1" applyBorder="1"/>
    <xf numFmtId="43" fontId="17" fillId="10" borderId="4" xfId="29" applyNumberFormat="1" applyFont="1" applyFill="1" applyBorder="1"/>
    <xf numFmtId="0" fontId="20" fillId="10" borderId="6" xfId="0" applyFont="1" applyFill="1" applyBorder="1"/>
    <xf numFmtId="0" fontId="20" fillId="0" borderId="15" xfId="0" applyFont="1" applyBorder="1"/>
    <xf numFmtId="0" fontId="20" fillId="0" borderId="13" xfId="0" applyFont="1" applyBorder="1"/>
    <xf numFmtId="168" fontId="20" fillId="0" borderId="13" xfId="29" applyNumberFormat="1" applyFont="1" applyFill="1" applyBorder="1"/>
    <xf numFmtId="43" fontId="20" fillId="0" borderId="13" xfId="29" applyNumberFormat="1" applyFont="1" applyFill="1" applyBorder="1"/>
    <xf numFmtId="43" fontId="20" fillId="0" borderId="13" xfId="29" applyFont="1" applyFill="1" applyBorder="1"/>
    <xf numFmtId="0" fontId="20" fillId="0" borderId="14" xfId="0" applyFont="1" applyBorder="1"/>
    <xf numFmtId="0" fontId="20" fillId="0" borderId="6" xfId="0" applyFont="1" applyBorder="1" applyAlignment="1">
      <alignment horizontal="center"/>
    </xf>
    <xf numFmtId="0" fontId="25" fillId="9" borderId="18" xfId="0" applyFont="1" applyFill="1" applyBorder="1" applyAlignment="1">
      <alignment horizontal="center" vertical="center" wrapText="1"/>
    </xf>
    <xf numFmtId="0" fontId="31" fillId="9" borderId="12" xfId="21" applyFont="1" applyFill="1" applyBorder="1" applyAlignment="1">
      <alignment horizontal="center" vertical="center"/>
    </xf>
    <xf numFmtId="0" fontId="31" fillId="9" borderId="4" xfId="21" applyFont="1" applyFill="1" applyBorder="1" applyAlignment="1">
      <alignment horizontal="center" vertical="center" wrapText="1"/>
    </xf>
    <xf numFmtId="0" fontId="31" fillId="9" borderId="6" xfId="21" applyFont="1" applyFill="1" applyBorder="1" applyAlignment="1">
      <alignment horizontal="center" vertical="center"/>
    </xf>
    <xf numFmtId="0" fontId="31" fillId="9" borderId="15" xfId="12" applyFont="1" applyFill="1" applyBorder="1" applyAlignment="1">
      <alignment horizontal="center" vertical="center" wrapText="1"/>
    </xf>
    <xf numFmtId="0" fontId="31" fillId="9" borderId="13" xfId="12" applyFont="1" applyFill="1" applyBorder="1" applyAlignment="1">
      <alignment horizontal="center" vertical="center"/>
    </xf>
    <xf numFmtId="0" fontId="31" fillId="9" borderId="13" xfId="12" applyFont="1" applyFill="1" applyBorder="1" applyAlignment="1">
      <alignment horizontal="center" vertical="center" wrapText="1"/>
    </xf>
    <xf numFmtId="0" fontId="31" fillId="9" borderId="14" xfId="12" applyFont="1" applyFill="1" applyBorder="1" applyAlignment="1">
      <alignment horizontal="center" vertical="center" wrapText="1"/>
    </xf>
    <xf numFmtId="0" fontId="14" fillId="5" borderId="17" xfId="12" applyFont="1" applyFill="1" applyBorder="1" applyAlignment="1">
      <alignment horizontal="center" vertical="center"/>
    </xf>
    <xf numFmtId="0" fontId="14" fillId="5" borderId="18" xfId="12" applyFont="1" applyFill="1" applyBorder="1" applyAlignment="1">
      <alignment horizontal="left" vertical="center" wrapText="1"/>
    </xf>
    <xf numFmtId="0" fontId="14" fillId="5" borderId="18" xfId="12" applyFont="1" applyFill="1" applyBorder="1" applyAlignment="1">
      <alignment horizontal="center"/>
    </xf>
    <xf numFmtId="43" fontId="14" fillId="5" borderId="18" xfId="29" applyFont="1" applyFill="1" applyBorder="1" applyAlignment="1">
      <alignment vertical="center" wrapText="1"/>
    </xf>
    <xf numFmtId="0" fontId="14" fillId="5" borderId="19" xfId="21" applyFont="1" applyFill="1" applyBorder="1">
      <alignment vertical="center"/>
    </xf>
    <xf numFmtId="0" fontId="14" fillId="5" borderId="8" xfId="12" applyFont="1" applyFill="1" applyBorder="1" applyAlignment="1">
      <alignment horizontal="center" vertical="center"/>
    </xf>
    <xf numFmtId="0" fontId="14" fillId="5" borderId="4" xfId="12" applyFont="1" applyFill="1" applyBorder="1" applyAlignment="1">
      <alignment horizontal="left" vertical="center" wrapText="1"/>
    </xf>
    <xf numFmtId="0" fontId="14" fillId="5" borderId="4" xfId="12" applyFont="1" applyFill="1" applyBorder="1" applyAlignment="1">
      <alignment horizontal="center"/>
    </xf>
    <xf numFmtId="43" fontId="14" fillId="5" borderId="4" xfId="29" applyFont="1" applyFill="1" applyBorder="1" applyAlignment="1">
      <alignment vertical="center" wrapText="1"/>
    </xf>
    <xf numFmtId="0" fontId="14" fillId="5" borderId="6" xfId="21" applyFont="1" applyFill="1" applyBorder="1">
      <alignment vertical="center"/>
    </xf>
    <xf numFmtId="0" fontId="31" fillId="9" borderId="8" xfId="12" applyFont="1" applyFill="1" applyBorder="1" applyAlignment="1">
      <alignment horizontal="center" vertical="center"/>
    </xf>
    <xf numFmtId="0" fontId="31" fillId="9" borderId="4" xfId="12" applyFont="1" applyFill="1" applyBorder="1" applyAlignment="1">
      <alignment horizontal="left" vertical="center"/>
    </xf>
    <xf numFmtId="0" fontId="31" fillId="9" borderId="4" xfId="12" applyFont="1" applyFill="1" applyBorder="1" applyAlignment="1">
      <alignment horizontal="center" wrapText="1"/>
    </xf>
    <xf numFmtId="43" fontId="31" fillId="9" borderId="4" xfId="29" applyFont="1" applyFill="1" applyBorder="1" applyAlignment="1">
      <alignment vertical="center" wrapText="1"/>
    </xf>
    <xf numFmtId="0" fontId="31" fillId="9" borderId="6" xfId="21" applyFont="1" applyFill="1" applyBorder="1">
      <alignment vertical="center"/>
    </xf>
    <xf numFmtId="0" fontId="31" fillId="9" borderId="8" xfId="15" applyFont="1" applyFill="1" applyBorder="1" applyAlignment="1">
      <alignment horizontal="center" vertical="center"/>
    </xf>
    <xf numFmtId="0" fontId="31" fillId="9" borderId="4" xfId="15" applyFont="1" applyFill="1" applyBorder="1" applyAlignment="1">
      <alignment horizontal="center" vertical="center"/>
    </xf>
    <xf numFmtId="0" fontId="31" fillId="9" borderId="4" xfId="12" applyFont="1" applyFill="1" applyBorder="1" applyAlignment="1">
      <alignment horizontal="center" vertical="center"/>
    </xf>
    <xf numFmtId="0" fontId="31" fillId="9" borderId="6" xfId="15" applyFont="1" applyFill="1" applyBorder="1" applyAlignment="1">
      <alignment horizontal="center" vertical="center"/>
    </xf>
    <xf numFmtId="0" fontId="14" fillId="5" borderId="8" xfId="15" applyFont="1" applyFill="1" applyBorder="1" applyAlignment="1">
      <alignment horizontal="center" vertical="center"/>
    </xf>
    <xf numFmtId="0" fontId="32" fillId="7" borderId="4" xfId="15" applyFont="1" applyFill="1" applyBorder="1" applyAlignment="1">
      <alignment horizontal="left" vertical="top"/>
    </xf>
    <xf numFmtId="168" fontId="14" fillId="5" borderId="4" xfId="29" applyNumberFormat="1" applyFont="1" applyFill="1" applyBorder="1" applyAlignment="1">
      <alignment vertical="center"/>
    </xf>
    <xf numFmtId="0" fontId="14" fillId="5" borderId="6" xfId="15" applyFont="1" applyFill="1" applyBorder="1" applyAlignment="1">
      <alignment vertical="center"/>
    </xf>
    <xf numFmtId="168" fontId="14" fillId="0" borderId="4" xfId="29" applyNumberFormat="1" applyFont="1" applyFill="1" applyBorder="1" applyAlignment="1">
      <alignment horizontal="right" vertical="center"/>
    </xf>
    <xf numFmtId="0" fontId="25" fillId="9" borderId="4" xfId="15" applyFont="1" applyFill="1" applyBorder="1" applyAlignment="1">
      <alignment horizontal="left" vertical="top"/>
    </xf>
    <xf numFmtId="168" fontId="25" fillId="9" borderId="4" xfId="29" applyNumberFormat="1" applyFont="1" applyFill="1" applyBorder="1" applyAlignment="1">
      <alignment horizontal="right" vertical="top"/>
    </xf>
    <xf numFmtId="0" fontId="14" fillId="9" borderId="6" xfId="15" applyFont="1" applyFill="1" applyBorder="1" applyAlignment="1">
      <alignment vertical="center"/>
    </xf>
    <xf numFmtId="0" fontId="31" fillId="5" borderId="8" xfId="15" applyFont="1" applyFill="1" applyBorder="1" applyAlignment="1">
      <alignment horizontal="center" vertical="center"/>
    </xf>
    <xf numFmtId="0" fontId="25" fillId="0" borderId="4" xfId="15" applyFont="1" applyBorder="1" applyAlignment="1">
      <alignment horizontal="left" vertical="top"/>
    </xf>
    <xf numFmtId="0" fontId="32" fillId="0" borderId="4" xfId="15" applyFont="1" applyBorder="1" applyAlignment="1">
      <alignment horizontal="left" vertical="top"/>
    </xf>
    <xf numFmtId="168" fontId="14" fillId="5" borderId="4" xfId="29" applyNumberFormat="1" applyFont="1" applyFill="1" applyBorder="1" applyAlignment="1">
      <alignment horizontal="right" vertical="center"/>
    </xf>
    <xf numFmtId="0" fontId="25" fillId="0" borderId="6" xfId="15" applyFont="1" applyBorder="1" applyAlignment="1">
      <alignment horizontal="left" vertical="top"/>
    </xf>
    <xf numFmtId="0" fontId="31" fillId="9" borderId="15" xfId="15" applyFont="1" applyFill="1" applyBorder="1" applyAlignment="1">
      <alignment horizontal="center" vertical="center"/>
    </xf>
    <xf numFmtId="0" fontId="25" fillId="9" borderId="13" xfId="15" applyFont="1" applyFill="1" applyBorder="1" applyAlignment="1">
      <alignment horizontal="left" vertical="top"/>
    </xf>
    <xf numFmtId="168" fontId="25" fillId="9" borderId="13" xfId="29" applyNumberFormat="1" applyFont="1" applyFill="1" applyBorder="1" applyAlignment="1">
      <alignment horizontal="right" vertical="top"/>
    </xf>
    <xf numFmtId="0" fontId="14" fillId="9" borderId="14" xfId="15" applyFont="1" applyFill="1" applyBorder="1" applyAlignment="1">
      <alignment vertical="center"/>
    </xf>
    <xf numFmtId="0" fontId="31" fillId="9" borderId="18" xfId="0" applyFont="1" applyFill="1" applyBorder="1" applyAlignment="1">
      <alignment horizontal="center"/>
    </xf>
    <xf numFmtId="0" fontId="31" fillId="9" borderId="19" xfId="15" applyFont="1" applyFill="1" applyBorder="1" applyAlignment="1">
      <alignment horizontal="center" vertical="center"/>
    </xf>
    <xf numFmtId="0" fontId="31" fillId="9" borderId="13" xfId="15" applyFont="1" applyFill="1" applyBorder="1" applyAlignment="1">
      <alignment horizontal="center" vertical="center"/>
    </xf>
    <xf numFmtId="0" fontId="31" fillId="9" borderId="14" xfId="15" applyFont="1" applyFill="1" applyBorder="1" applyAlignment="1">
      <alignment horizontal="center" vertical="center"/>
    </xf>
    <xf numFmtId="0" fontId="14" fillId="5" borderId="17" xfId="15" applyFont="1" applyFill="1" applyBorder="1" applyAlignment="1">
      <alignment horizontal="center" vertical="center"/>
    </xf>
    <xf numFmtId="0" fontId="32" fillId="7" borderId="18" xfId="15" applyFont="1" applyFill="1" applyBorder="1" applyAlignment="1">
      <alignment horizontal="left" vertical="top"/>
    </xf>
    <xf numFmtId="168" fontId="14" fillId="5" borderId="18" xfId="29" applyNumberFormat="1" applyFont="1" applyFill="1" applyBorder="1" applyAlignment="1">
      <alignment vertical="center"/>
    </xf>
    <xf numFmtId="168" fontId="14" fillId="0" borderId="18" xfId="29" applyNumberFormat="1" applyFont="1" applyBorder="1"/>
    <xf numFmtId="0" fontId="14" fillId="5" borderId="19" xfId="15" applyFont="1" applyFill="1" applyBorder="1" applyAlignment="1">
      <alignment vertical="center"/>
    </xf>
    <xf numFmtId="168" fontId="14" fillId="0" borderId="4" xfId="29" applyNumberFormat="1" applyFont="1" applyBorder="1"/>
    <xf numFmtId="0" fontId="32" fillId="7" borderId="4" xfId="15" applyFont="1" applyFill="1" applyBorder="1" applyAlignment="1">
      <alignment horizontal="left" vertical="top" wrapText="1"/>
    </xf>
    <xf numFmtId="168" fontId="14" fillId="0" borderId="4" xfId="29" applyNumberFormat="1" applyFont="1" applyFill="1" applyBorder="1" applyAlignment="1">
      <alignment vertical="center"/>
    </xf>
    <xf numFmtId="168" fontId="14" fillId="0" borderId="4" xfId="29" applyNumberFormat="1" applyFont="1" applyFill="1" applyBorder="1"/>
    <xf numFmtId="0" fontId="14" fillId="9" borderId="8" xfId="15" applyFont="1" applyFill="1" applyBorder="1" applyAlignment="1">
      <alignment horizontal="center" vertical="center"/>
    </xf>
    <xf numFmtId="168" fontId="31" fillId="9" borderId="4" xfId="29" applyNumberFormat="1" applyFont="1" applyFill="1" applyBorder="1" applyAlignment="1">
      <alignment vertical="center"/>
    </xf>
    <xf numFmtId="0" fontId="25" fillId="5" borderId="4" xfId="15" applyFont="1" applyFill="1" applyBorder="1" applyAlignment="1">
      <alignment horizontal="left" vertical="top"/>
    </xf>
    <xf numFmtId="0" fontId="14" fillId="9" borderId="15" xfId="15" applyFont="1" applyFill="1" applyBorder="1" applyAlignment="1">
      <alignment horizontal="center" vertical="center"/>
    </xf>
    <xf numFmtId="168" fontId="31" fillId="9" borderId="13" xfId="29" applyNumberFormat="1" applyFont="1" applyFill="1" applyBorder="1" applyAlignment="1">
      <alignment vertical="center"/>
    </xf>
    <xf numFmtId="168" fontId="31" fillId="9" borderId="13" xfId="29" applyNumberFormat="1" applyFont="1" applyFill="1" applyBorder="1"/>
    <xf numFmtId="0" fontId="14" fillId="0" borderId="0" xfId="0" applyFont="1" applyBorder="1" applyAlignment="1"/>
    <xf numFmtId="0" fontId="14" fillId="0" borderId="4" xfId="15" applyFont="1" applyBorder="1" applyAlignment="1">
      <alignment horizontal="left" vertical="center"/>
    </xf>
    <xf numFmtId="0" fontId="31" fillId="0" borderId="4" xfId="15" applyFont="1" applyBorder="1" applyAlignment="1">
      <alignment horizontal="center" vertical="center"/>
    </xf>
    <xf numFmtId="168" fontId="14" fillId="0" borderId="4" xfId="29" applyNumberFormat="1" applyFont="1" applyFill="1" applyBorder="1" applyAlignment="1">
      <alignment horizontal="center" vertical="center"/>
    </xf>
    <xf numFmtId="168" fontId="31" fillId="0" borderId="4" xfId="29" applyNumberFormat="1" applyFont="1" applyFill="1" applyBorder="1" applyAlignment="1">
      <alignment horizontal="center" vertical="center"/>
    </xf>
    <xf numFmtId="0" fontId="31" fillId="0" borderId="6" xfId="15" applyFont="1" applyFill="1" applyBorder="1" applyAlignment="1">
      <alignment horizontal="center" vertical="center"/>
    </xf>
    <xf numFmtId="0" fontId="25" fillId="9" borderId="4" xfId="12" applyFont="1" applyFill="1" applyBorder="1" applyAlignment="1">
      <alignment horizontal="left"/>
    </xf>
    <xf numFmtId="168" fontId="14" fillId="9" borderId="4" xfId="29" applyNumberFormat="1" applyFont="1" applyFill="1" applyBorder="1"/>
    <xf numFmtId="0" fontId="32" fillId="0" borderId="4" xfId="12" applyFont="1" applyBorder="1" applyAlignment="1">
      <alignment horizontal="left"/>
    </xf>
    <xf numFmtId="0" fontId="25" fillId="9" borderId="13" xfId="12" applyFont="1" applyFill="1" applyBorder="1" applyAlignment="1">
      <alignment horizontal="left"/>
    </xf>
    <xf numFmtId="14" fontId="32" fillId="0" borderId="0" xfId="30" applyNumberFormat="1" applyFont="1" applyFill="1" applyBorder="1"/>
    <xf numFmtId="0" fontId="32" fillId="0" borderId="0" xfId="37" applyFont="1" applyFill="1"/>
    <xf numFmtId="43" fontId="32" fillId="0" borderId="0" xfId="30" applyNumberFormat="1" applyFont="1" applyFill="1" applyBorder="1" applyAlignment="1">
      <alignment horizontal="right"/>
    </xf>
    <xf numFmtId="43" fontId="32" fillId="0" borderId="0" xfId="30" applyNumberFormat="1" applyFont="1" applyFill="1" applyBorder="1"/>
    <xf numFmtId="43" fontId="25" fillId="0" borderId="0" xfId="30" applyNumberFormat="1" applyFont="1" applyFill="1" applyBorder="1" applyAlignment="1">
      <alignment horizontal="right"/>
    </xf>
    <xf numFmtId="43" fontId="25" fillId="0" borderId="0" xfId="30" applyNumberFormat="1" applyFont="1" applyFill="1" applyBorder="1" applyAlignment="1"/>
    <xf numFmtId="43" fontId="25" fillId="0" borderId="0" xfId="30" applyNumberFormat="1" applyFont="1" applyFill="1" applyBorder="1" applyAlignment="1">
      <alignment horizontal="left"/>
    </xf>
    <xf numFmtId="9" fontId="14" fillId="0" borderId="0" xfId="33" applyFont="1"/>
    <xf numFmtId="0" fontId="17" fillId="9" borderId="15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/>
    </xf>
    <xf numFmtId="0" fontId="20" fillId="0" borderId="9" xfId="0" applyFont="1" applyBorder="1"/>
    <xf numFmtId="0" fontId="20" fillId="5" borderId="9" xfId="0" applyFont="1" applyFill="1" applyBorder="1"/>
    <xf numFmtId="168" fontId="20" fillId="5" borderId="9" xfId="29" applyNumberFormat="1" applyFont="1" applyFill="1" applyBorder="1"/>
    <xf numFmtId="168" fontId="20" fillId="5" borderId="18" xfId="29" applyNumberFormat="1" applyFont="1" applyFill="1" applyBorder="1"/>
    <xf numFmtId="168" fontId="20" fillId="5" borderId="19" xfId="29" applyNumberFormat="1" applyFont="1" applyFill="1" applyBorder="1"/>
    <xf numFmtId="0" fontId="20" fillId="5" borderId="8" xfId="0" applyFont="1" applyFill="1" applyBorder="1" applyAlignment="1">
      <alignment horizontal="center"/>
    </xf>
    <xf numFmtId="0" fontId="16" fillId="0" borderId="4" xfId="12" applyFont="1" applyBorder="1"/>
    <xf numFmtId="0" fontId="20" fillId="5" borderId="4" xfId="0" applyFont="1" applyFill="1" applyBorder="1"/>
    <xf numFmtId="168" fontId="20" fillId="5" borderId="4" xfId="29" applyNumberFormat="1" applyFont="1" applyFill="1" applyBorder="1"/>
    <xf numFmtId="168" fontId="20" fillId="5" borderId="6" xfId="29" applyNumberFormat="1" applyFont="1" applyFill="1" applyBorder="1"/>
    <xf numFmtId="0" fontId="20" fillId="0" borderId="4" xfId="0" applyFont="1" applyBorder="1" applyAlignment="1">
      <alignment horizontal="left"/>
    </xf>
    <xf numFmtId="168" fontId="20" fillId="0" borderId="0" xfId="29" applyNumberFormat="1" applyFont="1" applyBorder="1"/>
    <xf numFmtId="0" fontId="20" fillId="9" borderId="15" xfId="0" applyFont="1" applyFill="1" applyBorder="1" applyAlignment="1">
      <alignment horizontal="center"/>
    </xf>
    <xf numFmtId="0" fontId="17" fillId="9" borderId="13" xfId="0" applyFont="1" applyFill="1" applyBorder="1" applyAlignment="1">
      <alignment horizontal="left"/>
    </xf>
    <xf numFmtId="168" fontId="17" fillId="9" borderId="13" xfId="29" applyNumberFormat="1" applyFont="1" applyFill="1" applyBorder="1"/>
    <xf numFmtId="168" fontId="17" fillId="9" borderId="14" xfId="29" applyNumberFormat="1" applyFont="1" applyFill="1" applyBorder="1"/>
    <xf numFmtId="0" fontId="17" fillId="9" borderId="4" xfId="21" applyFont="1" applyFill="1" applyBorder="1" applyAlignment="1">
      <alignment horizontal="center" vertical="center" wrapText="1"/>
    </xf>
    <xf numFmtId="0" fontId="17" fillId="9" borderId="6" xfId="21" applyFont="1" applyFill="1" applyBorder="1" applyAlignment="1">
      <alignment horizontal="center" vertical="center" wrapText="1"/>
    </xf>
    <xf numFmtId="0" fontId="15" fillId="9" borderId="8" xfId="27" applyFont="1" applyFill="1" applyBorder="1" applyAlignment="1">
      <alignment horizontal="center"/>
    </xf>
    <xf numFmtId="0" fontId="15" fillId="9" borderId="4" xfId="27" applyFont="1" applyFill="1" applyBorder="1" applyAlignment="1">
      <alignment horizontal="center"/>
    </xf>
    <xf numFmtId="0" fontId="15" fillId="9" borderId="6" xfId="27" applyFont="1" applyFill="1" applyBorder="1" applyAlignment="1">
      <alignment horizontal="center"/>
    </xf>
    <xf numFmtId="0" fontId="20" fillId="10" borderId="43" xfId="0" applyFont="1" applyFill="1" applyBorder="1" applyAlignment="1">
      <alignment horizontal="center"/>
    </xf>
    <xf numFmtId="0" fontId="17" fillId="10" borderId="23" xfId="0" applyFont="1" applyFill="1" applyBorder="1"/>
    <xf numFmtId="0" fontId="17" fillId="10" borderId="13" xfId="0" applyFont="1" applyFill="1" applyBorder="1"/>
    <xf numFmtId="0" fontId="16" fillId="10" borderId="23" xfId="27" applyFont="1" applyFill="1" applyBorder="1"/>
    <xf numFmtId="0" fontId="16" fillId="10" borderId="24" xfId="27" applyFont="1" applyFill="1" applyBorder="1"/>
    <xf numFmtId="0" fontId="20" fillId="0" borderId="16" xfId="0" applyFont="1" applyBorder="1" applyAlignment="1">
      <alignment horizontal="right" vertical="center"/>
    </xf>
    <xf numFmtId="43" fontId="16" fillId="0" borderId="18" xfId="29" applyFont="1" applyFill="1" applyBorder="1"/>
    <xf numFmtId="0" fontId="16" fillId="5" borderId="9" xfId="27" applyFont="1" applyFill="1" applyBorder="1"/>
    <xf numFmtId="43" fontId="16" fillId="5" borderId="12" xfId="27" applyNumberFormat="1" applyFont="1" applyFill="1" applyBorder="1"/>
    <xf numFmtId="0" fontId="20" fillId="0" borderId="8" xfId="0" applyFont="1" applyBorder="1" applyAlignment="1">
      <alignment horizontal="right" vertical="center"/>
    </xf>
    <xf numFmtId="43" fontId="16" fillId="0" borderId="4" xfId="29" applyFont="1" applyFill="1" applyBorder="1"/>
    <xf numFmtId="0" fontId="16" fillId="5" borderId="4" xfId="27" applyFont="1" applyFill="1" applyBorder="1"/>
    <xf numFmtId="43" fontId="16" fillId="5" borderId="6" xfId="27" applyNumberFormat="1" applyFont="1" applyFill="1" applyBorder="1"/>
    <xf numFmtId="43" fontId="16" fillId="0" borderId="4" xfId="29" applyFont="1" applyFill="1" applyBorder="1" applyAlignment="1">
      <alignment horizontal="right"/>
    </xf>
    <xf numFmtId="0" fontId="33" fillId="0" borderId="4" xfId="0" applyFont="1" applyBorder="1"/>
    <xf numFmtId="43" fontId="16" fillId="5" borderId="6" xfId="27" applyNumberFormat="1" applyFont="1" applyFill="1" applyBorder="1" applyAlignment="1">
      <alignment horizontal="right"/>
    </xf>
    <xf numFmtId="0" fontId="17" fillId="10" borderId="8" xfId="0" applyFont="1" applyFill="1" applyBorder="1" applyAlignment="1">
      <alignment horizontal="center" vertical="center"/>
    </xf>
    <xf numFmtId="43" fontId="16" fillId="10" borderId="4" xfId="29" applyFont="1" applyFill="1" applyBorder="1" applyAlignment="1">
      <alignment horizontal="right" wrapText="1"/>
    </xf>
    <xf numFmtId="0" fontId="16" fillId="10" borderId="4" xfId="27" applyFont="1" applyFill="1" applyBorder="1"/>
    <xf numFmtId="0" fontId="16" fillId="10" borderId="6" xfId="27" applyFont="1" applyFill="1" applyBorder="1"/>
    <xf numFmtId="43" fontId="16" fillId="5" borderId="4" xfId="27" applyNumberFormat="1" applyFont="1" applyFill="1" applyBorder="1"/>
    <xf numFmtId="0" fontId="16" fillId="5" borderId="20" xfId="27" applyFont="1" applyFill="1" applyBorder="1"/>
    <xf numFmtId="43" fontId="16" fillId="0" borderId="4" xfId="29" applyFont="1" applyFill="1" applyBorder="1" applyAlignment="1">
      <alignment horizontal="right" wrapText="1"/>
    </xf>
    <xf numFmtId="43" fontId="16" fillId="5" borderId="6" xfId="27" applyNumberFormat="1" applyFont="1" applyFill="1" applyBorder="1" applyAlignment="1">
      <alignment wrapText="1"/>
    </xf>
    <xf numFmtId="43" fontId="16" fillId="10" borderId="4" xfId="29" applyFont="1" applyFill="1" applyBorder="1"/>
    <xf numFmtId="0" fontId="16" fillId="0" borderId="4" xfId="27" applyFont="1" applyFill="1" applyBorder="1"/>
    <xf numFmtId="43" fontId="16" fillId="0" borderId="6" xfId="29" applyFont="1" applyFill="1" applyBorder="1"/>
    <xf numFmtId="0" fontId="17" fillId="9" borderId="8" xfId="0" applyFont="1" applyFill="1" applyBorder="1" applyAlignment="1">
      <alignment horizontal="right" vertical="center"/>
    </xf>
    <xf numFmtId="43" fontId="15" fillId="9" borderId="4" xfId="29" quotePrefix="1" applyFont="1" applyFill="1" applyBorder="1" applyAlignment="1">
      <alignment horizontal="right"/>
    </xf>
    <xf numFmtId="2" fontId="15" fillId="9" borderId="4" xfId="27" applyNumberFormat="1" applyFont="1" applyFill="1" applyBorder="1" applyAlignment="1">
      <alignment horizontal="right"/>
    </xf>
    <xf numFmtId="43" fontId="15" fillId="9" borderId="6" xfId="29" quotePrefix="1" applyFont="1" applyFill="1" applyBorder="1" applyAlignment="1">
      <alignment horizontal="right"/>
    </xf>
    <xf numFmtId="0" fontId="20" fillId="0" borderId="15" xfId="0" applyFont="1" applyBorder="1" applyAlignment="1">
      <alignment horizontal="right" vertical="center"/>
    </xf>
    <xf numFmtId="10" fontId="16" fillId="0" borderId="13" xfId="33" applyNumberFormat="1" applyFont="1" applyFill="1" applyBorder="1"/>
    <xf numFmtId="10" fontId="16" fillId="0" borderId="13" xfId="33" applyNumberFormat="1" applyFont="1" applyBorder="1"/>
    <xf numFmtId="10" fontId="16" fillId="0" borderId="14" xfId="33" applyNumberFormat="1" applyFont="1" applyBorder="1"/>
    <xf numFmtId="0" fontId="15" fillId="9" borderId="18" xfId="0" applyFont="1" applyFill="1" applyBorder="1" applyAlignment="1">
      <alignment horizontal="center" vertical="center" wrapText="1"/>
    </xf>
    <xf numFmtId="0" fontId="17" fillId="9" borderId="19" xfId="14" applyFont="1" applyFill="1" applyBorder="1" applyAlignment="1">
      <alignment horizontal="center" vertical="center" wrapText="1"/>
    </xf>
    <xf numFmtId="0" fontId="17" fillId="9" borderId="4" xfId="12" applyFont="1" applyFill="1" applyBorder="1" applyAlignment="1">
      <alignment horizontal="center" wrapText="1"/>
    </xf>
    <xf numFmtId="0" fontId="17" fillId="9" borderId="6" xfId="14" applyFont="1" applyFill="1" applyBorder="1" applyAlignment="1">
      <alignment horizontal="center" vertical="center" wrapText="1"/>
    </xf>
    <xf numFmtId="0" fontId="17" fillId="9" borderId="8" xfId="12" applyFont="1" applyFill="1" applyBorder="1" applyAlignment="1">
      <alignment horizontal="center" vertical="center" wrapText="1"/>
    </xf>
    <xf numFmtId="0" fontId="17" fillId="9" borderId="4" xfId="12" applyFont="1" applyFill="1" applyBorder="1" applyAlignment="1">
      <alignment horizontal="center" vertical="center" wrapText="1"/>
    </xf>
    <xf numFmtId="0" fontId="17" fillId="9" borderId="6" xfId="12" applyFont="1" applyFill="1" applyBorder="1" applyAlignment="1">
      <alignment horizontal="center" vertical="center" wrapText="1"/>
    </xf>
    <xf numFmtId="0" fontId="20" fillId="5" borderId="8" xfId="12" applyFont="1" applyFill="1" applyBorder="1" applyAlignment="1">
      <alignment horizontal="center" vertical="center" wrapText="1"/>
    </xf>
    <xf numFmtId="0" fontId="20" fillId="5" borderId="4" xfId="12" applyFont="1" applyFill="1" applyBorder="1" applyAlignment="1">
      <alignment horizontal="left" vertical="center" wrapText="1" indent="1"/>
    </xf>
    <xf numFmtId="43" fontId="20" fillId="5" borderId="4" xfId="29" applyFont="1" applyFill="1" applyBorder="1"/>
    <xf numFmtId="0" fontId="20" fillId="5" borderId="6" xfId="12" applyFont="1" applyFill="1" applyBorder="1"/>
    <xf numFmtId="43" fontId="37" fillId="0" borderId="0" xfId="29" applyFont="1" applyFill="1" applyBorder="1" applyAlignment="1">
      <alignment vertical="center"/>
    </xf>
    <xf numFmtId="43" fontId="37" fillId="0" borderId="4" xfId="29" applyFont="1" applyFill="1" applyBorder="1"/>
    <xf numFmtId="0" fontId="20" fillId="0" borderId="8" xfId="12" applyFont="1" applyBorder="1" applyAlignment="1">
      <alignment horizontal="center" vertical="center" wrapText="1"/>
    </xf>
    <xf numFmtId="0" fontId="20" fillId="0" borderId="4" xfId="12" applyFont="1" applyBorder="1" applyAlignment="1">
      <alignment horizontal="left" vertical="center" wrapText="1" indent="1"/>
    </xf>
    <xf numFmtId="0" fontId="17" fillId="9" borderId="4" xfId="12" applyFont="1" applyFill="1" applyBorder="1" applyAlignment="1">
      <alignment horizontal="left" vertical="center" wrapText="1" indent="1"/>
    </xf>
    <xf numFmtId="43" fontId="16" fillId="14" borderId="4" xfId="29" applyFont="1" applyFill="1" applyBorder="1"/>
    <xf numFmtId="43" fontId="17" fillId="9" borderId="4" xfId="29" applyFont="1" applyFill="1" applyBorder="1" applyAlignment="1">
      <alignment horizontal="right" vertical="center" wrapText="1"/>
    </xf>
    <xf numFmtId="2" fontId="17" fillId="9" borderId="6" xfId="12" applyNumberFormat="1" applyFont="1" applyFill="1" applyBorder="1" applyAlignment="1">
      <alignment horizontal="right" vertical="center" wrapText="1"/>
    </xf>
    <xf numFmtId="0" fontId="20" fillId="0" borderId="8" xfId="12" applyFont="1" applyBorder="1" applyAlignment="1">
      <alignment horizontal="center" vertical="center"/>
    </xf>
    <xf numFmtId="0" fontId="20" fillId="0" borderId="4" xfId="12" applyFont="1" applyBorder="1"/>
    <xf numFmtId="10" fontId="38" fillId="0" borderId="4" xfId="12" applyNumberFormat="1" applyFont="1" applyBorder="1" applyAlignment="1">
      <alignment horizontal="right"/>
    </xf>
    <xf numFmtId="0" fontId="38" fillId="0" borderId="4" xfId="12" applyFont="1" applyBorder="1"/>
    <xf numFmtId="0" fontId="38" fillId="0" borderId="6" xfId="12" applyFont="1" applyBorder="1"/>
    <xf numFmtId="0" fontId="17" fillId="9" borderId="15" xfId="12" applyFont="1" applyFill="1" applyBorder="1" applyAlignment="1">
      <alignment horizontal="center" vertical="center" wrapText="1"/>
    </xf>
    <xf numFmtId="0" fontId="17" fillId="9" borderId="13" xfId="12" applyFont="1" applyFill="1" applyBorder="1" applyAlignment="1">
      <alignment horizontal="left" vertical="center" wrapText="1" indent="1"/>
    </xf>
    <xf numFmtId="43" fontId="16" fillId="14" borderId="13" xfId="29" applyFont="1" applyFill="1" applyBorder="1"/>
    <xf numFmtId="43" fontId="17" fillId="9" borderId="13" xfId="29" applyFont="1" applyFill="1" applyBorder="1" applyAlignment="1">
      <alignment horizontal="center" vertical="center" wrapText="1"/>
    </xf>
    <xf numFmtId="2" fontId="17" fillId="9" borderId="14" xfId="12" applyNumberFormat="1" applyFont="1" applyFill="1" applyBorder="1" applyAlignment="1">
      <alignment horizontal="right" vertical="center" wrapText="1"/>
    </xf>
    <xf numFmtId="0" fontId="30" fillId="9" borderId="4" xfId="0" applyFont="1" applyFill="1" applyBorder="1" applyAlignment="1">
      <alignment horizontal="center" vertical="center" wrapText="1"/>
    </xf>
    <xf numFmtId="0" fontId="39" fillId="9" borderId="4" xfId="21" applyFont="1" applyFill="1" applyBorder="1" applyAlignment="1">
      <alignment horizontal="center" vertical="center" wrapText="1"/>
    </xf>
    <xf numFmtId="0" fontId="39" fillId="9" borderId="6" xfId="21" applyFont="1" applyFill="1" applyBorder="1" applyAlignment="1">
      <alignment horizontal="center" vertical="center" wrapText="1"/>
    </xf>
    <xf numFmtId="0" fontId="39" fillId="9" borderId="8" xfId="28" applyFont="1" applyFill="1" applyBorder="1" applyAlignment="1">
      <alignment horizontal="center" vertical="center"/>
    </xf>
    <xf numFmtId="0" fontId="39" fillId="9" borderId="4" xfId="14" applyFont="1" applyFill="1" applyBorder="1" applyAlignment="1">
      <alignment horizontal="center" vertical="center"/>
    </xf>
    <xf numFmtId="0" fontId="39" fillId="9" borderId="6" xfId="14" applyFont="1" applyFill="1" applyBorder="1" applyAlignment="1">
      <alignment horizontal="center" vertical="center"/>
    </xf>
    <xf numFmtId="0" fontId="36" fillId="5" borderId="8" xfId="28" applyFont="1" applyFill="1" applyBorder="1" applyAlignment="1">
      <alignment horizontal="center" vertical="top" wrapText="1"/>
    </xf>
    <xf numFmtId="0" fontId="36" fillId="5" borderId="4" xfId="28" applyFont="1" applyFill="1" applyBorder="1" applyAlignment="1">
      <alignment vertical="top" wrapText="1"/>
    </xf>
    <xf numFmtId="49" fontId="39" fillId="5" borderId="4" xfId="28" applyNumberFormat="1" applyFont="1" applyFill="1" applyBorder="1" applyAlignment="1">
      <alignment horizontal="center" vertical="center"/>
    </xf>
    <xf numFmtId="2" fontId="36" fillId="5" borderId="4" xfId="28" applyNumberFormat="1" applyFont="1" applyFill="1" applyBorder="1">
      <alignment vertical="center"/>
    </xf>
    <xf numFmtId="2" fontId="36" fillId="0" borderId="4" xfId="28" applyNumberFormat="1" applyFont="1" applyFill="1" applyBorder="1">
      <alignment vertical="center"/>
    </xf>
    <xf numFmtId="2" fontId="36" fillId="5" borderId="6" xfId="28" applyNumberFormat="1" applyFont="1" applyFill="1" applyBorder="1">
      <alignment vertical="center"/>
    </xf>
    <xf numFmtId="0" fontId="36" fillId="5" borderId="8" xfId="21" applyFont="1" applyFill="1" applyBorder="1" applyAlignment="1">
      <alignment horizontal="center" vertical="center" wrapText="1"/>
    </xf>
    <xf numFmtId="0" fontId="36" fillId="5" borderId="4" xfId="21" applyFont="1" applyFill="1" applyBorder="1" applyAlignment="1">
      <alignment vertical="top" wrapText="1"/>
    </xf>
    <xf numFmtId="49" fontId="36" fillId="5" borderId="4" xfId="21" applyNumberFormat="1" applyFont="1" applyFill="1" applyBorder="1" applyAlignment="1">
      <alignment horizontal="center" vertical="center"/>
    </xf>
    <xf numFmtId="9" fontId="36" fillId="5" borderId="4" xfId="33" applyFont="1" applyFill="1" applyBorder="1" applyAlignment="1">
      <alignment vertical="center"/>
    </xf>
    <xf numFmtId="9" fontId="36" fillId="5" borderId="6" xfId="33" applyFont="1" applyFill="1" applyBorder="1" applyAlignment="1">
      <alignment vertical="center"/>
    </xf>
    <xf numFmtId="0" fontId="36" fillId="9" borderId="15" xfId="21" applyFont="1" applyFill="1" applyBorder="1" applyAlignment="1">
      <alignment horizontal="center" vertical="center" wrapText="1"/>
    </xf>
    <xf numFmtId="0" fontId="39" fillId="9" borderId="13" xfId="21" applyFont="1" applyFill="1" applyBorder="1" applyAlignment="1">
      <alignment vertical="top" wrapText="1"/>
    </xf>
    <xf numFmtId="49" fontId="36" fillId="9" borderId="13" xfId="21" applyNumberFormat="1" applyFont="1" applyFill="1" applyBorder="1" applyAlignment="1">
      <alignment horizontal="center" vertical="center"/>
    </xf>
    <xf numFmtId="2" fontId="39" fillId="9" borderId="14" xfId="21" applyNumberFormat="1" applyFont="1" applyFill="1" applyBorder="1">
      <alignment vertical="center"/>
    </xf>
    <xf numFmtId="2" fontId="39" fillId="9" borderId="13" xfId="21" applyNumberFormat="1" applyFont="1" applyFill="1" applyBorder="1" applyAlignment="1">
      <alignment horizontal="center" vertical="center"/>
    </xf>
    <xf numFmtId="0" fontId="31" fillId="9" borderId="8" xfId="0" applyFont="1" applyFill="1" applyBorder="1" applyAlignment="1">
      <alignment horizontal="center"/>
    </xf>
    <xf numFmtId="0" fontId="31" fillId="9" borderId="4" xfId="0" applyFont="1" applyFill="1" applyBorder="1" applyAlignment="1">
      <alignment horizontal="center"/>
    </xf>
    <xf numFmtId="0" fontId="31" fillId="9" borderId="6" xfId="0" applyFont="1" applyFill="1" applyBorder="1" applyAlignment="1">
      <alignment horizontal="center"/>
    </xf>
    <xf numFmtId="0" fontId="14" fillId="0" borderId="8" xfId="0" applyFont="1" applyBorder="1"/>
    <xf numFmtId="0" fontId="14" fillId="0" borderId="4" xfId="0" applyFont="1" applyBorder="1"/>
    <xf numFmtId="0" fontId="14" fillId="0" borderId="6" xfId="0" applyFont="1" applyBorder="1"/>
    <xf numFmtId="9" fontId="14" fillId="0" borderId="4" xfId="0" applyNumberFormat="1" applyFont="1" applyBorder="1"/>
    <xf numFmtId="9" fontId="14" fillId="0" borderId="6" xfId="0" applyNumberFormat="1" applyFont="1" applyBorder="1"/>
    <xf numFmtId="0" fontId="31" fillId="9" borderId="15" xfId="0" applyFont="1" applyFill="1" applyBorder="1"/>
    <xf numFmtId="0" fontId="31" fillId="9" borderId="13" xfId="0" applyFont="1" applyFill="1" applyBorder="1"/>
    <xf numFmtId="0" fontId="31" fillId="9" borderId="14" xfId="0" applyFont="1" applyFill="1" applyBorder="1"/>
    <xf numFmtId="0" fontId="17" fillId="0" borderId="8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20" fillId="5" borderId="4" xfId="0" applyFont="1" applyFill="1" applyBorder="1" applyAlignment="1">
      <alignment horizontal="left"/>
    </xf>
    <xf numFmtId="43" fontId="20" fillId="0" borderId="4" xfId="29" applyFont="1" applyFill="1" applyBorder="1" applyAlignment="1">
      <alignment horizontal="right" vertical="center"/>
    </xf>
    <xf numFmtId="43" fontId="17" fillId="0" borderId="6" xfId="29" applyFont="1" applyFill="1" applyBorder="1" applyAlignment="1">
      <alignment horizontal="center" vertical="center"/>
    </xf>
    <xf numFmtId="0" fontId="30" fillId="9" borderId="16" xfId="0" applyFont="1" applyFill="1" applyBorder="1" applyAlignment="1">
      <alignment horizontal="center" vertical="center" wrapText="1"/>
    </xf>
    <xf numFmtId="0" fontId="30" fillId="9" borderId="9" xfId="0" applyFont="1" applyFill="1" applyBorder="1" applyAlignment="1">
      <alignment horizontal="center" vertical="center" wrapText="1"/>
    </xf>
    <xf numFmtId="0" fontId="30" fillId="9" borderId="12" xfId="0" applyFont="1" applyFill="1" applyBorder="1" applyAlignment="1">
      <alignment horizontal="center" vertical="center" wrapText="1"/>
    </xf>
    <xf numFmtId="0" fontId="30" fillId="9" borderId="15" xfId="0" applyFont="1" applyFill="1" applyBorder="1" applyAlignment="1">
      <alignment horizontal="center" vertical="center"/>
    </xf>
    <xf numFmtId="0" fontId="30" fillId="9" borderId="13" xfId="0" applyFont="1" applyFill="1" applyBorder="1" applyAlignment="1">
      <alignment horizontal="center" vertical="center" wrapText="1"/>
    </xf>
    <xf numFmtId="0" fontId="30" fillId="9" borderId="13" xfId="0" applyFont="1" applyFill="1" applyBorder="1" applyAlignment="1">
      <alignment horizontal="center" vertical="center"/>
    </xf>
    <xf numFmtId="0" fontId="30" fillId="9" borderId="14" xfId="0" applyFont="1" applyFill="1" applyBorder="1" applyAlignment="1">
      <alignment horizontal="center" vertical="center"/>
    </xf>
    <xf numFmtId="0" fontId="32" fillId="5" borderId="17" xfId="0" applyFont="1" applyFill="1" applyBorder="1" applyAlignment="1">
      <alignment horizontal="center" vertical="center"/>
    </xf>
    <xf numFmtId="0" fontId="32" fillId="5" borderId="19" xfId="0" applyFont="1" applyFill="1" applyBorder="1" applyAlignment="1">
      <alignment horizontal="center" vertical="center"/>
    </xf>
    <xf numFmtId="0" fontId="32" fillId="5" borderId="8" xfId="0" applyFont="1" applyFill="1" applyBorder="1" applyAlignment="1">
      <alignment horizontal="center" vertical="center"/>
    </xf>
    <xf numFmtId="0" fontId="32" fillId="5" borderId="4" xfId="0" applyFont="1" applyFill="1" applyBorder="1" applyAlignment="1">
      <alignment horizontal="left" vertical="center" wrapText="1"/>
    </xf>
    <xf numFmtId="0" fontId="32" fillId="5" borderId="4" xfId="0" applyFont="1" applyFill="1" applyBorder="1" applyAlignment="1">
      <alignment horizontal="center" vertical="center"/>
    </xf>
    <xf numFmtId="43" fontId="32" fillId="5" borderId="4" xfId="29" applyFont="1" applyFill="1" applyBorder="1" applyAlignment="1">
      <alignment horizontal="right" vertical="center"/>
    </xf>
    <xf numFmtId="0" fontId="32" fillId="0" borderId="8" xfId="0" applyFont="1" applyFill="1" applyBorder="1" applyAlignment="1">
      <alignment horizontal="center" vertical="center"/>
    </xf>
    <xf numFmtId="0" fontId="32" fillId="9" borderId="42" xfId="0" applyFont="1" applyFill="1" applyBorder="1"/>
    <xf numFmtId="0" fontId="25" fillId="9" borderId="9" xfId="0" applyFont="1" applyFill="1" applyBorder="1" applyAlignment="1">
      <alignment horizontal="center" vertical="center" wrapText="1"/>
    </xf>
    <xf numFmtId="0" fontId="25" fillId="9" borderId="12" xfId="27" applyFont="1" applyFill="1" applyBorder="1" applyAlignment="1">
      <alignment horizontal="center" vertical="center" wrapText="1"/>
    </xf>
    <xf numFmtId="0" fontId="25" fillId="9" borderId="6" xfId="27" applyFont="1" applyFill="1" applyBorder="1" applyAlignment="1">
      <alignment horizontal="center" vertical="center" wrapText="1"/>
    </xf>
    <xf numFmtId="0" fontId="25" fillId="9" borderId="15" xfId="27" applyFont="1" applyFill="1" applyBorder="1" applyAlignment="1">
      <alignment horizontal="center"/>
    </xf>
    <xf numFmtId="0" fontId="25" fillId="9" borderId="13" xfId="27" applyFont="1" applyFill="1" applyBorder="1" applyAlignment="1">
      <alignment horizontal="center"/>
    </xf>
    <xf numFmtId="0" fontId="25" fillId="9" borderId="14" xfId="27" applyFont="1" applyFill="1" applyBorder="1" applyAlignment="1">
      <alignment horizontal="center"/>
    </xf>
    <xf numFmtId="43" fontId="32" fillId="5" borderId="4" xfId="29" applyFont="1" applyFill="1" applyBorder="1"/>
    <xf numFmtId="0" fontId="32" fillId="5" borderId="8" xfId="27" applyFont="1" applyFill="1" applyBorder="1" applyAlignment="1">
      <alignment horizontal="center"/>
    </xf>
    <xf numFmtId="0" fontId="32" fillId="5" borderId="6" xfId="27" applyFont="1" applyFill="1" applyBorder="1"/>
    <xf numFmtId="0" fontId="32" fillId="5" borderId="4" xfId="27" applyFont="1" applyFill="1" applyBorder="1" applyAlignment="1">
      <alignment wrapText="1"/>
    </xf>
    <xf numFmtId="43" fontId="32" fillId="0" borderId="4" xfId="29" applyFont="1" applyFill="1" applyBorder="1"/>
    <xf numFmtId="0" fontId="32" fillId="9" borderId="8" xfId="27" applyFont="1" applyFill="1" applyBorder="1"/>
    <xf numFmtId="0" fontId="25" fillId="9" borderId="4" xfId="27" applyFont="1" applyFill="1" applyBorder="1"/>
    <xf numFmtId="43" fontId="25" fillId="9" borderId="4" xfId="27" applyNumberFormat="1" applyFont="1" applyFill="1" applyBorder="1"/>
    <xf numFmtId="0" fontId="32" fillId="9" borderId="6" xfId="27" applyFont="1" applyFill="1" applyBorder="1"/>
    <xf numFmtId="0" fontId="32" fillId="9" borderId="15" xfId="27" applyFont="1" applyFill="1" applyBorder="1"/>
    <xf numFmtId="0" fontId="25" fillId="9" borderId="13" xfId="27" applyFont="1" applyFill="1" applyBorder="1"/>
    <xf numFmtId="43" fontId="32" fillId="9" borderId="13" xfId="29" applyFont="1" applyFill="1" applyBorder="1"/>
    <xf numFmtId="0" fontId="32" fillId="9" borderId="14" xfId="27" applyFont="1" applyFill="1" applyBorder="1"/>
    <xf numFmtId="0" fontId="15" fillId="9" borderId="16" xfId="0" applyFont="1" applyFill="1" applyBorder="1" applyAlignment="1">
      <alignment horizontal="center" vertical="center"/>
    </xf>
    <xf numFmtId="0" fontId="15" fillId="9" borderId="9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/>
    </xf>
    <xf numFmtId="0" fontId="16" fillId="5" borderId="18" xfId="0" applyFont="1" applyFill="1" applyBorder="1"/>
    <xf numFmtId="10" fontId="16" fillId="0" borderId="18" xfId="33" applyNumberFormat="1" applyFont="1" applyFill="1" applyBorder="1"/>
    <xf numFmtId="43" fontId="16" fillId="5" borderId="18" xfId="29" applyFont="1" applyFill="1" applyBorder="1"/>
    <xf numFmtId="0" fontId="16" fillId="5" borderId="19" xfId="0" applyFont="1" applyFill="1" applyBorder="1"/>
    <xf numFmtId="0" fontId="16" fillId="5" borderId="4" xfId="0" applyFont="1" applyFill="1" applyBorder="1" applyAlignment="1">
      <alignment horizontal="left" wrapText="1"/>
    </xf>
    <xf numFmtId="0" fontId="16" fillId="5" borderId="6" xfId="0" applyFont="1" applyFill="1" applyBorder="1"/>
    <xf numFmtId="0" fontId="16" fillId="5" borderId="4" xfId="0" applyFont="1" applyFill="1" applyBorder="1" applyAlignment="1">
      <alignment horizontal="right"/>
    </xf>
    <xf numFmtId="0" fontId="15" fillId="9" borderId="8" xfId="0" applyFont="1" applyFill="1" applyBorder="1" applyAlignment="1">
      <alignment horizontal="center"/>
    </xf>
    <xf numFmtId="0" fontId="16" fillId="9" borderId="6" xfId="0" applyFont="1" applyFill="1" applyBorder="1"/>
    <xf numFmtId="0" fontId="16" fillId="0" borderId="8" xfId="0" quotePrefix="1" applyFont="1" applyBorder="1" applyAlignment="1">
      <alignment horizontal="center"/>
    </xf>
    <xf numFmtId="0" fontId="15" fillId="0" borderId="4" xfId="0" applyFont="1" applyBorder="1"/>
    <xf numFmtId="0" fontId="16" fillId="0" borderId="8" xfId="0" applyFont="1" applyBorder="1" applyAlignment="1">
      <alignment horizontal="center"/>
    </xf>
    <xf numFmtId="0" fontId="16" fillId="0" borderId="4" xfId="0" applyFont="1" applyBorder="1"/>
    <xf numFmtId="0" fontId="16" fillId="0" borderId="8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0" fontId="16" fillId="0" borderId="15" xfId="0" applyFont="1" applyBorder="1" applyAlignment="1">
      <alignment horizontal="right"/>
    </xf>
    <xf numFmtId="0" fontId="16" fillId="0" borderId="13" xfId="0" applyFont="1" applyBorder="1" applyAlignment="1">
      <alignment horizontal="right"/>
    </xf>
    <xf numFmtId="0" fontId="16" fillId="0" borderId="13" xfId="0" applyFont="1" applyBorder="1"/>
    <xf numFmtId="43" fontId="16" fillId="0" borderId="13" xfId="29" applyFont="1" applyFill="1" applyBorder="1"/>
    <xf numFmtId="0" fontId="16" fillId="5" borderId="14" xfId="0" applyFont="1" applyFill="1" applyBorder="1"/>
    <xf numFmtId="164" fontId="14" fillId="0" borderId="0" xfId="0" applyNumberFormat="1" applyFont="1"/>
    <xf numFmtId="168" fontId="12" fillId="0" borderId="18" xfId="45" applyNumberFormat="1" applyFont="1" applyBorder="1"/>
    <xf numFmtId="0" fontId="16" fillId="5" borderId="17" xfId="12" applyFont="1" applyFill="1" applyBorder="1" applyAlignment="1">
      <alignment vertical="center"/>
    </xf>
    <xf numFmtId="43" fontId="16" fillId="5" borderId="18" xfId="21" applyNumberFormat="1" applyFont="1" applyFill="1" applyBorder="1" applyAlignment="1">
      <alignment vertical="center"/>
    </xf>
    <xf numFmtId="0" fontId="16" fillId="5" borderId="19" xfId="21" applyFont="1" applyFill="1" applyBorder="1" applyAlignment="1">
      <alignment vertical="center"/>
    </xf>
    <xf numFmtId="0" fontId="16" fillId="5" borderId="8" xfId="12" applyFont="1" applyFill="1" applyBorder="1" applyAlignment="1">
      <alignment vertical="center"/>
    </xf>
    <xf numFmtId="43" fontId="16" fillId="5" borderId="4" xfId="21" applyNumberFormat="1" applyFont="1" applyFill="1" applyBorder="1" applyAlignment="1">
      <alignment vertical="center"/>
    </xf>
    <xf numFmtId="0" fontId="16" fillId="5" borderId="6" xfId="21" applyFont="1" applyFill="1" applyBorder="1" applyAlignment="1">
      <alignment vertical="center"/>
    </xf>
    <xf numFmtId="0" fontId="16" fillId="9" borderId="8" xfId="12" applyFont="1" applyFill="1" applyBorder="1" applyAlignment="1">
      <alignment vertical="center"/>
    </xf>
    <xf numFmtId="168" fontId="15" fillId="9" borderId="4" xfId="21" applyNumberFormat="1" applyFont="1" applyFill="1" applyBorder="1" applyAlignment="1">
      <alignment vertical="center"/>
    </xf>
    <xf numFmtId="43" fontId="15" fillId="9" borderId="4" xfId="21" applyNumberFormat="1" applyFont="1" applyFill="1" applyBorder="1" applyAlignment="1">
      <alignment vertical="center"/>
    </xf>
    <xf numFmtId="0" fontId="16" fillId="9" borderId="6" xfId="21" applyFont="1" applyFill="1" applyBorder="1" applyAlignment="1">
      <alignment vertical="center"/>
    </xf>
    <xf numFmtId="43" fontId="15" fillId="9" borderId="13" xfId="21" applyNumberFormat="1" applyFont="1" applyFill="1" applyBorder="1" applyAlignment="1">
      <alignment vertical="center"/>
    </xf>
    <xf numFmtId="0" fontId="16" fillId="9" borderId="14" xfId="21" applyFont="1" applyFill="1" applyBorder="1" applyAlignment="1">
      <alignment vertical="center"/>
    </xf>
    <xf numFmtId="0" fontId="16" fillId="5" borderId="18" xfId="12" applyFont="1" applyFill="1" applyBorder="1" applyAlignment="1" applyProtection="1">
      <alignment vertical="center" wrapText="1"/>
    </xf>
    <xf numFmtId="0" fontId="16" fillId="5" borderId="4" xfId="12" applyFont="1" applyFill="1" applyBorder="1" applyAlignment="1" applyProtection="1">
      <alignment vertical="center" wrapText="1"/>
    </xf>
    <xf numFmtId="0" fontId="15" fillId="9" borderId="4" xfId="12" applyFont="1" applyFill="1" applyBorder="1" applyAlignment="1" applyProtection="1">
      <alignment vertical="center" wrapText="1"/>
    </xf>
    <xf numFmtId="0" fontId="16" fillId="5" borderId="4" xfId="12" applyFont="1" applyFill="1" applyBorder="1" applyAlignment="1">
      <alignment vertical="center" wrapText="1"/>
    </xf>
    <xf numFmtId="0" fontId="16" fillId="9" borderId="15" xfId="12" applyFont="1" applyFill="1" applyBorder="1" applyAlignment="1">
      <alignment vertical="center"/>
    </xf>
    <xf numFmtId="0" fontId="15" fillId="9" borderId="13" xfId="12" applyFont="1" applyFill="1" applyBorder="1" applyAlignment="1" applyProtection="1">
      <alignment vertical="center"/>
    </xf>
    <xf numFmtId="0" fontId="27" fillId="5" borderId="8" xfId="12" applyFont="1" applyFill="1" applyBorder="1" applyAlignment="1">
      <alignment horizontal="center"/>
    </xf>
    <xf numFmtId="0" fontId="42" fillId="0" borderId="0" xfId="0" applyFont="1"/>
    <xf numFmtId="0" fontId="17" fillId="9" borderId="13" xfId="0" applyFont="1" applyFill="1" applyBorder="1" applyAlignment="1">
      <alignment horizontal="center"/>
    </xf>
    <xf numFmtId="0" fontId="17" fillId="9" borderId="4" xfId="0" applyFont="1" applyFill="1" applyBorder="1" applyAlignment="1">
      <alignment horizontal="center"/>
    </xf>
    <xf numFmtId="0" fontId="17" fillId="9" borderId="6" xfId="0" applyFont="1" applyFill="1" applyBorder="1" applyAlignment="1">
      <alignment horizontal="center"/>
    </xf>
    <xf numFmtId="170" fontId="16" fillId="5" borderId="4" xfId="0" applyNumberFormat="1" applyFont="1" applyFill="1" applyBorder="1" applyAlignment="1">
      <alignment horizontal="right" vertical="center"/>
    </xf>
    <xf numFmtId="0" fontId="16" fillId="5" borderId="4" xfId="0" applyFont="1" applyFill="1" applyBorder="1" applyAlignment="1">
      <alignment horizontal="right" vertical="center"/>
    </xf>
    <xf numFmtId="10" fontId="16" fillId="9" borderId="6" xfId="33" applyNumberFormat="1" applyFont="1" applyFill="1" applyBorder="1" applyAlignment="1">
      <alignment vertical="center"/>
    </xf>
    <xf numFmtId="10" fontId="16" fillId="10" borderId="6" xfId="33" applyNumberFormat="1" applyFont="1" applyFill="1" applyBorder="1" applyAlignment="1">
      <alignment vertical="center"/>
    </xf>
    <xf numFmtId="0" fontId="16" fillId="10" borderId="4" xfId="0" applyFont="1" applyFill="1" applyBorder="1"/>
    <xf numFmtId="0" fontId="16" fillId="10" borderId="8" xfId="0" applyFont="1" applyFill="1" applyBorder="1" applyAlignment="1">
      <alignment horizontal="center" vertical="center"/>
    </xf>
    <xf numFmtId="168" fontId="20" fillId="0" borderId="4" xfId="29" applyNumberFormat="1" applyFont="1" applyFill="1" applyBorder="1"/>
    <xf numFmtId="168" fontId="20" fillId="5" borderId="20" xfId="29" applyNumberFormat="1" applyFont="1" applyFill="1" applyBorder="1"/>
    <xf numFmtId="3" fontId="14" fillId="0" borderId="4" xfId="0" applyNumberFormat="1" applyFont="1" applyBorder="1" applyAlignment="1">
      <alignment horizontal="right" vertical="center" wrapText="1"/>
    </xf>
    <xf numFmtId="0" fontId="30" fillId="5" borderId="34" xfId="0" applyFont="1" applyFill="1" applyBorder="1" applyAlignment="1">
      <alignment horizontal="right"/>
    </xf>
    <xf numFmtId="0" fontId="25" fillId="12" borderId="4" xfId="0" applyFont="1" applyFill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0" fontId="25" fillId="12" borderId="15" xfId="0" applyFont="1" applyFill="1" applyBorder="1" applyAlignment="1">
      <alignment horizontal="center" vertical="center"/>
    </xf>
    <xf numFmtId="0" fontId="25" fillId="12" borderId="13" xfId="0" applyFont="1" applyFill="1" applyBorder="1" applyAlignment="1">
      <alignment horizontal="center" vertical="center"/>
    </xf>
    <xf numFmtId="0" fontId="25" fillId="12" borderId="14" xfId="0" applyFont="1" applyFill="1" applyBorder="1" applyAlignment="1">
      <alignment horizontal="center" vertical="center"/>
    </xf>
    <xf numFmtId="0" fontId="32" fillId="4" borderId="17" xfId="0" applyFont="1" applyFill="1" applyBorder="1" applyAlignment="1">
      <alignment horizontal="center"/>
    </xf>
    <xf numFmtId="0" fontId="25" fillId="4" borderId="18" xfId="0" applyFont="1" applyFill="1" applyBorder="1" applyAlignment="1">
      <alignment wrapText="1"/>
    </xf>
    <xf numFmtId="0" fontId="32" fillId="5" borderId="18" xfId="0" applyFont="1" applyFill="1" applyBorder="1"/>
    <xf numFmtId="0" fontId="32" fillId="5" borderId="19" xfId="0" applyFont="1" applyFill="1" applyBorder="1"/>
    <xf numFmtId="0" fontId="32" fillId="0" borderId="8" xfId="0" applyFont="1" applyFill="1" applyBorder="1" applyAlignment="1">
      <alignment horizontal="center"/>
    </xf>
    <xf numFmtId="0" fontId="32" fillId="4" borderId="4" xfId="0" applyFont="1" applyFill="1" applyBorder="1" applyAlignment="1">
      <alignment wrapText="1"/>
    </xf>
    <xf numFmtId="0" fontId="32" fillId="0" borderId="4" xfId="0" applyFont="1" applyFill="1" applyBorder="1" applyAlignment="1">
      <alignment horizontal="center"/>
    </xf>
    <xf numFmtId="0" fontId="32" fillId="5" borderId="4" xfId="0" applyFont="1" applyFill="1" applyBorder="1"/>
    <xf numFmtId="0" fontId="32" fillId="5" borderId="6" xfId="0" applyFont="1" applyFill="1" applyBorder="1"/>
    <xf numFmtId="2" fontId="32" fillId="5" borderId="4" xfId="0" applyNumberFormat="1" applyFont="1" applyFill="1" applyBorder="1"/>
    <xf numFmtId="2" fontId="32" fillId="0" borderId="8" xfId="0" applyNumberFormat="1" applyFont="1" applyFill="1" applyBorder="1" applyAlignment="1">
      <alignment horizontal="center"/>
    </xf>
    <xf numFmtId="2" fontId="32" fillId="4" borderId="4" xfId="0" applyNumberFormat="1" applyFont="1" applyFill="1" applyBorder="1" applyAlignment="1">
      <alignment wrapText="1"/>
    </xf>
    <xf numFmtId="2" fontId="32" fillId="0" borderId="4" xfId="0" applyNumberFormat="1" applyFont="1" applyFill="1" applyBorder="1" applyAlignment="1">
      <alignment horizontal="center"/>
    </xf>
    <xf numFmtId="43" fontId="25" fillId="5" borderId="4" xfId="29" applyFont="1" applyFill="1" applyBorder="1"/>
    <xf numFmtId="2" fontId="25" fillId="5" borderId="4" xfId="0" applyNumberFormat="1" applyFont="1" applyFill="1" applyBorder="1"/>
    <xf numFmtId="0" fontId="25" fillId="4" borderId="4" xfId="0" applyFont="1" applyFill="1" applyBorder="1" applyAlignment="1">
      <alignment wrapText="1"/>
    </xf>
    <xf numFmtId="0" fontId="32" fillId="4" borderId="4" xfId="0" applyFont="1" applyFill="1" applyBorder="1" applyAlignment="1">
      <alignment horizontal="right" wrapText="1"/>
    </xf>
    <xf numFmtId="0" fontId="32" fillId="12" borderId="8" xfId="0" applyFont="1" applyFill="1" applyBorder="1" applyAlignment="1">
      <alignment horizontal="center"/>
    </xf>
    <xf numFmtId="0" fontId="25" fillId="12" borderId="4" xfId="0" applyFont="1" applyFill="1" applyBorder="1" applyAlignment="1">
      <alignment wrapText="1"/>
    </xf>
    <xf numFmtId="0" fontId="25" fillId="12" borderId="4" xfId="0" applyFont="1" applyFill="1" applyBorder="1" applyAlignment="1">
      <alignment horizontal="center"/>
    </xf>
    <xf numFmtId="43" fontId="25" fillId="12" borderId="4" xfId="29" applyFont="1" applyFill="1" applyBorder="1"/>
    <xf numFmtId="2" fontId="25" fillId="12" borderId="4" xfId="0" applyNumberFormat="1" applyFont="1" applyFill="1" applyBorder="1"/>
    <xf numFmtId="0" fontId="32" fillId="12" borderId="6" xfId="0" applyFont="1" applyFill="1" applyBorder="1"/>
    <xf numFmtId="0" fontId="25" fillId="4" borderId="4" xfId="0" applyFont="1" applyFill="1" applyBorder="1" applyAlignment="1">
      <alignment horizontal="left" vertical="center" wrapText="1"/>
    </xf>
    <xf numFmtId="0" fontId="32" fillId="12" borderId="15" xfId="0" applyFont="1" applyFill="1" applyBorder="1" applyAlignment="1">
      <alignment horizontal="center"/>
    </xf>
    <xf numFmtId="0" fontId="25" fillId="12" borderId="13" xfId="0" applyFont="1" applyFill="1" applyBorder="1" applyAlignment="1">
      <alignment wrapText="1"/>
    </xf>
    <xf numFmtId="0" fontId="32" fillId="12" borderId="13" xfId="0" applyFont="1" applyFill="1" applyBorder="1"/>
    <xf numFmtId="43" fontId="25" fillId="12" borderId="13" xfId="29" applyFont="1" applyFill="1" applyBorder="1"/>
    <xf numFmtId="2" fontId="25" fillId="12" borderId="13" xfId="0" applyNumberFormat="1" applyFont="1" applyFill="1" applyBorder="1"/>
    <xf numFmtId="0" fontId="32" fillId="12" borderId="14" xfId="0" applyFont="1" applyFill="1" applyBorder="1"/>
    <xf numFmtId="2" fontId="14" fillId="0" borderId="0" xfId="0" applyNumberFormat="1" applyFont="1" applyFill="1"/>
    <xf numFmtId="43" fontId="26" fillId="0" borderId="0" xfId="0" applyNumberFormat="1" applyFont="1" applyFill="1" applyAlignment="1">
      <alignment horizontal="right"/>
    </xf>
    <xf numFmtId="0" fontId="26" fillId="5" borderId="0" xfId="0" applyFont="1" applyFill="1" applyBorder="1"/>
    <xf numFmtId="0" fontId="15" fillId="5" borderId="34" xfId="0" applyFont="1" applyFill="1" applyBorder="1" applyAlignment="1">
      <alignment horizontal="right"/>
    </xf>
    <xf numFmtId="0" fontId="16" fillId="0" borderId="17" xfId="0" applyFont="1" applyFill="1" applyBorder="1" applyAlignment="1">
      <alignment horizontal="center"/>
    </xf>
    <xf numFmtId="0" fontId="15" fillId="0" borderId="18" xfId="0" applyFont="1" applyBorder="1" applyAlignment="1"/>
    <xf numFmtId="0" fontId="16" fillId="0" borderId="18" xfId="0" applyFont="1" applyFill="1" applyBorder="1" applyAlignment="1">
      <alignment horizontal="center"/>
    </xf>
    <xf numFmtId="0" fontId="16" fillId="5" borderId="18" xfId="0" applyNumberFormat="1" applyFont="1" applyFill="1" applyBorder="1"/>
    <xf numFmtId="0" fontId="16" fillId="5" borderId="19" xfId="0" applyNumberFormat="1" applyFont="1" applyFill="1" applyBorder="1"/>
    <xf numFmtId="0" fontId="15" fillId="0" borderId="8" xfId="0" applyFont="1" applyFill="1" applyBorder="1" applyAlignment="1">
      <alignment horizontal="center"/>
    </xf>
    <xf numFmtId="0" fontId="15" fillId="0" borderId="4" xfId="0" applyFont="1" applyBorder="1" applyAlignment="1">
      <alignment wrapText="1"/>
    </xf>
    <xf numFmtId="0" fontId="15" fillId="0" borderId="4" xfId="0" applyFont="1" applyFill="1" applyBorder="1" applyAlignment="1">
      <alignment horizontal="center"/>
    </xf>
    <xf numFmtId="0" fontId="15" fillId="5" borderId="4" xfId="0" applyNumberFormat="1" applyFont="1" applyFill="1" applyBorder="1"/>
    <xf numFmtId="0" fontId="15" fillId="5" borderId="6" xfId="0" applyNumberFormat="1" applyFont="1" applyFill="1" applyBorder="1"/>
    <xf numFmtId="0" fontId="16" fillId="0" borderId="8" xfId="0" applyFont="1" applyFill="1" applyBorder="1" applyAlignment="1">
      <alignment horizontal="center"/>
    </xf>
    <xf numFmtId="0" fontId="16" fillId="0" borderId="4" xfId="0" applyFont="1" applyBorder="1" applyAlignment="1">
      <alignment wrapText="1"/>
    </xf>
    <xf numFmtId="0" fontId="16" fillId="0" borderId="4" xfId="0" applyFont="1" applyFill="1" applyBorder="1" applyAlignment="1">
      <alignment horizontal="center"/>
    </xf>
    <xf numFmtId="168" fontId="16" fillId="5" borderId="4" xfId="29" applyNumberFormat="1" applyFont="1" applyFill="1" applyBorder="1"/>
    <xf numFmtId="0" fontId="16" fillId="5" borderId="6" xfId="0" applyNumberFormat="1" applyFont="1" applyFill="1" applyBorder="1"/>
    <xf numFmtId="168" fontId="15" fillId="5" borderId="4" xfId="29" applyNumberFormat="1" applyFont="1" applyFill="1" applyBorder="1"/>
    <xf numFmtId="0" fontId="16" fillId="0" borderId="4" xfId="0" applyFont="1" applyBorder="1" applyAlignment="1">
      <alignment horizontal="center" wrapText="1"/>
    </xf>
    <xf numFmtId="0" fontId="15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12" borderId="8" xfId="0" applyFont="1" applyFill="1" applyBorder="1" applyAlignment="1">
      <alignment horizontal="center"/>
    </xf>
    <xf numFmtId="0" fontId="15" fillId="12" borderId="4" xfId="0" applyFont="1" applyFill="1" applyBorder="1" applyAlignment="1">
      <alignment horizontal="left" vertical="center" wrapText="1"/>
    </xf>
    <xf numFmtId="0" fontId="16" fillId="12" borderId="4" xfId="0" applyFont="1" applyFill="1" applyBorder="1" applyAlignment="1">
      <alignment horizontal="center"/>
    </xf>
    <xf numFmtId="168" fontId="15" fillId="12" borderId="4" xfId="29" applyNumberFormat="1" applyFont="1" applyFill="1" applyBorder="1"/>
    <xf numFmtId="0" fontId="16" fillId="12" borderId="6" xfId="0" applyNumberFormat="1" applyFont="1" applyFill="1" applyBorder="1"/>
    <xf numFmtId="0" fontId="15" fillId="0" borderId="4" xfId="0" applyFont="1" applyBorder="1" applyAlignment="1">
      <alignment vertical="center"/>
    </xf>
    <xf numFmtId="0" fontId="16" fillId="0" borderId="4" xfId="0" applyFont="1" applyBorder="1" applyAlignment="1">
      <alignment horizontal="left" wrapText="1"/>
    </xf>
    <xf numFmtId="0" fontId="16" fillId="0" borderId="4" xfId="0" applyFont="1" applyBorder="1" applyAlignment="1">
      <alignment horizontal="right" wrapText="1"/>
    </xf>
    <xf numFmtId="0" fontId="15" fillId="9" borderId="4" xfId="0" applyFont="1" applyFill="1" applyBorder="1" applyAlignment="1">
      <alignment wrapText="1"/>
    </xf>
    <xf numFmtId="168" fontId="15" fillId="9" borderId="4" xfId="29" applyNumberFormat="1" applyFont="1" applyFill="1" applyBorder="1"/>
    <xf numFmtId="0" fontId="16" fillId="9" borderId="6" xfId="0" applyNumberFormat="1" applyFont="1" applyFill="1" applyBorder="1"/>
    <xf numFmtId="0" fontId="16" fillId="9" borderId="4" xfId="0" applyFont="1" applyFill="1" applyBorder="1" applyAlignment="1">
      <alignment wrapText="1"/>
    </xf>
    <xf numFmtId="0" fontId="16" fillId="9" borderId="15" xfId="0" applyFont="1" applyFill="1" applyBorder="1" applyAlignment="1">
      <alignment horizontal="center"/>
    </xf>
    <xf numFmtId="0" fontId="15" fillId="9" borderId="13" xfId="0" applyFont="1" applyFill="1" applyBorder="1" applyAlignment="1">
      <alignment wrapText="1"/>
    </xf>
    <xf numFmtId="168" fontId="15" fillId="9" borderId="13" xfId="29" applyNumberFormat="1" applyFont="1" applyFill="1" applyBorder="1"/>
    <xf numFmtId="0" fontId="16" fillId="9" borderId="14" xfId="0" applyNumberFormat="1" applyFont="1" applyFill="1" applyBorder="1"/>
    <xf numFmtId="164" fontId="15" fillId="0" borderId="0" xfId="31" applyFont="1" applyFill="1" applyBorder="1" applyAlignment="1"/>
    <xf numFmtId="43" fontId="26" fillId="0" borderId="0" xfId="30" applyNumberFormat="1" applyFont="1" applyFill="1" applyBorder="1" applyAlignment="1"/>
    <xf numFmtId="164" fontId="26" fillId="0" borderId="0" xfId="31" applyFont="1" applyFill="1" applyBorder="1" applyAlignment="1"/>
    <xf numFmtId="0" fontId="31" fillId="0" borderId="0" xfId="0" applyFont="1" applyFill="1" applyAlignment="1"/>
    <xf numFmtId="164" fontId="31" fillId="0" borderId="0" xfId="31" applyFont="1" applyFill="1" applyAlignment="1"/>
    <xf numFmtId="164" fontId="14" fillId="0" borderId="0" xfId="31" applyFont="1" applyFill="1"/>
    <xf numFmtId="0" fontId="14" fillId="0" borderId="0" xfId="0" applyFont="1" applyFill="1" applyAlignment="1">
      <alignment wrapText="1"/>
    </xf>
    <xf numFmtId="164" fontId="14" fillId="0" borderId="0" xfId="0" applyNumberFormat="1" applyFont="1" applyFill="1"/>
    <xf numFmtId="0" fontId="15" fillId="6" borderId="16" xfId="12" applyFont="1" applyFill="1" applyBorder="1" applyAlignment="1">
      <alignment horizontal="center" vertical="center" wrapText="1"/>
    </xf>
    <xf numFmtId="0" fontId="15" fillId="6" borderId="9" xfId="12" applyFont="1" applyFill="1" applyBorder="1" applyAlignment="1">
      <alignment horizontal="center" vertical="center" wrapText="1"/>
    </xf>
    <xf numFmtId="16" fontId="15" fillId="6" borderId="9" xfId="12" applyNumberFormat="1" applyFont="1" applyFill="1" applyBorder="1" applyAlignment="1">
      <alignment horizontal="center" vertical="center" wrapText="1"/>
    </xf>
    <xf numFmtId="16" fontId="15" fillId="6" borderId="12" xfId="12" applyNumberFormat="1" applyFont="1" applyFill="1" applyBorder="1" applyAlignment="1">
      <alignment horizontal="center" vertical="center" wrapText="1"/>
    </xf>
    <xf numFmtId="0" fontId="20" fillId="5" borderId="4" xfId="34" applyFont="1" applyFill="1" applyBorder="1" applyAlignment="1">
      <alignment horizontal="left"/>
    </xf>
    <xf numFmtId="0" fontId="15" fillId="12" borderId="8" xfId="12" applyFont="1" applyFill="1" applyBorder="1" applyAlignment="1">
      <alignment horizontal="center" vertical="top" wrapText="1"/>
    </xf>
    <xf numFmtId="0" fontId="17" fillId="9" borderId="4" xfId="0" applyFont="1" applyFill="1" applyBorder="1" applyAlignment="1">
      <alignment horizontal="center" vertical="center" textRotation="90" wrapText="1"/>
    </xf>
    <xf numFmtId="0" fontId="17" fillId="9" borderId="31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7" fillId="9" borderId="18" xfId="0" applyFont="1" applyFill="1" applyBorder="1" applyAlignment="1">
      <alignment horizontal="center" vertical="center" wrapText="1"/>
    </xf>
    <xf numFmtId="0" fontId="17" fillId="9" borderId="28" xfId="0" applyFont="1" applyFill="1" applyBorder="1" applyAlignment="1">
      <alignment horizontal="center" vertical="center" wrapText="1"/>
    </xf>
    <xf numFmtId="0" fontId="17" fillId="9" borderId="45" xfId="0" applyFont="1" applyFill="1" applyBorder="1" applyAlignment="1">
      <alignment horizontal="center" vertical="center" wrapText="1"/>
    </xf>
    <xf numFmtId="0" fontId="17" fillId="9" borderId="17" xfId="0" applyFont="1" applyFill="1" applyBorder="1" applyAlignment="1">
      <alignment horizontal="center" vertical="center" wrapText="1"/>
    </xf>
    <xf numFmtId="0" fontId="14" fillId="0" borderId="8" xfId="15" applyFont="1" applyBorder="1" applyAlignment="1">
      <alignment horizontal="center" vertical="center"/>
    </xf>
    <xf numFmtId="0" fontId="32" fillId="0" borderId="43" xfId="0" applyFont="1" applyFill="1" applyBorder="1" applyAlignment="1">
      <alignment horizontal="center" vertical="center"/>
    </xf>
    <xf numFmtId="43" fontId="16" fillId="0" borderId="4" xfId="21" applyNumberFormat="1" applyFont="1" applyFill="1" applyBorder="1" applyAlignment="1">
      <alignment vertical="center"/>
    </xf>
    <xf numFmtId="168" fontId="26" fillId="5" borderId="0" xfId="0" applyNumberFormat="1" applyFont="1" applyFill="1" applyBorder="1"/>
    <xf numFmtId="0" fontId="32" fillId="5" borderId="23" xfId="0" applyFont="1" applyFill="1" applyBorder="1" applyAlignment="1">
      <alignment horizontal="left" vertical="center" wrapText="1"/>
    </xf>
    <xf numFmtId="0" fontId="32" fillId="5" borderId="23" xfId="0" applyFont="1" applyFill="1" applyBorder="1" applyAlignment="1">
      <alignment horizontal="center" vertical="center"/>
    </xf>
    <xf numFmtId="43" fontId="32" fillId="5" borderId="23" xfId="29" applyFont="1" applyFill="1" applyBorder="1" applyAlignment="1">
      <alignment horizontal="right" vertical="center"/>
    </xf>
    <xf numFmtId="0" fontId="32" fillId="5" borderId="24" xfId="0" applyFont="1" applyFill="1" applyBorder="1" applyAlignment="1">
      <alignment horizontal="center" vertical="center"/>
    </xf>
    <xf numFmtId="0" fontId="32" fillId="9" borderId="40" xfId="0" applyFont="1" applyFill="1" applyBorder="1"/>
    <xf numFmtId="0" fontId="25" fillId="9" borderId="41" xfId="0" applyFont="1" applyFill="1" applyBorder="1"/>
    <xf numFmtId="43" fontId="25" fillId="9" borderId="41" xfId="29" applyFont="1" applyFill="1" applyBorder="1"/>
    <xf numFmtId="168" fontId="17" fillId="5" borderId="0" xfId="29" applyNumberFormat="1" applyFont="1" applyFill="1" applyBorder="1"/>
    <xf numFmtId="0" fontId="20" fillId="5" borderId="0" xfId="0" applyFont="1" applyFill="1" applyBorder="1" applyAlignment="1">
      <alignment horizontal="center"/>
    </xf>
    <xf numFmtId="0" fontId="17" fillId="5" borderId="0" xfId="0" applyFont="1" applyFill="1" applyBorder="1" applyAlignment="1">
      <alignment horizontal="left"/>
    </xf>
    <xf numFmtId="0" fontId="17" fillId="5" borderId="0" xfId="0" applyFont="1" applyFill="1" applyBorder="1"/>
    <xf numFmtId="0" fontId="17" fillId="9" borderId="17" xfId="0" applyFont="1" applyFill="1" applyBorder="1" applyAlignment="1">
      <alignment horizontal="center"/>
    </xf>
    <xf numFmtId="0" fontId="17" fillId="9" borderId="18" xfId="0" applyFont="1" applyFill="1" applyBorder="1" applyAlignment="1">
      <alignment horizontal="center"/>
    </xf>
    <xf numFmtId="0" fontId="17" fillId="9" borderId="14" xfId="0" applyFont="1" applyFill="1" applyBorder="1" applyAlignment="1">
      <alignment horizontal="center"/>
    </xf>
    <xf numFmtId="168" fontId="20" fillId="5" borderId="12" xfId="29" applyNumberFormat="1" applyFont="1" applyFill="1" applyBorder="1"/>
    <xf numFmtId="0" fontId="14" fillId="0" borderId="0" xfId="0" applyFont="1" applyAlignment="1">
      <alignment horizontal="center"/>
    </xf>
    <xf numFmtId="0" fontId="16" fillId="5" borderId="4" xfId="12" applyFont="1" applyFill="1" applyBorder="1" applyAlignment="1">
      <alignment vertical="center"/>
    </xf>
    <xf numFmtId="0" fontId="14" fillId="0" borderId="37" xfId="0" applyFont="1" applyFill="1" applyBorder="1"/>
    <xf numFmtId="0" fontId="39" fillId="11" borderId="25" xfId="0" applyFont="1" applyFill="1" applyBorder="1" applyAlignment="1">
      <alignment horizontal="center"/>
    </xf>
    <xf numFmtId="43" fontId="30" fillId="0" borderId="33" xfId="30" applyNumberFormat="1" applyFont="1" applyFill="1" applyBorder="1"/>
    <xf numFmtId="43" fontId="26" fillId="0" borderId="33" xfId="30" applyNumberFormat="1" applyFont="1" applyFill="1" applyBorder="1" applyAlignment="1">
      <alignment horizontal="left" indent="2"/>
    </xf>
    <xf numFmtId="43" fontId="30" fillId="11" borderId="33" xfId="30" applyNumberFormat="1" applyFont="1" applyFill="1" applyBorder="1"/>
    <xf numFmtId="43" fontId="26" fillId="0" borderId="33" xfId="30" applyNumberFormat="1" applyFont="1" applyFill="1" applyBorder="1"/>
    <xf numFmtId="0" fontId="39" fillId="11" borderId="51" xfId="0" applyFont="1" applyFill="1" applyBorder="1" applyAlignment="1">
      <alignment horizontal="center"/>
    </xf>
    <xf numFmtId="0" fontId="14" fillId="0" borderId="34" xfId="0" applyFont="1" applyFill="1" applyBorder="1"/>
    <xf numFmtId="0" fontId="14" fillId="11" borderId="34" xfId="0" applyFont="1" applyFill="1" applyBorder="1"/>
    <xf numFmtId="164" fontId="14" fillId="0" borderId="34" xfId="0" applyNumberFormat="1" applyFont="1" applyFill="1" applyBorder="1"/>
    <xf numFmtId="43" fontId="30" fillId="0" borderId="34" xfId="30" applyNumberFormat="1" applyFont="1" applyFill="1" applyBorder="1" applyAlignment="1">
      <alignment horizontal="left" indent="2"/>
    </xf>
    <xf numFmtId="43" fontId="26" fillId="0" borderId="34" xfId="30" applyNumberFormat="1" applyFont="1" applyFill="1" applyBorder="1" applyAlignment="1">
      <alignment horizontal="left" indent="2"/>
    </xf>
    <xf numFmtId="43" fontId="30" fillId="11" borderId="57" xfId="30" applyNumberFormat="1" applyFont="1" applyFill="1" applyBorder="1"/>
    <xf numFmtId="0" fontId="14" fillId="0" borderId="39" xfId="0" applyFont="1" applyFill="1" applyBorder="1"/>
    <xf numFmtId="0" fontId="39" fillId="11" borderId="58" xfId="0" applyFont="1" applyFill="1" applyBorder="1" applyAlignment="1">
      <alignment horizontal="center"/>
    </xf>
    <xf numFmtId="0" fontId="14" fillId="0" borderId="59" xfId="0" applyFont="1" applyFill="1" applyBorder="1"/>
    <xf numFmtId="43" fontId="26" fillId="0" borderId="59" xfId="30" applyNumberFormat="1" applyFont="1" applyFill="1" applyBorder="1" applyAlignment="1">
      <alignment horizontal="left" indent="2"/>
    </xf>
    <xf numFmtId="43" fontId="30" fillId="11" borderId="59" xfId="30" applyNumberFormat="1" applyFont="1" applyFill="1" applyBorder="1" applyAlignment="1">
      <alignment horizontal="left" indent="2"/>
    </xf>
    <xf numFmtId="43" fontId="30" fillId="0" borderId="59" xfId="30" applyNumberFormat="1" applyFont="1" applyFill="1" applyBorder="1" applyAlignment="1">
      <alignment horizontal="left" indent="2"/>
    </xf>
    <xf numFmtId="43" fontId="26" fillId="0" borderId="60" xfId="30" applyNumberFormat="1" applyFont="1" applyFill="1" applyBorder="1" applyAlignment="1">
      <alignment horizontal="left" indent="2"/>
    </xf>
    <xf numFmtId="164" fontId="14" fillId="0" borderId="59" xfId="31" applyFont="1" applyFill="1" applyBorder="1"/>
    <xf numFmtId="43" fontId="26" fillId="11" borderId="59" xfId="30" applyNumberFormat="1" applyFont="1" applyFill="1" applyBorder="1"/>
    <xf numFmtId="0" fontId="14" fillId="0" borderId="61" xfId="0" applyFont="1" applyFill="1" applyBorder="1"/>
    <xf numFmtId="1" fontId="20" fillId="11" borderId="13" xfId="0" applyNumberFormat="1" applyFont="1" applyFill="1" applyBorder="1" applyAlignment="1">
      <alignment horizontal="center" wrapText="1"/>
    </xf>
    <xf numFmtId="0" fontId="15" fillId="9" borderId="16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0" fontId="39" fillId="9" borderId="4" xfId="28" applyFont="1" applyFill="1" applyBorder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0" fontId="15" fillId="9" borderId="8" xfId="0" applyFont="1" applyFill="1" applyBorder="1" applyAlignment="1">
      <alignment horizontal="center" vertical="center"/>
    </xf>
    <xf numFmtId="0" fontId="15" fillId="9" borderId="9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0" fontId="43" fillId="9" borderId="28" xfId="1" applyFont="1" applyFill="1" applyBorder="1" applyAlignment="1">
      <alignment horizontal="center"/>
    </xf>
    <xf numFmtId="0" fontId="43" fillId="9" borderId="31" xfId="1" applyFont="1" applyFill="1" applyBorder="1" applyAlignment="1">
      <alignment horizontal="center"/>
    </xf>
    <xf numFmtId="0" fontId="43" fillId="9" borderId="44" xfId="1" applyFont="1" applyFill="1" applyBorder="1" applyAlignment="1">
      <alignment horizontal="center"/>
    </xf>
    <xf numFmtId="0" fontId="16" fillId="4" borderId="40" xfId="1" applyFont="1" applyFill="1" applyBorder="1" applyAlignment="1">
      <alignment horizontal="center"/>
    </xf>
    <xf numFmtId="0" fontId="16" fillId="4" borderId="41" xfId="1" applyFont="1" applyFill="1" applyBorder="1" applyAlignment="1">
      <alignment horizontal="center"/>
    </xf>
    <xf numFmtId="0" fontId="16" fillId="4" borderId="42" xfId="1" applyFont="1" applyFill="1" applyBorder="1" applyAlignment="1">
      <alignment horizontal="center"/>
    </xf>
    <xf numFmtId="0" fontId="16" fillId="4" borderId="32" xfId="1" applyFont="1" applyFill="1" applyBorder="1" applyAlignment="1">
      <alignment horizontal="right"/>
    </xf>
    <xf numFmtId="0" fontId="16" fillId="4" borderId="29" xfId="1" applyFont="1" applyFill="1" applyBorder="1" applyAlignment="1">
      <alignment horizontal="right"/>
    </xf>
    <xf numFmtId="0" fontId="16" fillId="4" borderId="30" xfId="1" applyFont="1" applyFill="1" applyBorder="1" applyAlignment="1">
      <alignment horizontal="right"/>
    </xf>
    <xf numFmtId="0" fontId="15" fillId="6" borderId="16" xfId="21" applyFont="1" applyFill="1" applyBorder="1" applyAlignment="1">
      <alignment horizontal="center" vertical="center" wrapText="1"/>
    </xf>
    <xf numFmtId="0" fontId="16" fillId="0" borderId="8" xfId="1" applyFont="1" applyBorder="1" applyAlignment="1">
      <alignment horizontal="center"/>
    </xf>
    <xf numFmtId="0" fontId="15" fillId="6" borderId="9" xfId="21" applyFont="1" applyFill="1" applyBorder="1" applyAlignment="1">
      <alignment horizontal="center" vertical="center"/>
    </xf>
    <xf numFmtId="0" fontId="16" fillId="0" borderId="4" xfId="1" applyFont="1" applyBorder="1"/>
    <xf numFmtId="0" fontId="15" fillId="6" borderId="9" xfId="21" applyFont="1" applyFill="1" applyBorder="1" applyAlignment="1">
      <alignment horizontal="center" vertical="center" wrapText="1"/>
    </xf>
    <xf numFmtId="0" fontId="22" fillId="10" borderId="25" xfId="0" applyFont="1" applyFill="1" applyBorder="1" applyAlignment="1">
      <alignment horizontal="center"/>
    </xf>
    <xf numFmtId="0" fontId="22" fillId="10" borderId="2" xfId="0" applyFont="1" applyFill="1" applyBorder="1" applyAlignment="1">
      <alignment horizontal="center"/>
    </xf>
    <xf numFmtId="0" fontId="22" fillId="10" borderId="26" xfId="0" applyFont="1" applyFill="1" applyBorder="1" applyAlignment="1">
      <alignment horizontal="center"/>
    </xf>
    <xf numFmtId="0" fontId="23" fillId="0" borderId="33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4" xfId="0" applyFont="1" applyBorder="1" applyAlignment="1">
      <alignment horizontal="center"/>
    </xf>
    <xf numFmtId="0" fontId="17" fillId="10" borderId="25" xfId="0" applyFont="1" applyFill="1" applyBorder="1" applyAlignment="1">
      <alignment horizontal="center"/>
    </xf>
    <xf numFmtId="0" fontId="17" fillId="10" borderId="2" xfId="0" applyFont="1" applyFill="1" applyBorder="1" applyAlignment="1">
      <alignment horizontal="center"/>
    </xf>
    <xf numFmtId="0" fontId="17" fillId="10" borderId="26" xfId="0" applyFont="1" applyFill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15" fillId="8" borderId="35" xfId="0" applyFont="1" applyFill="1" applyBorder="1" applyAlignment="1">
      <alignment horizontal="center"/>
    </xf>
    <xf numFmtId="0" fontId="15" fillId="8" borderId="22" xfId="0" applyFont="1" applyFill="1" applyBorder="1" applyAlignment="1">
      <alignment horizontal="center"/>
    </xf>
    <xf numFmtId="0" fontId="15" fillId="8" borderId="36" xfId="0" applyFont="1" applyFill="1" applyBorder="1" applyAlignment="1">
      <alignment horizontal="center"/>
    </xf>
    <xf numFmtId="0" fontId="16" fillId="5" borderId="25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0" fontId="16" fillId="5" borderId="37" xfId="0" applyFont="1" applyFill="1" applyBorder="1" applyAlignment="1">
      <alignment horizontal="right" vertical="center"/>
    </xf>
    <xf numFmtId="0" fontId="16" fillId="5" borderId="38" xfId="0" applyFont="1" applyFill="1" applyBorder="1" applyAlignment="1">
      <alignment horizontal="right" vertical="center"/>
    </xf>
    <xf numFmtId="0" fontId="16" fillId="5" borderId="39" xfId="0" applyFont="1" applyFill="1" applyBorder="1" applyAlignment="1">
      <alignment horizontal="right" vertical="center"/>
    </xf>
    <xf numFmtId="0" fontId="15" fillId="9" borderId="16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5" fillId="9" borderId="8" xfId="27" applyFont="1" applyFill="1" applyBorder="1" applyAlignment="1">
      <alignment horizontal="right" vertical="center" wrapText="1"/>
    </xf>
    <xf numFmtId="0" fontId="15" fillId="9" borderId="4" xfId="27" applyFont="1" applyFill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/>
    </xf>
    <xf numFmtId="0" fontId="16" fillId="4" borderId="2" xfId="0" applyFont="1" applyFill="1" applyBorder="1" applyAlignment="1">
      <alignment horizontal="center"/>
    </xf>
    <xf numFmtId="0" fontId="16" fillId="4" borderId="26" xfId="0" applyFont="1" applyFill="1" applyBorder="1" applyAlignment="1">
      <alignment horizontal="center"/>
    </xf>
    <xf numFmtId="0" fontId="15" fillId="10" borderId="35" xfId="0" applyFont="1" applyFill="1" applyBorder="1" applyAlignment="1">
      <alignment horizontal="center"/>
    </xf>
    <xf numFmtId="0" fontId="15" fillId="10" borderId="22" xfId="0" applyFont="1" applyFill="1" applyBorder="1" applyAlignment="1">
      <alignment horizontal="center"/>
    </xf>
    <xf numFmtId="0" fontId="15" fillId="10" borderId="36" xfId="0" applyFont="1" applyFill="1" applyBorder="1" applyAlignment="1">
      <alignment horizontal="center"/>
    </xf>
    <xf numFmtId="0" fontId="16" fillId="4" borderId="47" xfId="0" applyFont="1" applyFill="1" applyBorder="1" applyAlignment="1">
      <alignment horizontal="right"/>
    </xf>
    <xf numFmtId="0" fontId="16" fillId="4" borderId="5" xfId="0" applyFont="1" applyFill="1" applyBorder="1" applyAlignment="1">
      <alignment horizontal="right"/>
    </xf>
    <xf numFmtId="0" fontId="16" fillId="4" borderId="48" xfId="0" applyFont="1" applyFill="1" applyBorder="1" applyAlignment="1">
      <alignment horizontal="right"/>
    </xf>
    <xf numFmtId="0" fontId="15" fillId="10" borderId="35" xfId="0" applyFont="1" applyFill="1" applyBorder="1" applyAlignment="1">
      <alignment horizontal="center" vertical="center"/>
    </xf>
    <xf numFmtId="0" fontId="15" fillId="10" borderId="22" xfId="0" applyFont="1" applyFill="1" applyBorder="1" applyAlignment="1">
      <alignment horizontal="center" vertical="center"/>
    </xf>
    <xf numFmtId="0" fontId="15" fillId="10" borderId="36" xfId="0" applyFont="1" applyFill="1" applyBorder="1" applyAlignment="1">
      <alignment horizontal="center" vertical="center"/>
    </xf>
    <xf numFmtId="0" fontId="16" fillId="5" borderId="25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6" fillId="5" borderId="26" xfId="0" applyFont="1" applyFill="1" applyBorder="1" applyAlignment="1">
      <alignment horizontal="center"/>
    </xf>
    <xf numFmtId="0" fontId="16" fillId="5" borderId="35" xfId="0" applyFont="1" applyFill="1" applyBorder="1" applyAlignment="1">
      <alignment horizontal="center"/>
    </xf>
    <xf numFmtId="0" fontId="16" fillId="5" borderId="22" xfId="0" applyFont="1" applyFill="1" applyBorder="1" applyAlignment="1">
      <alignment horizontal="center"/>
    </xf>
    <xf numFmtId="0" fontId="16" fillId="5" borderId="36" xfId="0" applyFont="1" applyFill="1" applyBorder="1" applyAlignment="1">
      <alignment horizontal="center"/>
    </xf>
    <xf numFmtId="0" fontId="31" fillId="9" borderId="35" xfId="15" applyFont="1" applyFill="1" applyBorder="1" applyAlignment="1">
      <alignment horizontal="center" wrapText="1"/>
    </xf>
    <xf numFmtId="0" fontId="31" fillId="9" borderId="22" xfId="15" applyFont="1" applyFill="1" applyBorder="1" applyAlignment="1">
      <alignment horizontal="center" wrapText="1"/>
    </xf>
    <xf numFmtId="0" fontId="31" fillId="9" borderId="36" xfId="15" applyFont="1" applyFill="1" applyBorder="1" applyAlignment="1">
      <alignment horizontal="center" wrapText="1"/>
    </xf>
    <xf numFmtId="0" fontId="32" fillId="5" borderId="25" xfId="0" applyFont="1" applyFill="1" applyBorder="1" applyAlignment="1">
      <alignment horizontal="center"/>
    </xf>
    <xf numFmtId="0" fontId="32" fillId="5" borderId="2" xfId="0" applyFont="1" applyFill="1" applyBorder="1" applyAlignment="1">
      <alignment horizontal="center"/>
    </xf>
    <xf numFmtId="0" fontId="32" fillId="5" borderId="26" xfId="0" applyFont="1" applyFill="1" applyBorder="1" applyAlignment="1">
      <alignment horizontal="center"/>
    </xf>
    <xf numFmtId="0" fontId="31" fillId="9" borderId="28" xfId="12" applyFont="1" applyFill="1" applyBorder="1" applyAlignment="1">
      <alignment horizontal="center" vertical="center" wrapText="1"/>
    </xf>
    <xf numFmtId="0" fontId="31" fillId="9" borderId="17" xfId="12" applyFont="1" applyFill="1" applyBorder="1" applyAlignment="1">
      <alignment horizontal="center" vertical="center" wrapText="1"/>
    </xf>
    <xf numFmtId="0" fontId="31" fillId="9" borderId="9" xfId="12" applyFont="1" applyFill="1" applyBorder="1" applyAlignment="1">
      <alignment horizontal="center" vertical="center"/>
    </xf>
    <xf numFmtId="0" fontId="31" fillId="9" borderId="4" xfId="12" applyFont="1" applyFill="1" applyBorder="1" applyAlignment="1">
      <alignment horizontal="center" vertical="center"/>
    </xf>
    <xf numFmtId="0" fontId="32" fillId="5" borderId="25" xfId="0" applyFont="1" applyFill="1" applyBorder="1" applyAlignment="1">
      <alignment horizontal="right"/>
    </xf>
    <xf numFmtId="0" fontId="32" fillId="5" borderId="2" xfId="0" applyFont="1" applyFill="1" applyBorder="1" applyAlignment="1">
      <alignment horizontal="right"/>
    </xf>
    <xf numFmtId="0" fontId="32" fillId="5" borderId="26" xfId="0" applyFont="1" applyFill="1" applyBorder="1" applyAlignment="1">
      <alignment horizontal="right"/>
    </xf>
    <xf numFmtId="0" fontId="31" fillId="9" borderId="17" xfId="15" applyFont="1" applyFill="1" applyBorder="1" applyAlignment="1">
      <alignment horizontal="center" vertical="center" wrapText="1"/>
    </xf>
    <xf numFmtId="0" fontId="31" fillId="9" borderId="8" xfId="15" applyFont="1" applyFill="1" applyBorder="1" applyAlignment="1">
      <alignment horizontal="center" vertical="center" wrapText="1"/>
    </xf>
    <xf numFmtId="0" fontId="31" fillId="9" borderId="18" xfId="15" applyFont="1" applyFill="1" applyBorder="1" applyAlignment="1">
      <alignment horizontal="center" vertical="center"/>
    </xf>
    <xf numFmtId="0" fontId="31" fillId="9" borderId="4" xfId="15" applyFont="1" applyFill="1" applyBorder="1" applyAlignment="1">
      <alignment horizontal="center" vertical="center"/>
    </xf>
    <xf numFmtId="0" fontId="31" fillId="9" borderId="19" xfId="15" applyFont="1" applyFill="1" applyBorder="1" applyAlignment="1">
      <alignment horizontal="center" vertical="center"/>
    </xf>
    <xf numFmtId="0" fontId="31" fillId="9" borderId="6" xfId="15" applyFont="1" applyFill="1" applyBorder="1" applyAlignment="1">
      <alignment horizontal="center" vertical="center"/>
    </xf>
    <xf numFmtId="0" fontId="31" fillId="5" borderId="0" xfId="15" applyFont="1" applyFill="1" applyBorder="1" applyAlignment="1">
      <alignment horizontal="center" wrapText="1"/>
    </xf>
    <xf numFmtId="0" fontId="31" fillId="9" borderId="25" xfId="15" applyFont="1" applyFill="1" applyBorder="1" applyAlignment="1">
      <alignment horizontal="center" wrapText="1"/>
    </xf>
    <xf numFmtId="0" fontId="31" fillId="9" borderId="2" xfId="15" applyFont="1" applyFill="1" applyBorder="1" applyAlignment="1">
      <alignment horizontal="center" wrapText="1"/>
    </xf>
    <xf numFmtId="0" fontId="31" fillId="9" borderId="26" xfId="15" applyFont="1" applyFill="1" applyBorder="1" applyAlignment="1">
      <alignment horizontal="center" wrapText="1"/>
    </xf>
    <xf numFmtId="0" fontId="17" fillId="9" borderId="31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7" fillId="9" borderId="18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/>
    </xf>
    <xf numFmtId="0" fontId="17" fillId="10" borderId="50" xfId="0" applyFont="1" applyFill="1" applyBorder="1" applyAlignment="1">
      <alignment horizontal="center" vertical="center"/>
    </xf>
    <xf numFmtId="0" fontId="17" fillId="10" borderId="51" xfId="0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horizontal="center" vertical="center" wrapText="1"/>
    </xf>
    <xf numFmtId="0" fontId="17" fillId="9" borderId="20" xfId="0" applyFont="1" applyFill="1" applyBorder="1" applyAlignment="1">
      <alignment horizontal="center" vertical="center" wrapText="1"/>
    </xf>
    <xf numFmtId="0" fontId="17" fillId="9" borderId="35" xfId="0" quotePrefix="1" applyFont="1" applyFill="1" applyBorder="1" applyAlignment="1">
      <alignment horizontal="center"/>
    </xf>
    <xf numFmtId="0" fontId="17" fillId="9" borderId="22" xfId="0" quotePrefix="1" applyFont="1" applyFill="1" applyBorder="1" applyAlignment="1">
      <alignment horizontal="center"/>
    </xf>
    <xf numFmtId="0" fontId="17" fillId="9" borderId="36" xfId="0" quotePrefix="1" applyFont="1" applyFill="1" applyBorder="1" applyAlignment="1">
      <alignment horizontal="center"/>
    </xf>
    <xf numFmtId="0" fontId="17" fillId="9" borderId="28" xfId="0" applyFont="1" applyFill="1" applyBorder="1" applyAlignment="1">
      <alignment horizontal="center" vertical="center" wrapText="1"/>
    </xf>
    <xf numFmtId="0" fontId="17" fillId="9" borderId="45" xfId="0" applyFont="1" applyFill="1" applyBorder="1" applyAlignment="1">
      <alignment horizontal="center" vertical="center" wrapText="1"/>
    </xf>
    <xf numFmtId="0" fontId="17" fillId="9" borderId="17" xfId="0" applyFont="1" applyFill="1" applyBorder="1" applyAlignment="1">
      <alignment horizontal="center" vertical="center" wrapText="1"/>
    </xf>
    <xf numFmtId="0" fontId="15" fillId="9" borderId="11" xfId="0" applyFont="1" applyFill="1" applyBorder="1" applyAlignment="1">
      <alignment horizontal="center" vertical="center" wrapText="1"/>
    </xf>
    <xf numFmtId="0" fontId="15" fillId="9" borderId="20" xfId="0" applyFont="1" applyFill="1" applyBorder="1" applyAlignment="1">
      <alignment horizontal="center" vertical="center" wrapText="1"/>
    </xf>
    <xf numFmtId="0" fontId="17" fillId="9" borderId="55" xfId="0" applyFont="1" applyFill="1" applyBorder="1" applyAlignment="1">
      <alignment horizontal="center" vertical="center" wrapText="1"/>
    </xf>
    <xf numFmtId="0" fontId="17" fillId="9" borderId="52" xfId="0" applyFont="1" applyFill="1" applyBorder="1" applyAlignment="1">
      <alignment horizontal="center"/>
    </xf>
    <xf numFmtId="0" fontId="17" fillId="9" borderId="54" xfId="0" applyFont="1" applyFill="1" applyBorder="1" applyAlignment="1">
      <alignment horizontal="center"/>
    </xf>
    <xf numFmtId="0" fontId="17" fillId="9" borderId="53" xfId="0" applyFont="1" applyFill="1" applyBorder="1" applyAlignment="1">
      <alignment horizontal="center"/>
    </xf>
    <xf numFmtId="0" fontId="17" fillId="9" borderId="32" xfId="0" applyFont="1" applyFill="1" applyBorder="1" applyAlignment="1">
      <alignment horizontal="center" vertical="center" wrapText="1"/>
    </xf>
    <xf numFmtId="0" fontId="17" fillId="9" borderId="29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17" fillId="10" borderId="50" xfId="0" applyFont="1" applyFill="1" applyBorder="1" applyAlignment="1">
      <alignment horizontal="center" vertical="center" wrapText="1"/>
    </xf>
    <xf numFmtId="0" fontId="17" fillId="10" borderId="51" xfId="0" applyFont="1" applyFill="1" applyBorder="1" applyAlignment="1">
      <alignment horizontal="center" vertical="center" wrapText="1"/>
    </xf>
    <xf numFmtId="0" fontId="17" fillId="9" borderId="11" xfId="0" quotePrefix="1" applyFont="1" applyFill="1" applyBorder="1" applyAlignment="1">
      <alignment horizontal="center" vertical="center" wrapText="1"/>
    </xf>
    <xf numFmtId="0" fontId="17" fillId="9" borderId="20" xfId="0" quotePrefix="1" applyFont="1" applyFill="1" applyBorder="1" applyAlignment="1">
      <alignment horizontal="center" vertical="center" wrapText="1"/>
    </xf>
    <xf numFmtId="0" fontId="17" fillId="9" borderId="21" xfId="0" applyFont="1" applyFill="1" applyBorder="1" applyAlignment="1">
      <alignment horizontal="center"/>
    </xf>
    <xf numFmtId="0" fontId="17" fillId="9" borderId="56" xfId="0" applyFont="1" applyFill="1" applyBorder="1" applyAlignment="1">
      <alignment horizontal="center"/>
    </xf>
    <xf numFmtId="0" fontId="17" fillId="9" borderId="48" xfId="0" applyFont="1" applyFill="1" applyBorder="1" applyAlignment="1">
      <alignment horizontal="center"/>
    </xf>
    <xf numFmtId="0" fontId="15" fillId="9" borderId="35" xfId="27" applyFont="1" applyFill="1" applyBorder="1" applyAlignment="1">
      <alignment horizontal="center" vertical="top"/>
    </xf>
    <xf numFmtId="0" fontId="15" fillId="9" borderId="22" xfId="27" applyFont="1" applyFill="1" applyBorder="1" applyAlignment="1">
      <alignment horizontal="center" vertical="top"/>
    </xf>
    <xf numFmtId="0" fontId="15" fillId="9" borderId="36" xfId="27" applyFont="1" applyFill="1" applyBorder="1" applyAlignment="1">
      <alignment horizontal="center" vertical="top"/>
    </xf>
    <xf numFmtId="0" fontId="16" fillId="5" borderId="47" xfId="0" applyFont="1" applyFill="1" applyBorder="1" applyAlignment="1">
      <alignment horizontal="right"/>
    </xf>
    <xf numFmtId="0" fontId="16" fillId="5" borderId="5" xfId="0" applyFont="1" applyFill="1" applyBorder="1" applyAlignment="1">
      <alignment horizontal="right"/>
    </xf>
    <xf numFmtId="0" fontId="16" fillId="5" borderId="48" xfId="0" applyFont="1" applyFill="1" applyBorder="1" applyAlignment="1">
      <alignment horizontal="right"/>
    </xf>
    <xf numFmtId="0" fontId="15" fillId="9" borderId="8" xfId="27" applyFont="1" applyFill="1" applyBorder="1" applyAlignment="1">
      <alignment horizontal="center" vertical="center" wrapText="1"/>
    </xf>
    <xf numFmtId="0" fontId="17" fillId="9" borderId="35" xfId="14" applyFont="1" applyFill="1" applyBorder="1" applyAlignment="1">
      <alignment horizontal="center"/>
    </xf>
    <xf numFmtId="0" fontId="17" fillId="9" borderId="22" xfId="14" applyFont="1" applyFill="1" applyBorder="1" applyAlignment="1">
      <alignment horizontal="center"/>
    </xf>
    <xf numFmtId="0" fontId="17" fillId="9" borderId="36" xfId="14" applyFont="1" applyFill="1" applyBorder="1" applyAlignment="1">
      <alignment horizontal="center"/>
    </xf>
    <xf numFmtId="0" fontId="17" fillId="9" borderId="17" xfId="12" applyFont="1" applyFill="1" applyBorder="1" applyAlignment="1">
      <alignment horizontal="center" vertical="center" wrapText="1"/>
    </xf>
    <xf numFmtId="0" fontId="17" fillId="9" borderId="8" xfId="12" applyFont="1" applyFill="1" applyBorder="1" applyAlignment="1">
      <alignment horizontal="center" vertical="center" wrapText="1"/>
    </xf>
    <xf numFmtId="0" fontId="17" fillId="9" borderId="18" xfId="12" applyFont="1" applyFill="1" applyBorder="1" applyAlignment="1">
      <alignment horizontal="center" vertical="center" wrapText="1"/>
    </xf>
    <xf numFmtId="0" fontId="17" fillId="9" borderId="4" xfId="12" applyFont="1" applyFill="1" applyBorder="1" applyAlignment="1">
      <alignment horizontal="center" vertical="center" wrapText="1"/>
    </xf>
    <xf numFmtId="0" fontId="39" fillId="0" borderId="49" xfId="0" applyFont="1" applyBorder="1" applyAlignment="1">
      <alignment horizontal="center"/>
    </xf>
    <xf numFmtId="0" fontId="39" fillId="0" borderId="50" xfId="0" applyFont="1" applyBorder="1" applyAlignment="1">
      <alignment horizontal="center"/>
    </xf>
    <xf numFmtId="0" fontId="39" fillId="0" borderId="51" xfId="0" applyFont="1" applyBorder="1" applyAlignment="1">
      <alignment horizontal="center"/>
    </xf>
    <xf numFmtId="0" fontId="17" fillId="8" borderId="35" xfId="0" applyFont="1" applyFill="1" applyBorder="1" applyAlignment="1">
      <alignment horizontal="center"/>
    </xf>
    <xf numFmtId="0" fontId="17" fillId="8" borderId="22" xfId="0" applyFont="1" applyFill="1" applyBorder="1" applyAlignment="1">
      <alignment horizontal="center"/>
    </xf>
    <xf numFmtId="0" fontId="17" fillId="8" borderId="36" xfId="0" applyFont="1" applyFill="1" applyBorder="1" applyAlignment="1">
      <alignment horizontal="center"/>
    </xf>
    <xf numFmtId="0" fontId="17" fillId="10" borderId="35" xfId="14" applyFont="1" applyFill="1" applyBorder="1" applyAlignment="1">
      <alignment horizontal="center" wrapText="1"/>
    </xf>
    <xf numFmtId="0" fontId="17" fillId="10" borderId="22" xfId="14" applyFont="1" applyFill="1" applyBorder="1" applyAlignment="1">
      <alignment horizontal="center" wrapText="1"/>
    </xf>
    <xf numFmtId="0" fontId="17" fillId="10" borderId="36" xfId="14" applyFont="1" applyFill="1" applyBorder="1" applyAlignment="1">
      <alignment horizontal="center" wrapText="1"/>
    </xf>
    <xf numFmtId="0" fontId="32" fillId="0" borderId="25" xfId="0" applyFont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9" fillId="9" borderId="8" xfId="28" applyFont="1" applyFill="1" applyBorder="1" applyAlignment="1">
      <alignment horizontal="center" vertical="center" wrapText="1"/>
    </xf>
    <xf numFmtId="0" fontId="39" fillId="9" borderId="4" xfId="28" applyFont="1" applyFill="1" applyBorder="1" applyAlignment="1">
      <alignment horizontal="center" vertical="center"/>
    </xf>
    <xf numFmtId="0" fontId="17" fillId="9" borderId="25" xfId="0" applyFont="1" applyFill="1" applyBorder="1" applyAlignment="1">
      <alignment horizontal="center"/>
    </xf>
    <xf numFmtId="0" fontId="17" fillId="9" borderId="2" xfId="0" applyFont="1" applyFill="1" applyBorder="1" applyAlignment="1">
      <alignment horizontal="center"/>
    </xf>
    <xf numFmtId="0" fontId="17" fillId="9" borderId="26" xfId="0" applyFont="1" applyFill="1" applyBorder="1" applyAlignment="1">
      <alignment horizontal="center"/>
    </xf>
    <xf numFmtId="0" fontId="17" fillId="9" borderId="28" xfId="0" applyFont="1" applyFill="1" applyBorder="1" applyAlignment="1">
      <alignment horizontal="center" vertical="center" textRotation="90" wrapText="1"/>
    </xf>
    <xf numFmtId="0" fontId="17" fillId="9" borderId="17" xfId="0" applyFont="1" applyFill="1" applyBorder="1" applyAlignment="1">
      <alignment horizontal="center" vertical="center" textRotation="90" wrapText="1"/>
    </xf>
    <xf numFmtId="0" fontId="17" fillId="9" borderId="10" xfId="0" applyFont="1" applyFill="1" applyBorder="1" applyAlignment="1">
      <alignment horizontal="center" vertical="center" wrapText="1"/>
    </xf>
    <xf numFmtId="0" fontId="17" fillId="9" borderId="50" xfId="0" applyFont="1" applyFill="1" applyBorder="1" applyAlignment="1">
      <alignment horizontal="center" vertical="center" wrapText="1"/>
    </xf>
    <xf numFmtId="0" fontId="17" fillId="9" borderId="27" xfId="0" applyFont="1" applyFill="1" applyBorder="1" applyAlignment="1">
      <alignment horizontal="center" vertical="center" wrapText="1"/>
    </xf>
    <xf numFmtId="0" fontId="17" fillId="9" borderId="44" xfId="0" applyFont="1" applyFill="1" applyBorder="1" applyAlignment="1">
      <alignment horizontal="center" vertical="center" wrapText="1"/>
    </xf>
    <xf numFmtId="0" fontId="17" fillId="9" borderId="19" xfId="0" applyFont="1" applyFill="1" applyBorder="1" applyAlignment="1">
      <alignment horizontal="center" vertical="center" wrapText="1"/>
    </xf>
    <xf numFmtId="0" fontId="15" fillId="9" borderId="35" xfId="0" applyFont="1" applyFill="1" applyBorder="1" applyAlignment="1">
      <alignment horizontal="center" wrapText="1"/>
    </xf>
    <xf numFmtId="0" fontId="15" fillId="9" borderId="22" xfId="0" applyFont="1" applyFill="1" applyBorder="1" applyAlignment="1">
      <alignment horizontal="center" wrapText="1"/>
    </xf>
    <xf numFmtId="0" fontId="15" fillId="9" borderId="36" xfId="0" applyFont="1" applyFill="1" applyBorder="1" applyAlignment="1">
      <alignment horizontal="center" wrapText="1"/>
    </xf>
    <xf numFmtId="0" fontId="32" fillId="5" borderId="35" xfId="0" applyFont="1" applyFill="1" applyBorder="1" applyAlignment="1">
      <alignment horizontal="right"/>
    </xf>
    <xf numFmtId="0" fontId="32" fillId="5" borderId="22" xfId="0" applyFont="1" applyFill="1" applyBorder="1" applyAlignment="1">
      <alignment horizontal="right"/>
    </xf>
    <xf numFmtId="0" fontId="32" fillId="5" borderId="36" xfId="0" applyFont="1" applyFill="1" applyBorder="1" applyAlignment="1">
      <alignment horizontal="right"/>
    </xf>
    <xf numFmtId="0" fontId="32" fillId="5" borderId="33" xfId="0" applyFont="1" applyFill="1" applyBorder="1" applyAlignment="1">
      <alignment horizontal="center"/>
    </xf>
    <xf numFmtId="0" fontId="32" fillId="5" borderId="0" xfId="0" applyFont="1" applyFill="1" applyAlignment="1">
      <alignment horizontal="center"/>
    </xf>
    <xf numFmtId="0" fontId="32" fillId="5" borderId="34" xfId="0" applyFont="1" applyFill="1" applyBorder="1" applyAlignment="1">
      <alignment horizontal="center"/>
    </xf>
    <xf numFmtId="0" fontId="25" fillId="9" borderId="28" xfId="27" applyFont="1" applyFill="1" applyBorder="1" applyAlignment="1">
      <alignment horizontal="center" vertical="center" wrapText="1"/>
    </xf>
    <xf numFmtId="0" fontId="25" fillId="9" borderId="17" xfId="27" applyFont="1" applyFill="1" applyBorder="1" applyAlignment="1">
      <alignment horizontal="center" vertical="center" wrapText="1"/>
    </xf>
    <xf numFmtId="0" fontId="25" fillId="9" borderId="31" xfId="27" applyFont="1" applyFill="1" applyBorder="1" applyAlignment="1">
      <alignment horizontal="center" vertical="center" wrapText="1"/>
    </xf>
    <xf numFmtId="0" fontId="25" fillId="9" borderId="18" xfId="27" applyFont="1" applyFill="1" applyBorder="1" applyAlignment="1">
      <alignment horizontal="center" vertical="center" wrapText="1"/>
    </xf>
    <xf numFmtId="0" fontId="15" fillId="9" borderId="35" xfId="0" applyFont="1" applyFill="1" applyBorder="1" applyAlignment="1">
      <alignment horizontal="center"/>
    </xf>
    <xf numFmtId="0" fontId="15" fillId="9" borderId="22" xfId="0" applyFont="1" applyFill="1" applyBorder="1" applyAlignment="1">
      <alignment horizontal="center"/>
    </xf>
    <xf numFmtId="0" fontId="15" fillId="9" borderId="36" xfId="0" applyFont="1" applyFill="1" applyBorder="1" applyAlignment="1">
      <alignment horizontal="center"/>
    </xf>
    <xf numFmtId="0" fontId="15" fillId="12" borderId="25" xfId="12" applyFont="1" applyFill="1" applyBorder="1" applyAlignment="1">
      <alignment horizontal="center" vertical="top"/>
    </xf>
    <xf numFmtId="0" fontId="15" fillId="12" borderId="2" xfId="12" applyFont="1" applyFill="1" applyBorder="1" applyAlignment="1">
      <alignment horizontal="center" vertical="top"/>
    </xf>
    <xf numFmtId="0" fontId="15" fillId="12" borderId="26" xfId="12" applyFont="1" applyFill="1" applyBorder="1" applyAlignment="1">
      <alignment horizontal="center" vertical="top"/>
    </xf>
    <xf numFmtId="0" fontId="16" fillId="5" borderId="49" xfId="0" applyFont="1" applyFill="1" applyBorder="1" applyAlignment="1">
      <alignment horizontal="center"/>
    </xf>
    <xf numFmtId="0" fontId="16" fillId="5" borderId="50" xfId="0" applyFont="1" applyFill="1" applyBorder="1" applyAlignment="1">
      <alignment horizontal="center"/>
    </xf>
    <xf numFmtId="0" fontId="25" fillId="5" borderId="25" xfId="0" applyFont="1" applyFill="1" applyBorder="1" applyAlignment="1">
      <alignment horizontal="center"/>
    </xf>
    <xf numFmtId="0" fontId="25" fillId="5" borderId="2" xfId="0" applyFont="1" applyFill="1" applyBorder="1" applyAlignment="1">
      <alignment horizontal="center"/>
    </xf>
    <xf numFmtId="0" fontId="25" fillId="5" borderId="26" xfId="0" applyFont="1" applyFill="1" applyBorder="1" applyAlignment="1">
      <alignment horizontal="center"/>
    </xf>
    <xf numFmtId="0" fontId="25" fillId="5" borderId="33" xfId="0" applyFont="1" applyFill="1" applyBorder="1" applyAlignment="1">
      <alignment horizontal="center"/>
    </xf>
    <xf numFmtId="0" fontId="25" fillId="5" borderId="0" xfId="0" applyFont="1" applyFill="1" applyBorder="1" applyAlignment="1">
      <alignment horizontal="center"/>
    </xf>
    <xf numFmtId="0" fontId="15" fillId="5" borderId="0" xfId="0" applyFont="1" applyFill="1" applyBorder="1" applyAlignment="1">
      <alignment horizontal="center" vertical="center"/>
    </xf>
    <xf numFmtId="0" fontId="28" fillId="8" borderId="35" xfId="0" applyFont="1" applyFill="1" applyBorder="1" applyAlignment="1">
      <alignment horizontal="center" vertical="center"/>
    </xf>
    <xf numFmtId="0" fontId="28" fillId="8" borderId="22" xfId="0" applyFont="1" applyFill="1" applyBorder="1" applyAlignment="1">
      <alignment horizontal="center" vertical="center"/>
    </xf>
    <xf numFmtId="0" fontId="28" fillId="8" borderId="36" xfId="0" applyFont="1" applyFill="1" applyBorder="1" applyAlignment="1">
      <alignment horizontal="center" vertical="center"/>
    </xf>
    <xf numFmtId="0" fontId="15" fillId="13" borderId="35" xfId="0" applyFont="1" applyFill="1" applyBorder="1" applyAlignment="1">
      <alignment horizontal="center"/>
    </xf>
    <xf numFmtId="0" fontId="15" fillId="13" borderId="22" xfId="0" applyFont="1" applyFill="1" applyBorder="1" applyAlignment="1">
      <alignment horizontal="center"/>
    </xf>
    <xf numFmtId="0" fontId="15" fillId="13" borderId="36" xfId="0" applyFont="1" applyFill="1" applyBorder="1" applyAlignment="1">
      <alignment horizontal="center"/>
    </xf>
    <xf numFmtId="0" fontId="25" fillId="12" borderId="16" xfId="0" applyFont="1" applyFill="1" applyBorder="1" applyAlignment="1">
      <alignment horizontal="center" vertical="center"/>
    </xf>
    <xf numFmtId="0" fontId="25" fillId="12" borderId="8" xfId="0" applyFont="1" applyFill="1" applyBorder="1" applyAlignment="1">
      <alignment horizontal="center" vertical="center"/>
    </xf>
    <xf numFmtId="0" fontId="25" fillId="12" borderId="9" xfId="0" applyFont="1" applyFill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/>
    </xf>
    <xf numFmtId="0" fontId="25" fillId="12" borderId="12" xfId="0" applyFont="1" applyFill="1" applyBorder="1" applyAlignment="1">
      <alignment horizontal="center" vertical="center"/>
    </xf>
    <xf numFmtId="0" fontId="25" fillId="12" borderId="6" xfId="0" applyFont="1" applyFill="1" applyBorder="1" applyAlignment="1">
      <alignment horizontal="center" vertical="center"/>
    </xf>
    <xf numFmtId="0" fontId="32" fillId="5" borderId="0" xfId="0" applyFont="1" applyFill="1" applyBorder="1" applyAlignment="1">
      <alignment horizontal="center"/>
    </xf>
    <xf numFmtId="0" fontId="30" fillId="5" borderId="0" xfId="0" applyFont="1" applyFill="1" applyBorder="1" applyAlignment="1">
      <alignment horizontal="center"/>
    </xf>
    <xf numFmtId="0" fontId="15" fillId="9" borderId="12" xfId="0" applyFont="1" applyFill="1" applyBorder="1" applyAlignment="1">
      <alignment horizontal="center" vertical="center"/>
    </xf>
    <xf numFmtId="0" fontId="15" fillId="9" borderId="6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9" borderId="8" xfId="0" applyFont="1" applyFill="1" applyBorder="1" applyAlignment="1">
      <alignment horizontal="center" vertical="center"/>
    </xf>
    <xf numFmtId="0" fontId="15" fillId="9" borderId="9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0" fontId="16" fillId="5" borderId="33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43" fontId="28" fillId="10" borderId="25" xfId="30" applyNumberFormat="1" applyFont="1" applyFill="1" applyBorder="1" applyAlignment="1">
      <alignment horizontal="center"/>
    </xf>
    <xf numFmtId="43" fontId="28" fillId="10" borderId="2" xfId="30" applyNumberFormat="1" applyFont="1" applyFill="1" applyBorder="1" applyAlignment="1">
      <alignment horizontal="center"/>
    </xf>
    <xf numFmtId="43" fontId="28" fillId="10" borderId="26" xfId="30" applyNumberFormat="1" applyFont="1" applyFill="1" applyBorder="1" applyAlignment="1">
      <alignment horizontal="center"/>
    </xf>
    <xf numFmtId="43" fontId="26" fillId="0" borderId="33" xfId="30" applyNumberFormat="1" applyFont="1" applyFill="1" applyBorder="1" applyAlignment="1">
      <alignment horizontal="center"/>
    </xf>
    <xf numFmtId="43" fontId="26" fillId="0" borderId="0" xfId="30" applyNumberFormat="1" applyFont="1" applyFill="1" applyBorder="1" applyAlignment="1">
      <alignment horizontal="center"/>
    </xf>
    <xf numFmtId="43" fontId="26" fillId="0" borderId="34" xfId="30" applyNumberFormat="1" applyFont="1" applyFill="1" applyBorder="1" applyAlignment="1">
      <alignment horizontal="center"/>
    </xf>
    <xf numFmtId="0" fontId="39" fillId="11" borderId="25" xfId="0" applyFont="1" applyFill="1" applyBorder="1" applyAlignment="1">
      <alignment horizontal="center"/>
    </xf>
    <xf numFmtId="0" fontId="39" fillId="11" borderId="2" xfId="0" applyFont="1" applyFill="1" applyBorder="1" applyAlignment="1">
      <alignment horizontal="center"/>
    </xf>
    <xf numFmtId="0" fontId="39" fillId="11" borderId="26" xfId="0" applyFont="1" applyFill="1" applyBorder="1" applyAlignment="1">
      <alignment horizontal="center"/>
    </xf>
    <xf numFmtId="0" fontId="39" fillId="0" borderId="37" xfId="0" applyFont="1" applyFill="1" applyBorder="1" applyAlignment="1">
      <alignment horizontal="center"/>
    </xf>
    <xf numFmtId="0" fontId="39" fillId="0" borderId="38" xfId="0" applyFont="1" applyFill="1" applyBorder="1" applyAlignment="1">
      <alignment horizontal="center"/>
    </xf>
    <xf numFmtId="0" fontId="39" fillId="0" borderId="39" xfId="0" applyFont="1" applyFill="1" applyBorder="1" applyAlignment="1">
      <alignment horizontal="center"/>
    </xf>
    <xf numFmtId="0" fontId="30" fillId="9" borderId="6" xfId="0" applyFont="1" applyFill="1" applyBorder="1" applyAlignment="1">
      <alignment horizontal="center" vertical="center" wrapText="1"/>
    </xf>
    <xf numFmtId="2" fontId="39" fillId="9" borderId="13" xfId="21" applyNumberFormat="1" applyFont="1" applyFill="1" applyBorder="1">
      <alignment vertical="center"/>
    </xf>
    <xf numFmtId="0" fontId="15" fillId="9" borderId="9" xfId="0" applyFont="1" applyFill="1" applyBorder="1" applyAlignment="1">
      <alignment vertical="center"/>
    </xf>
    <xf numFmtId="0" fontId="15" fillId="9" borderId="12" xfId="0" applyFont="1" applyFill="1" applyBorder="1" applyAlignment="1">
      <alignment vertical="center"/>
    </xf>
  </cellXfs>
  <cellStyles count="47">
    <cellStyle name="Body" xfId="2"/>
    <cellStyle name="Comma" xfId="29" builtinId="3"/>
    <cellStyle name="Comma  - Style1" xfId="3"/>
    <cellStyle name="Comma 2" xfId="4"/>
    <cellStyle name="Comma 2 2" xfId="30"/>
    <cellStyle name="Comma 2 3" xfId="38"/>
    <cellStyle name="Comma 3" xfId="31"/>
    <cellStyle name="Comma 3 2" xfId="46"/>
    <cellStyle name="Comma 4" xfId="45"/>
    <cellStyle name="Comma 5" xfId="32"/>
    <cellStyle name="Curren - Style2" xfId="5"/>
    <cellStyle name="Grey" xfId="6"/>
    <cellStyle name="Header1" xfId="7"/>
    <cellStyle name="Header2" xfId="8"/>
    <cellStyle name="Input [yellow]" xfId="9"/>
    <cellStyle name="no dec" xfId="10"/>
    <cellStyle name="Normal" xfId="0" builtinId="0"/>
    <cellStyle name="Normal - Style1" xfId="11"/>
    <cellStyle name="Normal 2" xfId="1"/>
    <cellStyle name="Normal 2 2" xfId="12"/>
    <cellStyle name="Normal 2 2 2" xfId="13"/>
    <cellStyle name="Normal 2 3" xfId="26"/>
    <cellStyle name="Normal 3" xfId="14"/>
    <cellStyle name="Normal 3 2" xfId="15"/>
    <cellStyle name="Normal 3 2 2" xfId="40"/>
    <cellStyle name="Normal 3 3" xfId="39"/>
    <cellStyle name="Normal 4" xfId="16"/>
    <cellStyle name="Normal 4 2" xfId="41"/>
    <cellStyle name="Normal 5" xfId="17"/>
    <cellStyle name="Normal 5 2" xfId="42"/>
    <cellStyle name="Normal 6" xfId="18"/>
    <cellStyle name="Normal 6 2" xfId="43"/>
    <cellStyle name="Normal 7" xfId="19"/>
    <cellStyle name="Normal 7 2" xfId="44"/>
    <cellStyle name="Normal 8" xfId="20"/>
    <cellStyle name="Normal 9" xfId="25"/>
    <cellStyle name="Normal 9 2" xfId="34"/>
    <cellStyle name="Normal_ARR &amp; ERC FORMS (10052007) - MYT 2007-2010- revised 8 ( with new tariff)" xfId="35"/>
    <cellStyle name="Normal_FORMATS 5 YEAR ALOKE" xfId="21"/>
    <cellStyle name="Normal_FORMATS 5 YEAR ALOKE 2" xfId="28"/>
    <cellStyle name="Normal_Forms" xfId="27"/>
    <cellStyle name="Normal_Tariff Commision Report - 05-05-05" xfId="37"/>
    <cellStyle name="Normal_Tariff Commission Report-2005-06- Audited" xfId="36"/>
    <cellStyle name="Percent" xfId="33" builtinId="5"/>
    <cellStyle name="Percent [0]_#6 Temps &amp; Contractors" xfId="22"/>
    <cellStyle name="Percent [2]" xfId="23"/>
    <cellStyle name="Style 1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C00000"/>
    <pageSetUpPr fitToPage="1"/>
  </sheetPr>
  <dimension ref="B1:I24"/>
  <sheetViews>
    <sheetView zoomScale="70" zoomScaleNormal="70" workbookViewId="0">
      <selection activeCell="B2" sqref="B2:G24"/>
    </sheetView>
  </sheetViews>
  <sheetFormatPr defaultRowHeight="16.5" x14ac:dyDescent="0.3"/>
  <cols>
    <col min="1" max="1" width="9.140625" style="1"/>
    <col min="2" max="2" width="9.28515625" style="1" bestFit="1" customWidth="1"/>
    <col min="3" max="3" width="56.140625" style="1" bestFit="1" customWidth="1"/>
    <col min="4" max="4" width="5.28515625" style="1" bestFit="1" customWidth="1"/>
    <col min="5" max="5" width="10.42578125" style="1" bestFit="1" customWidth="1"/>
    <col min="6" max="6" width="11.5703125" style="1" customWidth="1"/>
    <col min="7" max="7" width="11.140625" style="1" bestFit="1" customWidth="1"/>
    <col min="8" max="8" width="9.140625" style="1"/>
    <col min="9" max="9" width="23.7109375" style="1" bestFit="1" customWidth="1"/>
    <col min="10" max="10" width="27.28515625" style="1" customWidth="1"/>
    <col min="11" max="16384" width="9.140625" style="1"/>
  </cols>
  <sheetData>
    <row r="1" spans="2:9" ht="17.25" thickBot="1" x14ac:dyDescent="0.35"/>
    <row r="2" spans="2:9" ht="21" thickBot="1" x14ac:dyDescent="0.35">
      <c r="B2" s="787" t="s">
        <v>525</v>
      </c>
      <c r="C2" s="788"/>
      <c r="D2" s="788"/>
      <c r="E2" s="788"/>
      <c r="F2" s="788"/>
      <c r="G2" s="789"/>
    </row>
    <row r="3" spans="2:9" ht="17.25" thickBot="1" x14ac:dyDescent="0.35">
      <c r="B3" s="790" t="s">
        <v>275</v>
      </c>
      <c r="C3" s="791"/>
      <c r="D3" s="791"/>
      <c r="E3" s="791"/>
      <c r="F3" s="791"/>
      <c r="G3" s="792"/>
    </row>
    <row r="4" spans="2:9" ht="17.25" thickBot="1" x14ac:dyDescent="0.35">
      <c r="B4" s="793" t="s">
        <v>527</v>
      </c>
      <c r="C4" s="794"/>
      <c r="D4" s="794"/>
      <c r="E4" s="794"/>
      <c r="F4" s="794"/>
      <c r="G4" s="795"/>
    </row>
    <row r="5" spans="2:9" x14ac:dyDescent="0.3">
      <c r="B5" s="796" t="s">
        <v>0</v>
      </c>
      <c r="C5" s="798" t="s">
        <v>1</v>
      </c>
      <c r="D5" s="800" t="s">
        <v>90</v>
      </c>
      <c r="E5" s="2" t="s">
        <v>504</v>
      </c>
      <c r="F5" s="2" t="s">
        <v>504</v>
      </c>
      <c r="G5" s="3" t="s">
        <v>312</v>
      </c>
    </row>
    <row r="6" spans="2:9" ht="31.5" x14ac:dyDescent="0.3">
      <c r="B6" s="797"/>
      <c r="C6" s="799"/>
      <c r="D6" s="799"/>
      <c r="E6" s="4" t="s">
        <v>3</v>
      </c>
      <c r="F6" s="5" t="s">
        <v>478</v>
      </c>
      <c r="G6" s="6" t="s">
        <v>3</v>
      </c>
    </row>
    <row r="7" spans="2:9" ht="17.25" thickBot="1" x14ac:dyDescent="0.35">
      <c r="B7" s="7">
        <v>1</v>
      </c>
      <c r="C7" s="8">
        <v>2</v>
      </c>
      <c r="D7" s="8">
        <v>3</v>
      </c>
      <c r="E7" s="9">
        <v>4</v>
      </c>
      <c r="F7" s="8">
        <v>5</v>
      </c>
      <c r="G7" s="10">
        <v>6</v>
      </c>
    </row>
    <row r="8" spans="2:9" x14ac:dyDescent="0.3">
      <c r="B8" s="11">
        <v>1</v>
      </c>
      <c r="C8" s="12" t="s">
        <v>4</v>
      </c>
      <c r="D8" s="13">
        <v>3.1</v>
      </c>
      <c r="E8" s="14">
        <f>'D31-FY19-PPURCHASE'!$K$14</f>
        <v>5337.1185739999992</v>
      </c>
      <c r="F8" s="15">
        <v>5316.1</v>
      </c>
      <c r="G8" s="16">
        <v>5257.9382894999999</v>
      </c>
    </row>
    <row r="9" spans="2:9" x14ac:dyDescent="0.3">
      <c r="B9" s="17">
        <v>2</v>
      </c>
      <c r="C9" s="18" t="s">
        <v>5</v>
      </c>
      <c r="D9" s="19">
        <v>3.4</v>
      </c>
      <c r="E9" s="20">
        <f>SUM(E10:E12)</f>
        <v>628.23750165800004</v>
      </c>
      <c r="F9" s="20">
        <v>265.08</v>
      </c>
      <c r="G9" s="21">
        <v>596.88678030000005</v>
      </c>
    </row>
    <row r="10" spans="2:9" x14ac:dyDescent="0.3">
      <c r="B10" s="22">
        <v>2.1</v>
      </c>
      <c r="C10" s="23" t="s">
        <v>6</v>
      </c>
      <c r="D10" s="24">
        <v>3.4</v>
      </c>
      <c r="E10" s="25">
        <f>'D34 FY19 O&amp;M'!E8</f>
        <v>22.55058</v>
      </c>
      <c r="F10" s="26">
        <v>0</v>
      </c>
      <c r="G10" s="27">
        <v>21.808857599999996</v>
      </c>
      <c r="I10" s="28"/>
    </row>
    <row r="11" spans="2:9" x14ac:dyDescent="0.3">
      <c r="B11" s="22">
        <v>2.2999999999999998</v>
      </c>
      <c r="C11" s="23" t="s">
        <v>7</v>
      </c>
      <c r="D11" s="24">
        <v>3.4</v>
      </c>
      <c r="E11" s="25">
        <f>'D34 FY19 O&amp;M'!E10</f>
        <v>195.56040425800001</v>
      </c>
      <c r="F11" s="29">
        <v>0</v>
      </c>
      <c r="G11" s="27">
        <v>194.80755009999999</v>
      </c>
      <c r="I11" s="28"/>
    </row>
    <row r="12" spans="2:9" x14ac:dyDescent="0.3">
      <c r="B12" s="22">
        <v>2.4</v>
      </c>
      <c r="C12" s="23" t="s">
        <v>8</v>
      </c>
      <c r="D12" s="24">
        <v>3.4</v>
      </c>
      <c r="E12" s="25">
        <f>'D34 FY19 O&amp;M'!E9</f>
        <v>410.12651740000001</v>
      </c>
      <c r="F12" s="26">
        <v>0</v>
      </c>
      <c r="G12" s="27">
        <v>380.27037260000003</v>
      </c>
      <c r="I12" s="28"/>
    </row>
    <row r="13" spans="2:9" x14ac:dyDescent="0.3">
      <c r="B13" s="17">
        <v>3</v>
      </c>
      <c r="C13" s="30" t="s">
        <v>9</v>
      </c>
      <c r="D13" s="19">
        <v>3.5</v>
      </c>
      <c r="E13" s="20">
        <f>+'D35 FY19 DEPR'!H33/100000</f>
        <v>300.29543937530434</v>
      </c>
      <c r="F13" s="31">
        <v>131.25</v>
      </c>
      <c r="G13" s="32">
        <v>299.86310452730442</v>
      </c>
    </row>
    <row r="14" spans="2:9" x14ac:dyDescent="0.3">
      <c r="B14" s="17">
        <v>4</v>
      </c>
      <c r="C14" s="33" t="s">
        <v>10</v>
      </c>
      <c r="D14" s="19">
        <v>3.6</v>
      </c>
      <c r="E14" s="20">
        <f>+'D36 FY19 I&amp;F'!D38</f>
        <v>98.581860000000006</v>
      </c>
      <c r="F14" s="34">
        <v>0.33</v>
      </c>
      <c r="G14" s="32">
        <v>121.84680659</v>
      </c>
    </row>
    <row r="15" spans="2:9" x14ac:dyDescent="0.3">
      <c r="B15" s="17">
        <v>5</v>
      </c>
      <c r="C15" s="35" t="s">
        <v>11</v>
      </c>
      <c r="D15" s="19">
        <v>3.7</v>
      </c>
      <c r="E15" s="20">
        <v>0</v>
      </c>
      <c r="F15" s="36">
        <v>0</v>
      </c>
      <c r="G15" s="37">
        <v>0</v>
      </c>
    </row>
    <row r="16" spans="2:9" ht="17.25" thickBot="1" x14ac:dyDescent="0.35">
      <c r="B16" s="38">
        <v>6</v>
      </c>
      <c r="C16" s="39" t="s">
        <v>317</v>
      </c>
      <c r="D16" s="40"/>
      <c r="E16" s="41">
        <v>81.35557</v>
      </c>
      <c r="F16" s="42">
        <v>93.98</v>
      </c>
      <c r="G16" s="43">
        <v>77.75</v>
      </c>
    </row>
    <row r="17" spans="2:9" ht="17.25" thickBot="1" x14ac:dyDescent="0.35">
      <c r="B17" s="44">
        <v>7</v>
      </c>
      <c r="C17" s="45" t="s">
        <v>12</v>
      </c>
      <c r="D17" s="46"/>
      <c r="E17" s="47">
        <f>E8+E9+E13+E14+E15+E16</f>
        <v>6445.5889450333034</v>
      </c>
      <c r="F17" s="47">
        <f>F8+F9+F13+F14+F15+F16</f>
        <v>5806.74</v>
      </c>
      <c r="G17" s="48">
        <f>G8+G9+G13+G14+G15+G16</f>
        <v>6354.284980917304</v>
      </c>
    </row>
    <row r="18" spans="2:9" x14ac:dyDescent="0.3">
      <c r="B18" s="49">
        <v>8</v>
      </c>
      <c r="C18" s="50" t="s">
        <v>13</v>
      </c>
      <c r="D18" s="51">
        <v>3.8</v>
      </c>
      <c r="E18" s="52">
        <f>+'D38 FY19 ROI'!E10</f>
        <v>114.29818256584173</v>
      </c>
      <c r="F18" s="53">
        <v>58.41</v>
      </c>
      <c r="G18" s="54">
        <v>123.04843090166088</v>
      </c>
    </row>
    <row r="19" spans="2:9" ht="17.25" thickBot="1" x14ac:dyDescent="0.35">
      <c r="B19" s="38">
        <v>9</v>
      </c>
      <c r="C19" s="39" t="s">
        <v>14</v>
      </c>
      <c r="D19" s="55">
        <v>0</v>
      </c>
      <c r="E19" s="41">
        <v>0</v>
      </c>
      <c r="F19" s="56">
        <v>0</v>
      </c>
      <c r="G19" s="57">
        <v>0</v>
      </c>
    </row>
    <row r="20" spans="2:9" ht="17.25" thickBot="1" x14ac:dyDescent="0.35">
      <c r="B20" s="44">
        <v>10</v>
      </c>
      <c r="C20" s="45" t="s">
        <v>15</v>
      </c>
      <c r="D20" s="58"/>
      <c r="E20" s="59">
        <f>E17+E18+E19</f>
        <v>6559.8871275991451</v>
      </c>
      <c r="F20" s="59">
        <f>F17+F18+F19</f>
        <v>5865.15</v>
      </c>
      <c r="G20" s="60">
        <f>G17+G18+G19</f>
        <v>6477.333411818965</v>
      </c>
    </row>
    <row r="21" spans="2:9" ht="17.25" thickBot="1" x14ac:dyDescent="0.35">
      <c r="B21" s="61">
        <v>11</v>
      </c>
      <c r="C21" s="62" t="s">
        <v>16</v>
      </c>
      <c r="D21" s="63">
        <v>2.4</v>
      </c>
      <c r="E21" s="64">
        <f>'D24-F19-NTI'!$D$13</f>
        <v>101.78602016458849</v>
      </c>
      <c r="F21" s="65">
        <v>98.39</v>
      </c>
      <c r="G21" s="66">
        <v>97.358655683184992</v>
      </c>
    </row>
    <row r="22" spans="2:9" ht="17.25" thickBot="1" x14ac:dyDescent="0.35">
      <c r="B22" s="44">
        <v>12</v>
      </c>
      <c r="C22" s="45" t="s">
        <v>17</v>
      </c>
      <c r="D22" s="58"/>
      <c r="E22" s="47">
        <f>E20-E21</f>
        <v>6458.101107434557</v>
      </c>
      <c r="F22" s="47">
        <f>F20-F21</f>
        <v>5766.7599999999993</v>
      </c>
      <c r="G22" s="48">
        <f>G20-G21</f>
        <v>6379.9747561357799</v>
      </c>
    </row>
    <row r="23" spans="2:9" x14ac:dyDescent="0.3">
      <c r="B23" s="49">
        <v>13</v>
      </c>
      <c r="C23" s="67" t="s">
        <v>341</v>
      </c>
      <c r="D23" s="68">
        <v>2.1</v>
      </c>
      <c r="E23" s="69">
        <f>'D21-ERC-FY19'!S34/10^5</f>
        <v>6292.3199496576253</v>
      </c>
      <c r="F23" s="70">
        <v>6360.81</v>
      </c>
      <c r="G23" s="71">
        <v>6208.2847190455905</v>
      </c>
      <c r="I23" s="605"/>
    </row>
    <row r="24" spans="2:9" ht="17.25" thickBot="1" x14ac:dyDescent="0.35">
      <c r="B24" s="72">
        <v>14</v>
      </c>
      <c r="C24" s="73" t="s">
        <v>318</v>
      </c>
      <c r="D24" s="73"/>
      <c r="E24" s="74">
        <f>E23-E22</f>
        <v>-165.78115777693165</v>
      </c>
      <c r="F24" s="74">
        <f>F23-F22</f>
        <v>594.05000000000109</v>
      </c>
      <c r="G24" s="75">
        <f>G23-G22</f>
        <v>-171.69003709018943</v>
      </c>
    </row>
  </sheetData>
  <mergeCells count="6">
    <mergeCell ref="B2:G2"/>
    <mergeCell ref="B3:G3"/>
    <mergeCell ref="B4:G4"/>
    <mergeCell ref="B5:B6"/>
    <mergeCell ref="C5:C6"/>
    <mergeCell ref="D5:D6"/>
  </mergeCells>
  <printOptions horizontalCentered="1" verticalCentered="1"/>
  <pageMargins left="0.51181102362204722" right="0.23622047244094491" top="0.74803149606299213" bottom="0.74803149606299213" header="0.31496062992125984" footer="0.31496062992125984"/>
  <pageSetup paperSize="9" scale="92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00000"/>
    <pageSetUpPr fitToPage="1"/>
  </sheetPr>
  <dimension ref="B1:X52"/>
  <sheetViews>
    <sheetView topLeftCell="B1" zoomScale="70" zoomScaleNormal="70" workbookViewId="0">
      <selection activeCell="B2" sqref="B2:T34"/>
    </sheetView>
  </sheetViews>
  <sheetFormatPr defaultRowHeight="16.5" x14ac:dyDescent="0.3"/>
  <cols>
    <col min="1" max="2" width="9.140625" style="1"/>
    <col min="3" max="3" width="35.7109375" style="1" customWidth="1"/>
    <col min="4" max="5" width="9.140625" style="1"/>
    <col min="6" max="6" width="10.7109375" style="1" customWidth="1"/>
    <col min="7" max="7" width="14.85546875" style="1" bestFit="1" customWidth="1"/>
    <col min="8" max="8" width="12.85546875" style="1" bestFit="1" customWidth="1"/>
    <col min="9" max="9" width="12" style="1" customWidth="1"/>
    <col min="10" max="10" width="15.7109375" style="1" customWidth="1"/>
    <col min="11" max="11" width="11.42578125" style="1" bestFit="1" customWidth="1"/>
    <col min="12" max="13" width="15.85546875" style="1" bestFit="1" customWidth="1"/>
    <col min="14" max="14" width="10.28515625" style="1" bestFit="1" customWidth="1"/>
    <col min="15" max="15" width="12.85546875" style="1" bestFit="1" customWidth="1"/>
    <col min="16" max="16" width="14.5703125" style="1" bestFit="1" customWidth="1"/>
    <col min="17" max="17" width="13.7109375" style="1" bestFit="1" customWidth="1"/>
    <col min="18" max="18" width="13.7109375" style="1" customWidth="1"/>
    <col min="19" max="19" width="15.85546875" style="1" bestFit="1" customWidth="1"/>
    <col min="20" max="20" width="6" style="1" bestFit="1" customWidth="1"/>
    <col min="21" max="21" width="9.140625" style="1"/>
    <col min="22" max="22" width="18.7109375" style="1" customWidth="1"/>
    <col min="23" max="23" width="15.42578125" style="1" bestFit="1" customWidth="1"/>
    <col min="24" max="16384" width="9.140625" style="1"/>
  </cols>
  <sheetData>
    <row r="1" spans="2:22" ht="17.25" thickBot="1" x14ac:dyDescent="0.35"/>
    <row r="2" spans="2:22" s="148" customFormat="1" ht="18.75" thickBot="1" x14ac:dyDescent="0.3">
      <c r="B2" s="801" t="s">
        <v>524</v>
      </c>
      <c r="C2" s="802"/>
      <c r="D2" s="802"/>
      <c r="E2" s="802"/>
      <c r="F2" s="802"/>
      <c r="G2" s="802"/>
      <c r="H2" s="802"/>
      <c r="I2" s="802"/>
      <c r="J2" s="802"/>
      <c r="K2" s="802"/>
      <c r="L2" s="802"/>
      <c r="M2" s="802"/>
      <c r="N2" s="802"/>
      <c r="O2" s="802"/>
      <c r="P2" s="802"/>
      <c r="Q2" s="802"/>
      <c r="R2" s="802"/>
      <c r="S2" s="802"/>
      <c r="T2" s="803"/>
    </row>
    <row r="3" spans="2:22" s="148" customFormat="1" ht="18.75" thickBot="1" x14ac:dyDescent="0.3">
      <c r="B3" s="804" t="s">
        <v>221</v>
      </c>
      <c r="C3" s="805"/>
      <c r="D3" s="805"/>
      <c r="E3" s="805"/>
      <c r="F3" s="805"/>
      <c r="G3" s="805"/>
      <c r="H3" s="805"/>
      <c r="I3" s="805"/>
      <c r="J3" s="805"/>
      <c r="K3" s="805"/>
      <c r="L3" s="805"/>
      <c r="M3" s="805"/>
      <c r="N3" s="805"/>
      <c r="O3" s="805"/>
      <c r="P3" s="805"/>
      <c r="Q3" s="805"/>
      <c r="R3" s="805"/>
      <c r="S3" s="805"/>
      <c r="T3" s="806"/>
    </row>
    <row r="4" spans="2:22" ht="154.5" customHeight="1" x14ac:dyDescent="0.3">
      <c r="B4" s="91" t="s">
        <v>319</v>
      </c>
      <c r="C4" s="92" t="s">
        <v>1</v>
      </c>
      <c r="D4" s="94" t="s">
        <v>19</v>
      </c>
      <c r="E4" s="94" t="s">
        <v>20</v>
      </c>
      <c r="F4" s="94" t="s">
        <v>320</v>
      </c>
      <c r="G4" s="94" t="s">
        <v>213</v>
      </c>
      <c r="H4" s="94" t="s">
        <v>21</v>
      </c>
      <c r="I4" s="94" t="s">
        <v>344</v>
      </c>
      <c r="J4" s="94" t="s">
        <v>226</v>
      </c>
      <c r="K4" s="94" t="s">
        <v>345</v>
      </c>
      <c r="L4" s="94" t="s">
        <v>227</v>
      </c>
      <c r="M4" s="94" t="s">
        <v>58</v>
      </c>
      <c r="N4" s="94" t="s">
        <v>23</v>
      </c>
      <c r="O4" s="94" t="s">
        <v>321</v>
      </c>
      <c r="P4" s="94" t="s">
        <v>222</v>
      </c>
      <c r="Q4" s="94" t="s">
        <v>223</v>
      </c>
      <c r="R4" s="94" t="s">
        <v>506</v>
      </c>
      <c r="S4" s="94" t="s">
        <v>322</v>
      </c>
      <c r="T4" s="95" t="s">
        <v>323</v>
      </c>
      <c r="V4" s="96"/>
    </row>
    <row r="5" spans="2:22" ht="17.25" thickBot="1" x14ac:dyDescent="0.35">
      <c r="B5" s="97">
        <v>1</v>
      </c>
      <c r="C5" s="98">
        <v>2</v>
      </c>
      <c r="D5" s="98">
        <v>3</v>
      </c>
      <c r="E5" s="98">
        <v>4</v>
      </c>
      <c r="F5" s="98">
        <v>5</v>
      </c>
      <c r="G5" s="98">
        <v>6</v>
      </c>
      <c r="H5" s="98">
        <v>7</v>
      </c>
      <c r="I5" s="98">
        <v>8</v>
      </c>
      <c r="J5" s="98">
        <v>9</v>
      </c>
      <c r="K5" s="98">
        <v>10</v>
      </c>
      <c r="L5" s="98">
        <v>11</v>
      </c>
      <c r="M5" s="98">
        <v>12</v>
      </c>
      <c r="N5" s="98">
        <v>13</v>
      </c>
      <c r="O5" s="98">
        <v>14</v>
      </c>
      <c r="P5" s="98">
        <v>15</v>
      </c>
      <c r="Q5" s="98">
        <v>16</v>
      </c>
      <c r="R5" s="98">
        <v>17</v>
      </c>
      <c r="S5" s="98">
        <v>18</v>
      </c>
      <c r="T5" s="99">
        <v>19</v>
      </c>
      <c r="V5" s="100"/>
    </row>
    <row r="6" spans="2:22" x14ac:dyDescent="0.3">
      <c r="B6" s="101">
        <v>1</v>
      </c>
      <c r="C6" s="67" t="s">
        <v>232</v>
      </c>
      <c r="D6" s="67">
        <f>+'D21-ERC-FY19-P1'!D6+'D21-ERC-FY19-P23'!D6+'D21-ERC-FY19-P5'!D6</f>
        <v>214</v>
      </c>
      <c r="E6" s="67">
        <f>+D6</f>
        <v>214</v>
      </c>
      <c r="F6" s="102">
        <f>+'D21-ERC-FY19-P1'!F6+'D21-ERC-FY19-P23'!F6+'D21-ERC-FY19-P5'!F6</f>
        <v>16879.050000000003</v>
      </c>
      <c r="G6" s="102">
        <f>+'D21-ERC-FY19-P1'!G6+'D21-ERC-FY19-P23'!G6+'D21-ERC-FY19-P5'!G6</f>
        <v>1156924.7469920001</v>
      </c>
      <c r="H6" s="103">
        <f>G6/$G$24</f>
        <v>2.5696080021626641E-2</v>
      </c>
      <c r="I6" s="102">
        <v>100</v>
      </c>
      <c r="J6" s="104">
        <f>+'D21-ERC-FY19-P1'!J6+'D21-ERC-FY19-P23'!J6+'D21-ERC-FY19-P5'!J6</f>
        <v>250100</v>
      </c>
      <c r="K6" s="105">
        <v>5.5</v>
      </c>
      <c r="L6" s="104">
        <f>+'D21-ERC-FY19-P1'!L6+'D21-ERC-FY19-P23'!L6+'D21-ERC-FY19-P5'!L6</f>
        <v>6954075.8419519998</v>
      </c>
      <c r="M6" s="104">
        <f>+L6+J6</f>
        <v>7204175.8419519998</v>
      </c>
      <c r="N6" s="106">
        <f>M6/G6</f>
        <v>6.2270047042237007</v>
      </c>
      <c r="O6" s="104">
        <f>+'D21-ERC-FY19-P1'!O6+'D21-ERC-FY19-P23'!O6+'D21-ERC-FY19-P5'!O6</f>
        <v>0</v>
      </c>
      <c r="P6" s="104">
        <f>+'D21-ERC-FY19-P1'!P6+'D21-ERC-FY19-P23'!P6+'D21-ERC-FY19-P5'!P6</f>
        <v>0</v>
      </c>
      <c r="Q6" s="104">
        <f>+'D21-ERC-FY19-P1'!Q6+'D21-ERC-FY19-P23'!Q6+'D21-ERC-FY19-P5'!Q6</f>
        <v>0</v>
      </c>
      <c r="R6" s="104">
        <f>+'D21-ERC-FY19-P1'!R6+'D21-ERC-FY19-P23'!R6+'D21-ERC-FY19-P5'!R6</f>
        <v>40477.187965499994</v>
      </c>
      <c r="S6" s="104">
        <f>+M6+O6+Q6-P6+R6</f>
        <v>7244653.0299175</v>
      </c>
      <c r="T6" s="107">
        <f>S6/G6</f>
        <v>6.2619915848058136</v>
      </c>
      <c r="V6" s="108"/>
    </row>
    <row r="7" spans="2:22" x14ac:dyDescent="0.3">
      <c r="B7" s="109">
        <v>2</v>
      </c>
      <c r="C7" s="110" t="s">
        <v>233</v>
      </c>
      <c r="D7" s="67">
        <f>+'D21-ERC-FY19-P1'!D7+'D21-ERC-FY19-P23'!D7+'D21-ERC-FY19-P5'!D7</f>
        <v>84</v>
      </c>
      <c r="E7" s="67">
        <f t="shared" ref="E7:E28" si="0">+D7</f>
        <v>84</v>
      </c>
      <c r="F7" s="102">
        <f>+'D21-ERC-FY19-P1'!F7+'D21-ERC-FY19-P23'!F7+'D21-ERC-FY19-P5'!F7</f>
        <v>16009.310000000001</v>
      </c>
      <c r="G7" s="102">
        <f>+'D21-ERC-FY19-P1'!G7+'D21-ERC-FY19-P23'!G7+'D21-ERC-FY19-P5'!G7</f>
        <v>1355889.9669999999</v>
      </c>
      <c r="H7" s="111">
        <f t="shared" ref="H7:H24" si="1">G7/$G$24</f>
        <v>3.0115231939794977E-2</v>
      </c>
      <c r="I7" s="112">
        <v>75</v>
      </c>
      <c r="J7" s="104">
        <f>+'D21-ERC-FY19-P1'!J7+'D21-ERC-FY19-P23'!J7+'D21-ERC-FY19-P5'!J7</f>
        <v>887442</v>
      </c>
      <c r="K7" s="113">
        <v>5.5</v>
      </c>
      <c r="L7" s="104">
        <f>+'D21-ERC-FY19-P1'!L7+'D21-ERC-FY19-P23'!L7+'D21-ERC-FY19-P5'!L7</f>
        <v>8134984.5420000013</v>
      </c>
      <c r="M7" s="104">
        <f t="shared" ref="M7:M28" si="2">+L7+J7</f>
        <v>9022426.5420000013</v>
      </c>
      <c r="N7" s="114">
        <f t="shared" ref="N7:N29" si="3">M7/G7</f>
        <v>6.6542468501059435</v>
      </c>
      <c r="O7" s="104">
        <f>+'D21-ERC-FY19-P1'!O7+'D21-ERC-FY19-P23'!O7+'D21-ERC-FY19-P5'!O7</f>
        <v>0</v>
      </c>
      <c r="P7" s="104">
        <f>+'D21-ERC-FY19-P1'!P7+'D21-ERC-FY19-P23'!P7+'D21-ERC-FY19-P5'!P7</f>
        <v>0</v>
      </c>
      <c r="Q7" s="104">
        <f>+'D21-ERC-FY19-P1'!Q7+'D21-ERC-FY19-P23'!Q7+'D21-ERC-FY19-P5'!Q7</f>
        <v>0</v>
      </c>
      <c r="R7" s="104">
        <f>+'D21-ERC-FY19-P1'!R7+'D21-ERC-FY19-P23'!R7+'D21-ERC-FY19-P5'!R7</f>
        <v>49153.298350000005</v>
      </c>
      <c r="S7" s="104">
        <f t="shared" ref="S7:S28" si="4">+M7+O7+Q7-P7+R7</f>
        <v>9071579.8403500021</v>
      </c>
      <c r="T7" s="115">
        <f t="shared" ref="T7:T30" si="5">S7/G7</f>
        <v>6.6904985368550944</v>
      </c>
      <c r="V7" s="108"/>
    </row>
    <row r="8" spans="2:22" x14ac:dyDescent="0.3">
      <c r="B8" s="109">
        <v>3</v>
      </c>
      <c r="C8" s="110" t="s">
        <v>234</v>
      </c>
      <c r="D8" s="67">
        <f>+'D21-ERC-FY19-P1'!D8+'D21-ERC-FY19-P23'!D8+'D21-ERC-FY19-P5'!D8</f>
        <v>250</v>
      </c>
      <c r="E8" s="67">
        <f t="shared" si="0"/>
        <v>250</v>
      </c>
      <c r="F8" s="102">
        <f>+'D21-ERC-FY19-P1'!F8+'D21-ERC-FY19-P23'!F8+'D21-ERC-FY19-P5'!F8</f>
        <v>137206.98033333334</v>
      </c>
      <c r="G8" s="102">
        <f>+'D21-ERC-FY19-P1'!G8+'D21-ERC-FY19-P23'!G8+'D21-ERC-FY19-P5'!G8</f>
        <v>38615042.359999999</v>
      </c>
      <c r="H8" s="111">
        <f t="shared" si="1"/>
        <v>0.85766617154739078</v>
      </c>
      <c r="I8" s="112">
        <v>150</v>
      </c>
      <c r="J8" s="104">
        <f>+'D21-ERC-FY19-P1'!J8+'D21-ERC-FY19-P23'!J8+'D21-ERC-FY19-P5'!J8</f>
        <v>53991056.940833345</v>
      </c>
      <c r="K8" s="113">
        <v>5.5</v>
      </c>
      <c r="L8" s="104">
        <f>+'D21-ERC-FY19-P1'!L8+'D21-ERC-FY19-P23'!L8+'D21-ERC-FY19-P5'!L8</f>
        <v>235479772.36000001</v>
      </c>
      <c r="M8" s="104">
        <f t="shared" si="2"/>
        <v>289470829.30083334</v>
      </c>
      <c r="N8" s="114">
        <f t="shared" si="3"/>
        <v>7.4963229769931905</v>
      </c>
      <c r="O8" s="104">
        <f>+'D21-ERC-FY19-P1'!O8+'D21-ERC-FY19-P23'!O8+'D21-ERC-FY19-P5'!O8</f>
        <v>166815.90000000002</v>
      </c>
      <c r="P8" s="104">
        <f>+'D21-ERC-FY19-P1'!P8+'D21-ERC-FY19-P23'!P8+'D21-ERC-FY19-P5'!P8</f>
        <v>5676841.8635398205</v>
      </c>
      <c r="Q8" s="104">
        <f>+'D21-ERC-FY19-P1'!Q8+'D21-ERC-FY19-P23'!Q8+'D21-ERC-FY19-P5'!Q8</f>
        <v>7782120.1039369125</v>
      </c>
      <c r="R8" s="104">
        <f>+'D21-ERC-FY19-P1'!R8+'D21-ERC-FY19-P23'!R8+'D21-ERC-FY19-P5'!R8</f>
        <v>1281431.8485000001</v>
      </c>
      <c r="S8" s="104">
        <f t="shared" si="4"/>
        <v>293024355.28973043</v>
      </c>
      <c r="T8" s="115">
        <f t="shared" si="5"/>
        <v>7.5883473740084337</v>
      </c>
      <c r="V8" s="108"/>
    </row>
    <row r="9" spans="2:22" x14ac:dyDescent="0.3">
      <c r="B9" s="109">
        <v>4</v>
      </c>
      <c r="C9" s="110" t="s">
        <v>235</v>
      </c>
      <c r="D9" s="67">
        <f>+'D21-ERC-FY19-P1'!D9+'D21-ERC-FY19-P23'!D9+'D21-ERC-FY19-P5'!D9</f>
        <v>3</v>
      </c>
      <c r="E9" s="67">
        <f t="shared" si="0"/>
        <v>3</v>
      </c>
      <c r="F9" s="102">
        <f>+'D21-ERC-FY19-P1'!F9+'D21-ERC-FY19-P23'!F9+'D21-ERC-FY19-P5'!F9</f>
        <v>602.95999999999992</v>
      </c>
      <c r="G9" s="102">
        <f>+'D21-ERC-FY19-P1'!G9+'D21-ERC-FY19-P23'!G9+'D21-ERC-FY19-P5'!G9</f>
        <v>19691</v>
      </c>
      <c r="H9" s="111">
        <f t="shared" si="1"/>
        <v>4.373504093688031E-4</v>
      </c>
      <c r="I9" s="112">
        <v>100</v>
      </c>
      <c r="J9" s="104">
        <f>+'D21-ERC-FY19-P1'!J9+'D21-ERC-FY19-P23'!J9+'D21-ERC-FY19-P5'!J9</f>
        <v>30148</v>
      </c>
      <c r="K9" s="113">
        <v>6</v>
      </c>
      <c r="L9" s="104">
        <f>+'D21-ERC-FY19-P1'!L9+'D21-ERC-FY19-P23'!L9+'D21-ERC-FY19-P5'!L9</f>
        <v>120522.89999999998</v>
      </c>
      <c r="M9" s="104">
        <f t="shared" si="2"/>
        <v>150670.89999999997</v>
      </c>
      <c r="N9" s="114">
        <f t="shared" si="3"/>
        <v>7.6517647656289656</v>
      </c>
      <c r="O9" s="104">
        <f>+'D21-ERC-FY19-P1'!O9+'D21-ERC-FY19-P23'!O9+'D21-ERC-FY19-P5'!O9</f>
        <v>0</v>
      </c>
      <c r="P9" s="104">
        <f>+'D21-ERC-FY19-P1'!P9+'D21-ERC-FY19-P23'!P9+'D21-ERC-FY19-P5'!P9</f>
        <v>0</v>
      </c>
      <c r="Q9" s="104">
        <f>+'D21-ERC-FY19-P1'!Q9+'D21-ERC-FY19-P23'!Q9+'D21-ERC-FY19-P5'!Q9</f>
        <v>0</v>
      </c>
      <c r="R9" s="104">
        <f>+'D21-ERC-FY19-P1'!R9+'D21-ERC-FY19-P23'!R9+'D21-ERC-FY19-P5'!R9</f>
        <v>714.75</v>
      </c>
      <c r="S9" s="104">
        <f t="shared" si="4"/>
        <v>151385.64999999997</v>
      </c>
      <c r="T9" s="115">
        <f t="shared" si="5"/>
        <v>7.6880630745010397</v>
      </c>
      <c r="V9" s="108"/>
    </row>
    <row r="10" spans="2:22" x14ac:dyDescent="0.3">
      <c r="B10" s="109">
        <v>5</v>
      </c>
      <c r="C10" s="110" t="s">
        <v>236</v>
      </c>
      <c r="D10" s="67">
        <f>+'D21-ERC-FY19-P1'!D10+'D21-ERC-FY19-P23'!D10+'D21-ERC-FY19-P5'!D10</f>
        <v>9</v>
      </c>
      <c r="E10" s="67">
        <f t="shared" si="0"/>
        <v>9</v>
      </c>
      <c r="F10" s="102">
        <f>+'D21-ERC-FY19-P1'!F10+'D21-ERC-FY19-P23'!F10+'D21-ERC-FY19-P5'!F10</f>
        <v>1730.1600000000005</v>
      </c>
      <c r="G10" s="102">
        <f>+'D21-ERC-FY19-P1'!G10+'D21-ERC-FY19-P23'!G10+'D21-ERC-FY19-P5'!G10</f>
        <v>154910</v>
      </c>
      <c r="H10" s="111">
        <f t="shared" si="1"/>
        <v>3.4406557267442632E-3</v>
      </c>
      <c r="I10" s="112">
        <v>60</v>
      </c>
      <c r="J10" s="104">
        <f>+'D21-ERC-FY19-P1'!J10+'D21-ERC-FY19-P23'!J10+'D21-ERC-FY19-P5'!J10</f>
        <v>121111.20000000003</v>
      </c>
      <c r="K10" s="113">
        <v>6</v>
      </c>
      <c r="L10" s="104">
        <f>+'D21-ERC-FY19-P1'!L10+'D21-ERC-FY19-P23'!L10+'D21-ERC-FY19-P5'!L10</f>
        <v>1078527.8</v>
      </c>
      <c r="M10" s="104">
        <f t="shared" si="2"/>
        <v>1199639</v>
      </c>
      <c r="N10" s="114">
        <f t="shared" si="3"/>
        <v>7.7441030275643925</v>
      </c>
      <c r="O10" s="104">
        <f>+'D21-ERC-FY19-P1'!O10+'D21-ERC-FY19-P23'!O10+'D21-ERC-FY19-P5'!O10</f>
        <v>0</v>
      </c>
      <c r="P10" s="104">
        <f>+'D21-ERC-FY19-P1'!P10+'D21-ERC-FY19-P23'!P10+'D21-ERC-FY19-P5'!P10</f>
        <v>0</v>
      </c>
      <c r="Q10" s="104">
        <f>+'D21-ERC-FY19-P1'!Q10+'D21-ERC-FY19-P23'!Q10+'D21-ERC-FY19-P5'!Q10</f>
        <v>0</v>
      </c>
      <c r="R10" s="104">
        <f>+'D21-ERC-FY19-P1'!R10+'D21-ERC-FY19-P23'!R10+'D21-ERC-FY19-P5'!R10</f>
        <v>5551.2749999999996</v>
      </c>
      <c r="S10" s="104">
        <f t="shared" si="4"/>
        <v>1205190.2749999999</v>
      </c>
      <c r="T10" s="115">
        <f t="shared" si="5"/>
        <v>7.779938512684784</v>
      </c>
      <c r="V10" s="108"/>
    </row>
    <row r="11" spans="2:22" x14ac:dyDescent="0.3">
      <c r="B11" s="109">
        <v>6</v>
      </c>
      <c r="C11" s="110" t="s">
        <v>237</v>
      </c>
      <c r="D11" s="67">
        <f>+'D21-ERC-FY19-P1'!D11+'D21-ERC-FY19-P23'!D11+'D21-ERC-FY19-P5'!D11</f>
        <v>35</v>
      </c>
      <c r="E11" s="67">
        <f t="shared" si="0"/>
        <v>35</v>
      </c>
      <c r="F11" s="102">
        <f>+'D21-ERC-FY19-P1'!F11+'D21-ERC-FY19-P23'!F11+'D21-ERC-FY19-P5'!F11</f>
        <v>3115.2000000000003</v>
      </c>
      <c r="G11" s="102">
        <f>+'D21-ERC-FY19-P1'!G11+'D21-ERC-FY19-P23'!G11+'D21-ERC-FY19-P5'!G11</f>
        <v>263431.90000000002</v>
      </c>
      <c r="H11" s="111">
        <f t="shared" si="1"/>
        <v>5.8510004218069985E-3</v>
      </c>
      <c r="I11" s="112">
        <v>125</v>
      </c>
      <c r="J11" s="104">
        <f>+'D21-ERC-FY19-P1'!J11+'D21-ERC-FY19-P23'!J11+'D21-ERC-FY19-P5'!J11</f>
        <v>560433.6</v>
      </c>
      <c r="K11" s="113">
        <v>6</v>
      </c>
      <c r="L11" s="104">
        <f>+'D21-ERC-FY19-P1'!L11+'D21-ERC-FY19-P23'!L11+'D21-ERC-FY19-P5'!L11</f>
        <v>2182005.5</v>
      </c>
      <c r="M11" s="104">
        <f t="shared" si="2"/>
        <v>2742439.1</v>
      </c>
      <c r="N11" s="114">
        <f t="shared" si="3"/>
        <v>10.410429033082174</v>
      </c>
      <c r="O11" s="104">
        <f>+'D21-ERC-FY19-P1'!O11+'D21-ERC-FY19-P23'!O11+'D21-ERC-FY19-P5'!O11</f>
        <v>0</v>
      </c>
      <c r="P11" s="104">
        <f>+'D21-ERC-FY19-P1'!P11+'D21-ERC-FY19-P23'!P11+'D21-ERC-FY19-P5'!P11</f>
        <v>0</v>
      </c>
      <c r="Q11" s="104">
        <f>+'D21-ERC-FY19-P1'!Q11+'D21-ERC-FY19-P23'!Q11+'D21-ERC-FY19-P5'!Q11</f>
        <v>0</v>
      </c>
      <c r="R11" s="104">
        <f>+'D21-ERC-FY19-P1'!R11+'D21-ERC-FY19-P23'!R11+'D21-ERC-FY19-P5'!R11</f>
        <v>8989.6200000000008</v>
      </c>
      <c r="S11" s="104">
        <f t="shared" si="4"/>
        <v>2751428.72</v>
      </c>
      <c r="T11" s="115">
        <f t="shared" si="5"/>
        <v>10.444554057424329</v>
      </c>
      <c r="V11" s="108"/>
    </row>
    <row r="12" spans="2:22" x14ac:dyDescent="0.3">
      <c r="B12" s="109">
        <v>7</v>
      </c>
      <c r="C12" s="110" t="s">
        <v>238</v>
      </c>
      <c r="D12" s="67">
        <f>+'D21-ERC-FY19-P1'!D12+'D21-ERC-FY19-P23'!D12+'D21-ERC-FY19-P5'!D12</f>
        <v>47</v>
      </c>
      <c r="E12" s="67">
        <f t="shared" si="0"/>
        <v>47</v>
      </c>
      <c r="F12" s="102">
        <f>+'D21-ERC-FY19-P1'!F12+'D21-ERC-FY19-P23'!F12+'D21-ERC-FY19-P5'!F12</f>
        <v>942.14000000000021</v>
      </c>
      <c r="G12" s="102">
        <f>+'D21-ERC-FY19-P1'!G12+'D21-ERC-FY19-P23'!G12+'D21-ERC-FY19-P5'!G12</f>
        <v>217074.52000000005</v>
      </c>
      <c r="H12" s="111">
        <f t="shared" si="1"/>
        <v>4.821371702073864E-3</v>
      </c>
      <c r="I12" s="112">
        <v>50</v>
      </c>
      <c r="J12" s="104">
        <f>+'D21-ERC-FY19-P1'!J12+'D21-ERC-FY19-P23'!J12+'D21-ERC-FY19-P5'!J12</f>
        <v>53091.600000000006</v>
      </c>
      <c r="K12" s="113" t="s">
        <v>326</v>
      </c>
      <c r="L12" s="104">
        <f>+'D21-ERC-FY19-P1'!L12+'D21-ERC-FY19-P23'!L12+'D21-ERC-FY19-P5'!L12</f>
        <v>1838512.49</v>
      </c>
      <c r="M12" s="104">
        <f t="shared" si="2"/>
        <v>1891604.09</v>
      </c>
      <c r="N12" s="114">
        <f t="shared" si="3"/>
        <v>8.7140770367705969</v>
      </c>
      <c r="O12" s="104">
        <f>+'D21-ERC-FY19-P1'!O12+'D21-ERC-FY19-P23'!O12+'D21-ERC-FY19-P5'!O12</f>
        <v>0</v>
      </c>
      <c r="P12" s="104">
        <f>+'D21-ERC-FY19-P1'!P12+'D21-ERC-FY19-P23'!P12+'D21-ERC-FY19-P5'!P12</f>
        <v>0</v>
      </c>
      <c r="Q12" s="104">
        <f>+'D21-ERC-FY19-P1'!Q12+'D21-ERC-FY19-P23'!Q12+'D21-ERC-FY19-P5'!Q12</f>
        <v>0</v>
      </c>
      <c r="R12" s="104">
        <f>+'D21-ERC-FY19-P1'!R12+'D21-ERC-FY19-P23'!R12+'D21-ERC-FY19-P5'!R12</f>
        <v>9776.2724999999991</v>
      </c>
      <c r="S12" s="104">
        <f t="shared" si="4"/>
        <v>1901380.3625</v>
      </c>
      <c r="T12" s="115">
        <f t="shared" si="5"/>
        <v>8.7591135177910306</v>
      </c>
      <c r="V12" s="108"/>
    </row>
    <row r="13" spans="2:22" x14ac:dyDescent="0.3">
      <c r="B13" s="109">
        <v>8</v>
      </c>
      <c r="C13" s="110" t="s">
        <v>239</v>
      </c>
      <c r="D13" s="67">
        <f>+'D21-ERC-FY19-P1'!D13+'D21-ERC-FY19-P23'!D13+'D21-ERC-FY19-P5'!D13</f>
        <v>53</v>
      </c>
      <c r="E13" s="67">
        <f t="shared" si="0"/>
        <v>53</v>
      </c>
      <c r="F13" s="102">
        <f>+'D21-ERC-FY19-P1'!F13+'D21-ERC-FY19-P23'!F13+'D21-ERC-FY19-P5'!F13</f>
        <v>1559.7160000000001</v>
      </c>
      <c r="G13" s="102">
        <f>+'D21-ERC-FY19-P1'!G13+'D21-ERC-FY19-P23'!G13+'D21-ERC-FY19-P5'!G13</f>
        <v>118323.4</v>
      </c>
      <c r="H13" s="111">
        <f t="shared" si="1"/>
        <v>2.6280426300293856E-3</v>
      </c>
      <c r="I13" s="112">
        <v>70</v>
      </c>
      <c r="J13" s="104">
        <f>+'D21-ERC-FY19-P1'!J13+'D21-ERC-FY19-P23'!J13+'D21-ERC-FY19-P5'!J13</f>
        <v>91242.96</v>
      </c>
      <c r="K13" s="113" t="s">
        <v>327</v>
      </c>
      <c r="L13" s="104">
        <f>+'D21-ERC-FY19-P1'!L13+'D21-ERC-FY19-P23'!L13+'D21-ERC-FY19-P5'!L13</f>
        <v>933041.16000000015</v>
      </c>
      <c r="M13" s="104">
        <f t="shared" si="2"/>
        <v>1024284.1200000001</v>
      </c>
      <c r="N13" s="114">
        <f t="shared" si="3"/>
        <v>8.6566488116467255</v>
      </c>
      <c r="O13" s="104">
        <f>+'D21-ERC-FY19-P1'!O13+'D21-ERC-FY19-P23'!O13+'D21-ERC-FY19-P5'!O13</f>
        <v>0</v>
      </c>
      <c r="P13" s="104">
        <f>+'D21-ERC-FY19-P1'!P13+'D21-ERC-FY19-P23'!P13+'D21-ERC-FY19-P5'!P13</f>
        <v>0</v>
      </c>
      <c r="Q13" s="104">
        <f>+'D21-ERC-FY19-P1'!Q13+'D21-ERC-FY19-P23'!Q13+'D21-ERC-FY19-P5'!Q13</f>
        <v>0</v>
      </c>
      <c r="R13" s="104">
        <f>+'D21-ERC-FY19-P1'!R13+'D21-ERC-FY19-P23'!R13+'D21-ERC-FY19-P5'!R13</f>
        <v>3871.6949999999993</v>
      </c>
      <c r="S13" s="104">
        <f t="shared" si="4"/>
        <v>1028155.8150000001</v>
      </c>
      <c r="T13" s="115">
        <f t="shared" si="5"/>
        <v>8.689370107687914</v>
      </c>
      <c r="V13" s="108"/>
    </row>
    <row r="14" spans="2:22" x14ac:dyDescent="0.3">
      <c r="B14" s="109">
        <v>9</v>
      </c>
      <c r="C14" s="110" t="s">
        <v>240</v>
      </c>
      <c r="D14" s="67">
        <f>+'D21-ERC-FY19-P1'!D14+'D21-ERC-FY19-P23'!D14+'D21-ERC-FY19-P5'!D14</f>
        <v>50</v>
      </c>
      <c r="E14" s="67">
        <f t="shared" si="0"/>
        <v>50</v>
      </c>
      <c r="F14" s="102">
        <f>+'D21-ERC-FY19-P1'!F14+'D21-ERC-FY19-P23'!F14+'D21-ERC-FY19-P5'!F14</f>
        <v>7759.6000000000013</v>
      </c>
      <c r="G14" s="102">
        <f>+'D21-ERC-FY19-P1'!G14+'D21-ERC-FY19-P23'!G14+'D21-ERC-FY19-P5'!G14</f>
        <v>1532856.8399999999</v>
      </c>
      <c r="H14" s="111">
        <f t="shared" si="1"/>
        <v>3.4045785713156765E-2</v>
      </c>
      <c r="I14" s="112">
        <v>180</v>
      </c>
      <c r="J14" s="104">
        <f>+'D21-ERC-FY19-P1'!J14+'D21-ERC-FY19-P23'!J14+'D21-ERC-FY19-P5'!J14</f>
        <v>913747.19999999984</v>
      </c>
      <c r="K14" s="113" t="s">
        <v>328</v>
      </c>
      <c r="L14" s="104">
        <f>+'D21-ERC-FY19-P1'!L14+'D21-ERC-FY19-P23'!L14+'D21-ERC-FY19-P5'!L14</f>
        <v>13759833.746000003</v>
      </c>
      <c r="M14" s="104">
        <f t="shared" si="2"/>
        <v>14673580.946000002</v>
      </c>
      <c r="N14" s="114">
        <f t="shared" si="3"/>
        <v>9.5727014833296522</v>
      </c>
      <c r="O14" s="104">
        <f>+'D21-ERC-FY19-P1'!O14+'D21-ERC-FY19-P23'!O14+'D21-ERC-FY19-P5'!O14</f>
        <v>0</v>
      </c>
      <c r="P14" s="104">
        <f>+'D21-ERC-FY19-P1'!P14+'D21-ERC-FY19-P23'!P14+'D21-ERC-FY19-P5'!P14</f>
        <v>0</v>
      </c>
      <c r="Q14" s="104">
        <f>+'D21-ERC-FY19-P1'!Q14+'D21-ERC-FY19-P23'!Q14+'D21-ERC-FY19-P5'!Q14</f>
        <v>0</v>
      </c>
      <c r="R14" s="104">
        <f>+'D21-ERC-FY19-P1'!R14+'D21-ERC-FY19-P23'!R14+'D21-ERC-FY19-P5'!R14</f>
        <v>58253.282250000004</v>
      </c>
      <c r="S14" s="104">
        <f t="shared" si="4"/>
        <v>14731834.228250002</v>
      </c>
      <c r="T14" s="115">
        <f t="shared" si="5"/>
        <v>9.6107045640674471</v>
      </c>
      <c r="V14" s="108"/>
    </row>
    <row r="15" spans="2:22" x14ac:dyDescent="0.3">
      <c r="B15" s="109">
        <v>10</v>
      </c>
      <c r="C15" s="110" t="s">
        <v>241</v>
      </c>
      <c r="D15" s="67">
        <f>+'D21-ERC-FY19-P1'!D15+'D21-ERC-FY19-P23'!D15+'D21-ERC-FY19-P5'!D15</f>
        <v>61</v>
      </c>
      <c r="E15" s="67">
        <f t="shared" si="0"/>
        <v>61</v>
      </c>
      <c r="F15" s="102">
        <f>+'D21-ERC-FY19-P1'!F15+'D21-ERC-FY19-P23'!F15+'D21-ERC-FY19-P5'!F15</f>
        <v>9889.0960000000014</v>
      </c>
      <c r="G15" s="102">
        <f>+'D21-ERC-FY19-P1'!G15+'D21-ERC-FY19-P23'!G15+'D21-ERC-FY19-P5'!G15</f>
        <v>729776.57</v>
      </c>
      <c r="H15" s="111">
        <f t="shared" si="1"/>
        <v>1.6208830513293433E-2</v>
      </c>
      <c r="I15" s="112">
        <v>60</v>
      </c>
      <c r="J15" s="104">
        <f>+'D21-ERC-FY19-P1'!J15+'D21-ERC-FY19-P23'!J15+'D21-ERC-FY19-P5'!J15</f>
        <v>1148693.5199999998</v>
      </c>
      <c r="K15" s="113" t="s">
        <v>329</v>
      </c>
      <c r="L15" s="104">
        <f>+'D21-ERC-FY19-P1'!L15+'D21-ERC-FY19-P23'!L15+'D21-ERC-FY19-P5'!L15</f>
        <v>6651803.3259999994</v>
      </c>
      <c r="M15" s="104">
        <f t="shared" si="2"/>
        <v>7800496.845999999</v>
      </c>
      <c r="N15" s="114">
        <f t="shared" si="3"/>
        <v>10.688883648319923</v>
      </c>
      <c r="O15" s="104">
        <f>+'D21-ERC-FY19-P1'!O15+'D21-ERC-FY19-P23'!O15+'D21-ERC-FY19-P5'!O15</f>
        <v>0</v>
      </c>
      <c r="P15" s="104">
        <f>+'D21-ERC-FY19-P1'!P15+'D21-ERC-FY19-P23'!P15+'D21-ERC-FY19-P5'!P15</f>
        <v>0</v>
      </c>
      <c r="Q15" s="104">
        <f>+'D21-ERC-FY19-P1'!Q15+'D21-ERC-FY19-P23'!Q15+'D21-ERC-FY19-P5'!Q15</f>
        <v>0</v>
      </c>
      <c r="R15" s="104">
        <f>+'D21-ERC-FY19-P1'!R15+'D21-ERC-FY19-P23'!R15+'D21-ERC-FY19-P5'!R15</f>
        <v>27902.804250000001</v>
      </c>
      <c r="S15" s="104">
        <f t="shared" si="4"/>
        <v>7828399.650249999</v>
      </c>
      <c r="T15" s="115">
        <f t="shared" si="5"/>
        <v>10.727118370284208</v>
      </c>
      <c r="V15" s="108"/>
    </row>
    <row r="16" spans="2:22" x14ac:dyDescent="0.3">
      <c r="B16" s="109">
        <v>11</v>
      </c>
      <c r="C16" s="110" t="s">
        <v>242</v>
      </c>
      <c r="D16" s="67">
        <f>+'D21-ERC-FY19-P1'!D16+'D21-ERC-FY19-P23'!D16+'D21-ERC-FY19-P5'!D16</f>
        <v>11</v>
      </c>
      <c r="E16" s="67">
        <f t="shared" si="0"/>
        <v>11</v>
      </c>
      <c r="F16" s="102">
        <f>+'D21-ERC-FY19-P1'!F16+'D21-ERC-FY19-P23'!F16+'D21-ERC-FY19-P5'!F16</f>
        <v>128.39999999999998</v>
      </c>
      <c r="G16" s="102">
        <f>+'D21-ERC-FY19-P1'!G16+'D21-ERC-FY19-P23'!G16+'D21-ERC-FY19-P5'!G16</f>
        <v>9941</v>
      </c>
      <c r="H16" s="111">
        <f t="shared" si="1"/>
        <v>2.2079632418542844E-4</v>
      </c>
      <c r="I16" s="112">
        <v>120</v>
      </c>
      <c r="J16" s="104">
        <f>+'D21-ERC-FY19-P1'!J16+'D21-ERC-FY19-P23'!J16+'D21-ERC-FY19-P5'!J16</f>
        <v>5088</v>
      </c>
      <c r="K16" s="113" t="s">
        <v>329</v>
      </c>
      <c r="L16" s="104">
        <f>+'D21-ERC-FY19-P1'!L16+'D21-ERC-FY19-P23'!L16+'D21-ERC-FY19-P5'!L16</f>
        <v>55986.400000000001</v>
      </c>
      <c r="M16" s="104">
        <f t="shared" si="2"/>
        <v>61074.400000000001</v>
      </c>
      <c r="N16" s="114">
        <f t="shared" si="3"/>
        <v>6.1436877577708477</v>
      </c>
      <c r="O16" s="104">
        <f>+'D21-ERC-FY19-P1'!O16+'D21-ERC-FY19-P23'!O16+'D21-ERC-FY19-P5'!O16</f>
        <v>0</v>
      </c>
      <c r="P16" s="104">
        <f>+'D21-ERC-FY19-P1'!P16+'D21-ERC-FY19-P23'!P16+'D21-ERC-FY19-P5'!P16</f>
        <v>0</v>
      </c>
      <c r="Q16" s="104">
        <f>+'D21-ERC-FY19-P1'!Q16+'D21-ERC-FY19-P23'!Q16+'D21-ERC-FY19-P5'!Q16</f>
        <v>0</v>
      </c>
      <c r="R16" s="104">
        <f>+'D21-ERC-FY19-P1'!R16+'D21-ERC-FY19-P23'!R16+'D21-ERC-FY19-P5'!R16</f>
        <v>318.82499999999999</v>
      </c>
      <c r="S16" s="104">
        <f t="shared" si="4"/>
        <v>61393.224999999999</v>
      </c>
      <c r="T16" s="115">
        <f t="shared" si="5"/>
        <v>6.1757594809375309</v>
      </c>
      <c r="V16" s="108"/>
    </row>
    <row r="17" spans="2:24" x14ac:dyDescent="0.3">
      <c r="B17" s="109">
        <v>12</v>
      </c>
      <c r="C17" s="110" t="s">
        <v>243</v>
      </c>
      <c r="D17" s="67">
        <f>+'D21-ERC-FY19-P1'!D17+'D21-ERC-FY19-P23'!D17+'D21-ERC-FY19-P5'!D17</f>
        <v>1</v>
      </c>
      <c r="E17" s="67">
        <f t="shared" si="0"/>
        <v>1</v>
      </c>
      <c r="F17" s="102">
        <f>+'D21-ERC-FY19-P1'!F17+'D21-ERC-FY19-P23'!F17+'D21-ERC-FY19-P5'!F17</f>
        <v>26.88000000000001</v>
      </c>
      <c r="G17" s="102">
        <f>+'D21-ERC-FY19-P1'!G17+'D21-ERC-FY19-P23'!G17+'D21-ERC-FY19-P5'!G17</f>
        <v>553</v>
      </c>
      <c r="H17" s="111">
        <f t="shared" si="1"/>
        <v>1.2282503498092942E-5</v>
      </c>
      <c r="I17" s="112" t="s">
        <v>330</v>
      </c>
      <c r="J17" s="104">
        <f>+'D21-ERC-FY19-P1'!J17+'D21-ERC-FY19-P23'!J17+'D21-ERC-FY19-P5'!J17</f>
        <v>1200</v>
      </c>
      <c r="K17" s="113" t="s">
        <v>331</v>
      </c>
      <c r="L17" s="104">
        <f>+'D21-ERC-FY19-P1'!L17+'D21-ERC-FY19-P23'!L17+'D21-ERC-FY19-P5'!L17</f>
        <v>3041.5</v>
      </c>
      <c r="M17" s="104">
        <f t="shared" si="2"/>
        <v>4241.5</v>
      </c>
      <c r="N17" s="114">
        <f t="shared" si="3"/>
        <v>7.6699819168173597</v>
      </c>
      <c r="O17" s="104">
        <f>+'D21-ERC-FY19-P1'!O17+'D21-ERC-FY19-P23'!O17+'D21-ERC-FY19-P5'!O17</f>
        <v>0</v>
      </c>
      <c r="P17" s="104">
        <f>+'D21-ERC-FY19-P1'!P17+'D21-ERC-FY19-P23'!P17+'D21-ERC-FY19-P5'!P17</f>
        <v>0</v>
      </c>
      <c r="Q17" s="104">
        <f>+'D21-ERC-FY19-P1'!Q17+'D21-ERC-FY19-P23'!Q17+'D21-ERC-FY19-P5'!Q17</f>
        <v>0</v>
      </c>
      <c r="R17" s="104">
        <f>+'D21-ERC-FY19-P1'!R17+'D21-ERC-FY19-P23'!R17+'D21-ERC-FY19-P5'!R17</f>
        <v>15.899999999999999</v>
      </c>
      <c r="S17" s="104">
        <f t="shared" si="4"/>
        <v>4257.3999999999996</v>
      </c>
      <c r="T17" s="115">
        <f t="shared" si="5"/>
        <v>7.6987341772151892</v>
      </c>
      <c r="V17" s="108"/>
    </row>
    <row r="18" spans="2:24" x14ac:dyDescent="0.3">
      <c r="B18" s="109">
        <v>13</v>
      </c>
      <c r="C18" s="110" t="s">
        <v>244</v>
      </c>
      <c r="D18" s="67">
        <f>+'D21-ERC-FY19-P1'!D18+'D21-ERC-FY19-P23'!D18+'D21-ERC-FY19-P5'!D18</f>
        <v>7</v>
      </c>
      <c r="E18" s="67">
        <f t="shared" si="0"/>
        <v>7</v>
      </c>
      <c r="F18" s="102">
        <f>+'D21-ERC-FY19-P1'!F18+'D21-ERC-FY19-P23'!F18+'D21-ERC-FY19-P5'!F18</f>
        <v>598.51999999999987</v>
      </c>
      <c r="G18" s="102">
        <f>+'D21-ERC-FY19-P1'!G18+'D21-ERC-FY19-P23'!G18+'D21-ERC-FY19-P5'!G18</f>
        <v>66809.87</v>
      </c>
      <c r="H18" s="111">
        <f t="shared" si="1"/>
        <v>1.4838923363148908E-3</v>
      </c>
      <c r="I18" s="112">
        <v>60</v>
      </c>
      <c r="J18" s="104">
        <f>+'D21-ERC-FY19-P1'!J18+'D21-ERC-FY19-P23'!J18+'D21-ERC-FY19-P5'!J18</f>
        <v>32830</v>
      </c>
      <c r="K18" s="113" t="s">
        <v>332</v>
      </c>
      <c r="L18" s="104">
        <f>+'D21-ERC-FY19-P1'!L18+'D21-ERC-FY19-P23'!L18+'D21-ERC-FY19-P5'!L18</f>
        <v>367456</v>
      </c>
      <c r="M18" s="104">
        <f t="shared" si="2"/>
        <v>400286</v>
      </c>
      <c r="N18" s="114">
        <f t="shared" si="3"/>
        <v>5.991420129989776</v>
      </c>
      <c r="O18" s="104">
        <f>+'D21-ERC-FY19-P1'!O18+'D21-ERC-FY19-P23'!O18+'D21-ERC-FY19-P5'!O18</f>
        <v>0</v>
      </c>
      <c r="P18" s="104">
        <f>+'D21-ERC-FY19-P1'!P18+'D21-ERC-FY19-P23'!P18+'D21-ERC-FY19-P5'!P18</f>
        <v>0</v>
      </c>
      <c r="Q18" s="104">
        <f>+'D21-ERC-FY19-P1'!Q18+'D21-ERC-FY19-P23'!Q18+'D21-ERC-FY19-P5'!Q18</f>
        <v>0</v>
      </c>
      <c r="R18" s="104">
        <f>+'D21-ERC-FY19-P1'!R18+'D21-ERC-FY19-P23'!R18+'D21-ERC-FY19-P5'!R18</f>
        <v>2210.8364999999999</v>
      </c>
      <c r="S18" s="104">
        <f t="shared" si="4"/>
        <v>402496.83649999998</v>
      </c>
      <c r="T18" s="115">
        <f t="shared" si="5"/>
        <v>6.0245115953675707</v>
      </c>
      <c r="V18" s="108"/>
    </row>
    <row r="19" spans="2:24" x14ac:dyDescent="0.3">
      <c r="B19" s="109">
        <v>14</v>
      </c>
      <c r="C19" s="110" t="s">
        <v>245</v>
      </c>
      <c r="D19" s="67">
        <f>+'D21-ERC-FY19-P1'!D19+'D21-ERC-FY19-P23'!D19+'D21-ERC-FY19-P5'!D19</f>
        <v>6</v>
      </c>
      <c r="E19" s="67">
        <f t="shared" si="0"/>
        <v>6</v>
      </c>
      <c r="F19" s="102">
        <f>+'D21-ERC-FY19-P1'!F19+'D21-ERC-FY19-P23'!F19+'D21-ERC-FY19-P5'!F19</f>
        <v>1730.8363333333334</v>
      </c>
      <c r="G19" s="102">
        <f>+'D21-ERC-FY19-P1'!G19+'D21-ERC-FY19-P23'!G19+'D21-ERC-FY19-P5'!G19</f>
        <v>239825.53999999998</v>
      </c>
      <c r="H19" s="111">
        <f t="shared" si="1"/>
        <v>5.3266872223906477E-3</v>
      </c>
      <c r="I19" s="112">
        <v>120</v>
      </c>
      <c r="J19" s="104">
        <f>+'D21-ERC-FY19-P1'!J19+'D21-ERC-FY19-P23'!J19+'D21-ERC-FY19-P5'!J19</f>
        <v>374690</v>
      </c>
      <c r="K19" s="113" t="s">
        <v>333</v>
      </c>
      <c r="L19" s="104">
        <f>+'D21-ERC-FY19-P1'!L19+'D21-ERC-FY19-P23'!L19+'D21-ERC-FY19-P5'!L19</f>
        <v>1352787.5625</v>
      </c>
      <c r="M19" s="104">
        <f t="shared" si="2"/>
        <v>1727477.5625</v>
      </c>
      <c r="N19" s="114">
        <f t="shared" si="3"/>
        <v>7.2030592008674308</v>
      </c>
      <c r="O19" s="104">
        <f>+'D21-ERC-FY19-P1'!O19+'D21-ERC-FY19-P23'!O19+'D21-ERC-FY19-P5'!O19</f>
        <v>713.75</v>
      </c>
      <c r="P19" s="104">
        <f>+'D21-ERC-FY19-P1'!P19+'D21-ERC-FY19-P23'!P19+'D21-ERC-FY19-P5'!P19</f>
        <v>134.48427196057162</v>
      </c>
      <c r="Q19" s="104">
        <f>+'D21-ERC-FY19-P1'!Q19+'D21-ERC-FY19-P23'!Q19+'D21-ERC-FY19-P5'!Q19</f>
        <v>101431.38985027546</v>
      </c>
      <c r="R19" s="104">
        <f>+'D21-ERC-FY19-P1'!R19+'D21-ERC-FY19-P23'!R19+'D21-ERC-FY19-P5'!R19</f>
        <v>6803.4449999999988</v>
      </c>
      <c r="S19" s="104">
        <f t="shared" si="4"/>
        <v>1836291.6630783149</v>
      </c>
      <c r="T19" s="115">
        <f t="shared" si="5"/>
        <v>7.6567811046242822</v>
      </c>
      <c r="V19" s="108"/>
    </row>
    <row r="20" spans="2:24" x14ac:dyDescent="0.3">
      <c r="B20" s="109">
        <v>15</v>
      </c>
      <c r="C20" s="110" t="s">
        <v>311</v>
      </c>
      <c r="D20" s="67">
        <f>+'D21-ERC-FY19-P1'!D20+'D21-ERC-FY19-P23'!D20+'D21-ERC-FY19-P5'!D20</f>
        <v>1</v>
      </c>
      <c r="E20" s="67">
        <f t="shared" si="0"/>
        <v>1</v>
      </c>
      <c r="F20" s="102">
        <f>+'D21-ERC-FY19-P1'!F20+'D21-ERC-FY19-P23'!F20+'D21-ERC-FY19-P5'!F20</f>
        <v>175.67999999999995</v>
      </c>
      <c r="G20" s="102">
        <f>+'D21-ERC-FY19-P1'!G20+'D21-ERC-FY19-P23'!G20+'D21-ERC-FY19-P5'!G20</f>
        <v>4550</v>
      </c>
      <c r="H20" s="116">
        <f t="shared" si="1"/>
        <v>1.0105857308557483E-4</v>
      </c>
      <c r="I20" s="112">
        <v>40</v>
      </c>
      <c r="J20" s="104">
        <f>+'D21-ERC-FY19-P1'!J20+'D21-ERC-FY19-P23'!J20+'D21-ERC-FY19-P5'!J20</f>
        <v>31622.400000000005</v>
      </c>
      <c r="K20" s="113" t="s">
        <v>334</v>
      </c>
      <c r="L20" s="104">
        <f>+'D21-ERC-FY19-P1'!L20+'D21-ERC-FY19-P23'!L20+'D21-ERC-FY19-P5'!L20</f>
        <v>30725</v>
      </c>
      <c r="M20" s="104">
        <f t="shared" si="2"/>
        <v>62347.400000000009</v>
      </c>
      <c r="N20" s="114">
        <f t="shared" si="3"/>
        <v>13.702725274725276</v>
      </c>
      <c r="O20" s="104">
        <f>+'D21-ERC-FY19-P1'!O20+'D21-ERC-FY19-P23'!O20+'D21-ERC-FY19-P5'!O20</f>
        <v>0</v>
      </c>
      <c r="P20" s="104">
        <f>+'D21-ERC-FY19-P1'!P20+'D21-ERC-FY19-P23'!P20+'D21-ERC-FY19-P5'!P20</f>
        <v>0</v>
      </c>
      <c r="Q20" s="104">
        <f>+'D21-ERC-FY19-P1'!Q20+'D21-ERC-FY19-P23'!Q20+'D21-ERC-FY19-P5'!Q20</f>
        <v>0</v>
      </c>
      <c r="R20" s="104">
        <f>+'D21-ERC-FY19-P1'!R20+'D21-ERC-FY19-P23'!R20+'D21-ERC-FY19-P5'!R20</f>
        <v>48.75</v>
      </c>
      <c r="S20" s="104">
        <f t="shared" si="4"/>
        <v>62396.150000000009</v>
      </c>
      <c r="T20" s="115">
        <f t="shared" si="5"/>
        <v>13.713439560439562</v>
      </c>
      <c r="V20" s="108"/>
    </row>
    <row r="21" spans="2:24" x14ac:dyDescent="0.3">
      <c r="B21" s="109">
        <v>16</v>
      </c>
      <c r="C21" s="110" t="s">
        <v>507</v>
      </c>
      <c r="D21" s="67">
        <f>+'D21-ERC-FY19-P1'!D21+'D21-ERC-FY19-P23'!D21+'D21-ERC-FY19-P5'!D21</f>
        <v>2</v>
      </c>
      <c r="E21" s="67">
        <f>+D21</f>
        <v>2</v>
      </c>
      <c r="F21" s="102">
        <f>+'D21-ERC-FY19-P1'!F21+'D21-ERC-FY19-P23'!F21+'D21-ERC-FY19-P5'!F21</f>
        <v>9</v>
      </c>
      <c r="G21" s="102">
        <f>+'D21-ERC-FY19-P1'!G21+'D21-ERC-FY19-P23'!G21+'D21-ERC-FY19-P5'!G21</f>
        <v>997</v>
      </c>
      <c r="H21" s="116">
        <f t="shared" si="1"/>
        <v>2.2144043377212771E-5</v>
      </c>
      <c r="I21" s="112"/>
      <c r="J21" s="104">
        <f>+'D21-ERC-FY19-P1'!J21+'D21-ERC-FY19-P23'!J21+'D21-ERC-FY19-P5'!J21</f>
        <v>4500</v>
      </c>
      <c r="K21" s="113"/>
      <c r="L21" s="104">
        <f>+'D21-ERC-FY19-P1'!L21+'D21-ERC-FY19-P23'!L21+'D21-ERC-FY19-P5'!L21</f>
        <v>12463</v>
      </c>
      <c r="M21" s="104">
        <f t="shared" si="2"/>
        <v>16963</v>
      </c>
      <c r="N21" s="114"/>
      <c r="O21" s="104">
        <f>+'D21-ERC-FY19-P1'!O21+'D21-ERC-FY19-P23'!O21+'D21-ERC-FY19-P5'!O21</f>
        <v>0</v>
      </c>
      <c r="P21" s="104">
        <f>+'D21-ERC-FY19-P1'!P21+'D21-ERC-FY19-P23'!P21+'D21-ERC-FY19-P5'!P21</f>
        <v>0</v>
      </c>
      <c r="Q21" s="104">
        <f>+'D21-ERC-FY19-P1'!Q21+'D21-ERC-FY19-P23'!Q21+'D21-ERC-FY19-P5'!Q21</f>
        <v>0</v>
      </c>
      <c r="R21" s="104">
        <f>+'D21-ERC-FY19-P1'!R21+'D21-ERC-FY19-P23'!R21+'D21-ERC-FY19-P5'!R21</f>
        <v>19.049999999999997</v>
      </c>
      <c r="S21" s="104">
        <f t="shared" si="4"/>
        <v>16982.05</v>
      </c>
      <c r="T21" s="115">
        <f>S21/G21</f>
        <v>17.033149448345036</v>
      </c>
      <c r="V21" s="108"/>
    </row>
    <row r="22" spans="2:24" x14ac:dyDescent="0.3">
      <c r="B22" s="117">
        <v>17</v>
      </c>
      <c r="C22" s="110" t="s">
        <v>219</v>
      </c>
      <c r="D22" s="67">
        <f>+'D21-ERC-FY19-P1'!D22+'D21-ERC-FY19-P23'!D22+'D21-ERC-FY19-P5'!D22</f>
        <v>2</v>
      </c>
      <c r="E22" s="67">
        <f t="shared" si="0"/>
        <v>2</v>
      </c>
      <c r="F22" s="102">
        <f>+'D21-ERC-FY19-P1'!F22+'D21-ERC-FY19-P23'!F22+'D21-ERC-FY19-P5'!F22</f>
        <v>3000</v>
      </c>
      <c r="G22" s="102">
        <f>+'D21-ERC-FY19-P1'!G22+'D21-ERC-FY19-P23'!G22+'D21-ERC-FY19-P5'!G22</f>
        <v>267130</v>
      </c>
      <c r="H22" s="111">
        <f t="shared" si="1"/>
        <v>5.9331377205163963E-3</v>
      </c>
      <c r="I22" s="112">
        <v>40</v>
      </c>
      <c r="J22" s="104">
        <f>+'D21-ERC-FY19-P1'!J22+'D21-ERC-FY19-P23'!J22+'D21-ERC-FY19-P5'!J22</f>
        <v>900000</v>
      </c>
      <c r="K22" s="113">
        <v>3.9</v>
      </c>
      <c r="L22" s="104">
        <f>+'D21-ERC-FY19-P1'!L22+'D21-ERC-FY19-P23'!L22+'D21-ERC-FY19-P5'!L22</f>
        <v>1644942</v>
      </c>
      <c r="M22" s="104">
        <f t="shared" si="2"/>
        <v>2544942</v>
      </c>
      <c r="N22" s="114">
        <f t="shared" si="3"/>
        <v>9.5269793733388237</v>
      </c>
      <c r="O22" s="104">
        <f>+'D21-ERC-FY19-P1'!O22+'D21-ERC-FY19-P23'!O22+'D21-ERC-FY19-P5'!O22</f>
        <v>0</v>
      </c>
      <c r="P22" s="104">
        <f>+'D21-ERC-FY19-P1'!P22+'D21-ERC-FY19-P23'!P22+'D21-ERC-FY19-P5'!P22</f>
        <v>0</v>
      </c>
      <c r="Q22" s="104">
        <f>+'D21-ERC-FY19-P1'!Q22+'D21-ERC-FY19-P23'!Q22+'D21-ERC-FY19-P5'!Q22</f>
        <v>0</v>
      </c>
      <c r="R22" s="104">
        <f>+'D21-ERC-FY19-P1'!R22+'D21-ERC-FY19-P23'!R22+'D21-ERC-FY19-P5'!R22</f>
        <v>0</v>
      </c>
      <c r="S22" s="104">
        <f t="shared" si="4"/>
        <v>2544942</v>
      </c>
      <c r="T22" s="115">
        <f t="shared" si="5"/>
        <v>9.5269793733388237</v>
      </c>
      <c r="V22" s="108"/>
    </row>
    <row r="23" spans="2:24" ht="17.25" thickBot="1" x14ac:dyDescent="0.35">
      <c r="B23" s="117">
        <v>18</v>
      </c>
      <c r="C23" s="118" t="s">
        <v>56</v>
      </c>
      <c r="D23" s="67">
        <f>+'D21-ERC-FY19-P1'!D23+'D21-ERC-FY19-P23'!D23+'D21-ERC-FY19-P5'!D23</f>
        <v>16</v>
      </c>
      <c r="E23" s="67">
        <f t="shared" si="0"/>
        <v>16</v>
      </c>
      <c r="F23" s="102">
        <f>+'D21-ERC-FY19-P1'!F23+'D21-ERC-FY19-P23'!F23+'D21-ERC-FY19-P5'!F23</f>
        <v>894</v>
      </c>
      <c r="G23" s="102">
        <f>+'D21-ERC-FY19-P1'!G23+'D21-ERC-FY19-P23'!G23+'D21-ERC-FY19-P5'!G23</f>
        <v>269666.75</v>
      </c>
      <c r="H23" s="119">
        <f t="shared" si="1"/>
        <v>5.9894806513460302E-3</v>
      </c>
      <c r="I23" s="120">
        <v>125</v>
      </c>
      <c r="J23" s="104">
        <f>+'D21-ERC-FY19-P1'!J23+'D21-ERC-FY19-P23'!J23+'D21-ERC-FY19-P5'!J23</f>
        <v>8000</v>
      </c>
      <c r="K23" s="121">
        <v>6</v>
      </c>
      <c r="L23" s="104">
        <f>+'D21-ERC-FY19-P1'!L23+'D21-ERC-FY19-P23'!L23+'D21-ERC-FY19-P5'!L23</f>
        <v>1049486.8900000001</v>
      </c>
      <c r="M23" s="104">
        <f t="shared" si="2"/>
        <v>1057486.8900000001</v>
      </c>
      <c r="N23" s="122">
        <f t="shared" si="3"/>
        <v>3.9214582072131625</v>
      </c>
      <c r="O23" s="104">
        <f>+'D21-ERC-FY19-P1'!O23+'D21-ERC-FY19-P23'!O23+'D21-ERC-FY19-P5'!O23</f>
        <v>0</v>
      </c>
      <c r="P23" s="104">
        <f>+'D21-ERC-FY19-P1'!P23+'D21-ERC-FY19-P23'!P23+'D21-ERC-FY19-P5'!P23</f>
        <v>0</v>
      </c>
      <c r="Q23" s="104">
        <f>+'D21-ERC-FY19-P1'!Q23+'D21-ERC-FY19-P23'!Q23+'D21-ERC-FY19-P5'!Q23</f>
        <v>0</v>
      </c>
      <c r="R23" s="104">
        <f>+'D21-ERC-FY19-P1'!R23+'D21-ERC-FY19-P23'!R23+'D21-ERC-FY19-P5'!R23</f>
        <v>9814.5704999999998</v>
      </c>
      <c r="S23" s="104">
        <f t="shared" si="4"/>
        <v>1067301.4605</v>
      </c>
      <c r="T23" s="123">
        <f t="shared" si="5"/>
        <v>3.9578533894148982</v>
      </c>
      <c r="V23" s="108"/>
    </row>
    <row r="24" spans="2:24" ht="17.25" thickBot="1" x14ac:dyDescent="0.35">
      <c r="B24" s="124">
        <v>19</v>
      </c>
      <c r="C24" s="125" t="s">
        <v>324</v>
      </c>
      <c r="D24" s="125">
        <f>SUM(D6:D23)</f>
        <v>852</v>
      </c>
      <c r="E24" s="125">
        <f>SUM(E6:E23)</f>
        <v>852</v>
      </c>
      <c r="F24" s="126">
        <f>SUM(F6:F23)</f>
        <v>202257.52866666668</v>
      </c>
      <c r="G24" s="125">
        <f>SUM(G6:G23)</f>
        <v>45023394.463991992</v>
      </c>
      <c r="H24" s="127">
        <f t="shared" si="1"/>
        <v>1</v>
      </c>
      <c r="I24" s="128"/>
      <c r="J24" s="129">
        <f t="shared" ref="J24:Q24" si="6">SUM(J6:J23)</f>
        <v>59404997.420833357</v>
      </c>
      <c r="K24" s="126"/>
      <c r="L24" s="129">
        <f t="shared" si="6"/>
        <v>281649968.01845199</v>
      </c>
      <c r="M24" s="129">
        <f t="shared" si="6"/>
        <v>341054965.43928528</v>
      </c>
      <c r="N24" s="130">
        <f t="shared" si="3"/>
        <v>7.5750611320976287</v>
      </c>
      <c r="O24" s="129">
        <f t="shared" si="6"/>
        <v>167529.65000000002</v>
      </c>
      <c r="P24" s="129">
        <f t="shared" si="6"/>
        <v>5676976.3478117809</v>
      </c>
      <c r="Q24" s="129">
        <f t="shared" si="6"/>
        <v>7883551.4937871881</v>
      </c>
      <c r="R24" s="129">
        <f>SUM(R6:R23)</f>
        <v>1505353.4108155</v>
      </c>
      <c r="S24" s="129">
        <f>SUM(S6:S23)</f>
        <v>344934423.64607626</v>
      </c>
      <c r="T24" s="131">
        <f t="shared" si="5"/>
        <v>7.6612265190698086</v>
      </c>
      <c r="V24" s="108"/>
      <c r="W24" s="132"/>
      <c r="X24" s="132"/>
    </row>
    <row r="25" spans="2:24" x14ac:dyDescent="0.3">
      <c r="B25" s="101">
        <v>20</v>
      </c>
      <c r="C25" s="67" t="s">
        <v>339</v>
      </c>
      <c r="D25" s="67">
        <f>+'D21-ERC-FY19-P1'!D25+'D21-ERC-FY19-P23'!D25+'D21-ERC-FY19-P5'!D25</f>
        <v>17</v>
      </c>
      <c r="E25" s="67">
        <f t="shared" si="0"/>
        <v>17</v>
      </c>
      <c r="F25" s="102">
        <f>+'D21-ERC-FY19-P1'!F25+'D21-ERC-FY19-P23'!F25+'D21-ERC-FY19-P5'!F25</f>
        <v>11861.999166666665</v>
      </c>
      <c r="G25" s="102">
        <f>+'D21-ERC-FY19-P1'!G25+'D21-ERC-FY19-P23'!G25+'D21-ERC-FY19-P5'!G25</f>
        <v>40533539.57</v>
      </c>
      <c r="H25" s="103">
        <f>G25/$G$29</f>
        <v>0.97546974041406564</v>
      </c>
      <c r="I25" s="102">
        <v>300</v>
      </c>
      <c r="J25" s="104">
        <f>+'D21-ERC-FY19-P1'!J25+'D21-ERC-FY19-P23'!J25+'D21-ERC-FY19-P5'!J25</f>
        <v>43281353</v>
      </c>
      <c r="K25" s="105">
        <v>5.8</v>
      </c>
      <c r="L25" s="104">
        <f>+'D21-ERC-FY19-P1'!L25+'D21-ERC-FY19-P23'!L25+'D21-ERC-FY19-P5'!L25</f>
        <v>240177314.558</v>
      </c>
      <c r="M25" s="104">
        <f t="shared" si="2"/>
        <v>283458667.55799997</v>
      </c>
      <c r="N25" s="106">
        <f t="shared" si="3"/>
        <v>6.9931881243303904</v>
      </c>
      <c r="O25" s="104">
        <f>+'D21-ERC-FY19-P1'!O25+'D21-ERC-FY19-P23'!O25+'D21-ERC-FY19-P5'!O25</f>
        <v>11182.000000000015</v>
      </c>
      <c r="P25" s="104">
        <f>+'D21-ERC-FY19-P1'!P25+'D21-ERC-FY19-P23'!P25+'D21-ERC-FY19-P5'!P25</f>
        <v>8376004.790000001</v>
      </c>
      <c r="Q25" s="104">
        <f>+'D21-ERC-FY19-P1'!Q25+'D21-ERC-FY19-P23'!Q25+'D21-ERC-FY19-P5'!Q25</f>
        <v>0</v>
      </c>
      <c r="R25" s="104">
        <f>+'D21-ERC-FY19-P1'!R25+'D21-ERC-FY19-P23'!R25+'D21-ERC-FY19-P5'!R25</f>
        <v>1472752.2420000001</v>
      </c>
      <c r="S25" s="104">
        <f t="shared" si="4"/>
        <v>276566597.00999993</v>
      </c>
      <c r="T25" s="107">
        <f t="shared" si="5"/>
        <v>6.8231543542448128</v>
      </c>
      <c r="V25" s="108"/>
    </row>
    <row r="26" spans="2:24" x14ac:dyDescent="0.3">
      <c r="B26" s="117">
        <v>21</v>
      </c>
      <c r="C26" s="110" t="s">
        <v>338</v>
      </c>
      <c r="D26" s="67">
        <f>+'D21-ERC-FY19-P1'!D26+'D21-ERC-FY19-P23'!D26+'D21-ERC-FY19-P5'!D26</f>
        <v>1</v>
      </c>
      <c r="E26" s="67">
        <f t="shared" si="0"/>
        <v>1</v>
      </c>
      <c r="F26" s="102">
        <f>+'D21-ERC-FY19-P1'!F26+'D21-ERC-FY19-P23'!F26+'D21-ERC-FY19-P5'!F26</f>
        <v>113.72250000000001</v>
      </c>
      <c r="G26" s="102">
        <f>+'D21-ERC-FY19-P1'!G26+'D21-ERC-FY19-P23'!G26+'D21-ERC-FY19-P5'!G26</f>
        <v>412737</v>
      </c>
      <c r="H26" s="111">
        <f>G26/$G$29</f>
        <v>9.932822509960736E-3</v>
      </c>
      <c r="I26" s="112">
        <v>350</v>
      </c>
      <c r="J26" s="104">
        <f>+'D21-ERC-FY19-P1'!J26+'D21-ERC-FY19-P23'!J26+'D21-ERC-FY19-P5'!J26</f>
        <v>477640.45999999996</v>
      </c>
      <c r="K26" s="113">
        <v>5.4</v>
      </c>
      <c r="L26" s="104">
        <f>+'D21-ERC-FY19-P1'!L26+'D21-ERC-FY19-P23'!L26+'D21-ERC-FY19-P5'!L26</f>
        <v>2253229.6500000004</v>
      </c>
      <c r="M26" s="104">
        <f t="shared" si="2"/>
        <v>2730870.1100000003</v>
      </c>
      <c r="N26" s="114">
        <f t="shared" si="3"/>
        <v>6.6164897016744328</v>
      </c>
      <c r="O26" s="104">
        <f>+'D21-ERC-FY19-P1'!O26+'D21-ERC-FY19-P23'!O26+'D21-ERC-FY19-P5'!O26</f>
        <v>988.78999999999598</v>
      </c>
      <c r="P26" s="104">
        <f>+'D21-ERC-FY19-P1'!P26+'D21-ERC-FY19-P23'!P26+'D21-ERC-FY19-P5'!P26</f>
        <v>70945.700000000012</v>
      </c>
      <c r="Q26" s="104">
        <f>+'D21-ERC-FY19-P1'!Q26+'D21-ERC-FY19-P23'!Q26+'D21-ERC-FY19-P5'!Q26</f>
        <v>0</v>
      </c>
      <c r="R26" s="104">
        <f>+'D21-ERC-FY19-P1'!R26+'D21-ERC-FY19-P23'!R26+'D21-ERC-FY19-P5'!R26</f>
        <v>15357.599999999999</v>
      </c>
      <c r="S26" s="104">
        <f t="shared" si="4"/>
        <v>2676270.8000000003</v>
      </c>
      <c r="T26" s="115">
        <f t="shared" si="5"/>
        <v>6.4842037423347074</v>
      </c>
      <c r="V26" s="108"/>
    </row>
    <row r="27" spans="2:24" x14ac:dyDescent="0.3">
      <c r="B27" s="117">
        <v>22</v>
      </c>
      <c r="C27" s="118" t="s">
        <v>505</v>
      </c>
      <c r="D27" s="67">
        <f>+'D21-ERC-FY19-P1'!D27+'D21-ERC-FY19-P23'!D27+'D21-ERC-FY19-P5'!D27</f>
        <v>1</v>
      </c>
      <c r="E27" s="67">
        <f t="shared" si="0"/>
        <v>1</v>
      </c>
      <c r="F27" s="102">
        <f>+'D21-ERC-FY19-P1'!F27+'D21-ERC-FY19-P23'!F27+'D21-ERC-FY19-P5'!F27</f>
        <v>238.94</v>
      </c>
      <c r="G27" s="102">
        <f>+'D21-ERC-FY19-P1'!G27+'D21-ERC-FY19-P23'!G27+'D21-ERC-FY19-P5'!G27</f>
        <v>6180</v>
      </c>
      <c r="H27" s="119"/>
      <c r="I27" s="120"/>
      <c r="J27" s="104">
        <f>+'D21-ERC-FY19-P1'!J27+'D21-ERC-FY19-P23'!J27+'D21-ERC-FY19-P5'!J27</f>
        <v>95576</v>
      </c>
      <c r="K27" s="121"/>
      <c r="L27" s="104">
        <f>+'D21-ERC-FY19-P1'!L27+'D21-ERC-FY19-P23'!L27+'D21-ERC-FY19-P5'!L27</f>
        <v>38347</v>
      </c>
      <c r="M27" s="104">
        <f t="shared" si="2"/>
        <v>133923</v>
      </c>
      <c r="N27" s="122"/>
      <c r="O27" s="104">
        <f>+'D21-ERC-FY19-P1'!O27+'D21-ERC-FY19-P23'!O27+'D21-ERC-FY19-P5'!O27</f>
        <v>0</v>
      </c>
      <c r="P27" s="104">
        <f>+'D21-ERC-FY19-P1'!P27+'D21-ERC-FY19-P23'!P27+'D21-ERC-FY19-P5'!P27</f>
        <v>0</v>
      </c>
      <c r="Q27" s="104">
        <f>+'D21-ERC-FY19-P1'!Q27+'D21-ERC-FY19-P23'!Q27+'D21-ERC-FY19-P5'!Q27</f>
        <v>77</v>
      </c>
      <c r="R27" s="104">
        <f>+'D21-ERC-FY19-P1'!R27+'D21-ERC-FY19-P23'!R27+'D21-ERC-FY19-P5'!R27</f>
        <v>0</v>
      </c>
      <c r="S27" s="104">
        <f t="shared" si="4"/>
        <v>134000</v>
      </c>
      <c r="T27" s="123"/>
      <c r="V27" s="108"/>
    </row>
    <row r="28" spans="2:24" ht="17.25" thickBot="1" x14ac:dyDescent="0.35">
      <c r="B28" s="117">
        <v>23</v>
      </c>
      <c r="C28" s="118" t="s">
        <v>57</v>
      </c>
      <c r="D28" s="67">
        <f>+'D21-ERC-FY19-P1'!D28+'D21-ERC-FY19-P23'!D28+'D21-ERC-FY19-P5'!D28</f>
        <v>1</v>
      </c>
      <c r="E28" s="67">
        <f t="shared" si="0"/>
        <v>1</v>
      </c>
      <c r="F28" s="102">
        <f>+'D21-ERC-FY19-P1'!F28+'D21-ERC-FY19-P23'!F28+'D21-ERC-FY19-P5'!F28</f>
        <v>147.35249999999999</v>
      </c>
      <c r="G28" s="102">
        <f>+'D21-ERC-FY19-P1'!G28+'D21-ERC-FY19-P23'!G28+'D21-ERC-FY19-P5'!G28</f>
        <v>600384.99</v>
      </c>
      <c r="H28" s="119">
        <f>G28/$G$29</f>
        <v>1.4448710785111465E-2</v>
      </c>
      <c r="I28" s="120">
        <v>400</v>
      </c>
      <c r="J28" s="104">
        <f>+'D21-ERC-FY19-P1'!J28+'D21-ERC-FY19-P23'!J28+'D21-ERC-FY19-P5'!J28</f>
        <v>720000</v>
      </c>
      <c r="K28" s="121" t="s">
        <v>337</v>
      </c>
      <c r="L28" s="104">
        <f>+'D21-ERC-FY19-P1'!L28+'D21-ERC-FY19-P23'!L28+'D21-ERC-FY19-P5'!L28</f>
        <v>4441795.0292500006</v>
      </c>
      <c r="M28" s="104">
        <f t="shared" si="2"/>
        <v>5161795.0292500006</v>
      </c>
      <c r="N28" s="122">
        <f t="shared" si="3"/>
        <v>8.5974751454895646</v>
      </c>
      <c r="O28" s="104">
        <f>+'D21-ERC-FY19-P1'!O28+'D21-ERC-FY19-P23'!O28+'D21-ERC-FY19-P5'!O28</f>
        <v>0</v>
      </c>
      <c r="P28" s="104">
        <f>+'D21-ERC-FY19-P1'!P28+'D21-ERC-FY19-P23'!P28+'D21-ERC-FY19-P5'!P28</f>
        <v>215616.05999999997</v>
      </c>
      <c r="Q28" s="104">
        <f>+'D21-ERC-FY19-P1'!Q28+'D21-ERC-FY19-P23'!Q28+'D21-ERC-FY19-P5'!Q28</f>
        <v>0</v>
      </c>
      <c r="R28" s="104">
        <f>+'D21-ERC-FY19-P1'!R28+'D21-ERC-FY19-P23'!R28+'D21-ERC-FY19-P5'!R28</f>
        <v>23966.55</v>
      </c>
      <c r="S28" s="104">
        <f t="shared" si="4"/>
        <v>4970145.5192500008</v>
      </c>
      <c r="T28" s="123">
        <f t="shared" si="5"/>
        <v>8.278264117245838</v>
      </c>
      <c r="V28" s="108"/>
    </row>
    <row r="29" spans="2:24" x14ac:dyDescent="0.3">
      <c r="B29" s="133">
        <v>24</v>
      </c>
      <c r="C29" s="134" t="s">
        <v>325</v>
      </c>
      <c r="D29" s="135">
        <f>SUM(D25:D28)</f>
        <v>20</v>
      </c>
      <c r="E29" s="135">
        <f>SUM(E25:E28)</f>
        <v>20</v>
      </c>
      <c r="F29" s="135">
        <f>SUM(F25:F28)</f>
        <v>12362.014166666666</v>
      </c>
      <c r="G29" s="135">
        <f>SUM(G25:G28)</f>
        <v>41552841.560000002</v>
      </c>
      <c r="H29" s="136">
        <f>G29/$G$29</f>
        <v>1</v>
      </c>
      <c r="I29" s="135"/>
      <c r="J29" s="137">
        <f>SUM(J25:J28)</f>
        <v>44574569.460000001</v>
      </c>
      <c r="K29" s="135"/>
      <c r="L29" s="137">
        <f>SUM(L25:L28)</f>
        <v>246910686.23725</v>
      </c>
      <c r="M29" s="137">
        <f>SUM(M25:M28)</f>
        <v>291485255.69725001</v>
      </c>
      <c r="N29" s="138">
        <f t="shared" si="3"/>
        <v>7.0148092104931363</v>
      </c>
      <c r="O29" s="137">
        <f>SUM(O25:O28)</f>
        <v>12170.79000000001</v>
      </c>
      <c r="P29" s="137">
        <f>SUM(P25:P28)</f>
        <v>8662566.5500000007</v>
      </c>
      <c r="Q29" s="137">
        <f>SUM(Q25:Q28)</f>
        <v>77</v>
      </c>
      <c r="R29" s="137">
        <f>SUM(R25:R28)</f>
        <v>1512076.3920000002</v>
      </c>
      <c r="S29" s="137">
        <f>SUM(S25:S28)</f>
        <v>284347013.32924992</v>
      </c>
      <c r="T29" s="139">
        <f t="shared" si="5"/>
        <v>6.8430221052071394</v>
      </c>
      <c r="V29" s="108"/>
    </row>
    <row r="30" spans="2:24" ht="17.25" thickBot="1" x14ac:dyDescent="0.35">
      <c r="B30" s="140">
        <v>25</v>
      </c>
      <c r="C30" s="141" t="s">
        <v>273</v>
      </c>
      <c r="D30" s="141">
        <f>D24+D29</f>
        <v>872</v>
      </c>
      <c r="E30" s="141">
        <f>E24+E29</f>
        <v>872</v>
      </c>
      <c r="F30" s="141">
        <f>F24+F29</f>
        <v>214619.54283333334</v>
      </c>
      <c r="G30" s="141">
        <f>G24+G29</f>
        <v>86576236.023992002</v>
      </c>
      <c r="H30" s="141"/>
      <c r="I30" s="141"/>
      <c r="J30" s="142">
        <f>J24+J29</f>
        <v>103979566.88083336</v>
      </c>
      <c r="K30" s="141"/>
      <c r="L30" s="142">
        <f>L24+L29</f>
        <v>528560654.25570202</v>
      </c>
      <c r="M30" s="142">
        <f>M24+M29</f>
        <v>632540221.13653529</v>
      </c>
      <c r="N30" s="141">
        <f>ROUND(M30/G30,2)</f>
        <v>7.31</v>
      </c>
      <c r="O30" s="142">
        <f>O24+O29</f>
        <v>179700.44000000003</v>
      </c>
      <c r="P30" s="142">
        <f>P24+P29</f>
        <v>14339542.897811782</v>
      </c>
      <c r="Q30" s="142">
        <f>Q24+Q29</f>
        <v>7883628.4937871881</v>
      </c>
      <c r="R30" s="142">
        <f>R24+R29</f>
        <v>3017429.8028155002</v>
      </c>
      <c r="S30" s="142">
        <f>S24+S29</f>
        <v>629281436.97532618</v>
      </c>
      <c r="T30" s="143">
        <f t="shared" si="5"/>
        <v>7.2685238568345678</v>
      </c>
    </row>
    <row r="31" spans="2:24" x14ac:dyDescent="0.3">
      <c r="B31" s="101">
        <v>26</v>
      </c>
      <c r="C31" s="67" t="s">
        <v>24</v>
      </c>
      <c r="D31" s="67"/>
      <c r="E31" s="67"/>
      <c r="F31" s="102"/>
      <c r="G31" s="102"/>
      <c r="H31" s="102"/>
      <c r="I31" s="102"/>
      <c r="J31" s="102"/>
      <c r="K31" s="102"/>
      <c r="L31" s="102"/>
      <c r="M31" s="102"/>
      <c r="N31" s="106"/>
      <c r="O31" s="102"/>
      <c r="P31" s="102"/>
      <c r="Q31" s="102"/>
      <c r="R31" s="102"/>
      <c r="S31" s="606">
        <f>'D21-ERC-FY19-P1'!S31+'D21-ERC-FY19-P23'!S31+'D21-ERC-FY19-P5'!S31</f>
        <v>33726039.973279051</v>
      </c>
      <c r="T31" s="107"/>
      <c r="V31" s="606"/>
    </row>
    <row r="32" spans="2:24" x14ac:dyDescent="0.3">
      <c r="B32" s="109">
        <v>27</v>
      </c>
      <c r="C32" s="110" t="s">
        <v>25</v>
      </c>
      <c r="D32" s="110"/>
      <c r="E32" s="110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44">
        <f>+S30+S31</f>
        <v>663007476.94860518</v>
      </c>
      <c r="T32" s="115"/>
    </row>
    <row r="33" spans="2:22" ht="17.25" thickBot="1" x14ac:dyDescent="0.35">
      <c r="B33" s="117">
        <v>28</v>
      </c>
      <c r="C33" s="118" t="s">
        <v>544</v>
      </c>
      <c r="D33" s="118"/>
      <c r="E33" s="118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45">
        <f>'D21-ERC-FY19-P1'!S33+'D21-ERC-FY19-P23'!S33+'D21-ERC-FY19-P5'!S33+'D24-F19-NTI'!D10*100000</f>
        <v>33775481.982842699</v>
      </c>
      <c r="T33" s="123"/>
      <c r="V33" s="132">
        <f>S31-S33</f>
        <v>-49442.009563647211</v>
      </c>
    </row>
    <row r="34" spans="2:22" ht="17.25" thickBot="1" x14ac:dyDescent="0.35">
      <c r="B34" s="124">
        <v>29</v>
      </c>
      <c r="C34" s="125" t="s">
        <v>336</v>
      </c>
      <c r="D34" s="125"/>
      <c r="E34" s="125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9">
        <f>S32-S33</f>
        <v>629231994.9657625</v>
      </c>
      <c r="T34" s="131"/>
    </row>
    <row r="36" spans="2:22" hidden="1" x14ac:dyDescent="0.3">
      <c r="Q36" s="146" t="s">
        <v>340</v>
      </c>
      <c r="R36" s="146"/>
      <c r="S36" s="147">
        <f>S34/10^5</f>
        <v>6292.3199496576253</v>
      </c>
    </row>
    <row r="37" spans="2:22" x14ac:dyDescent="0.3">
      <c r="S37" s="28"/>
    </row>
    <row r="38" spans="2:22" x14ac:dyDescent="0.3">
      <c r="G38" s="417">
        <f>G24/G30</f>
        <v>0.52004333442626349</v>
      </c>
      <c r="H38" s="417"/>
      <c r="I38" s="417"/>
      <c r="J38" s="417">
        <f>J24/J30</f>
        <v>0.57131414568128513</v>
      </c>
      <c r="K38" s="417"/>
      <c r="L38" s="417">
        <f>L24/L30</f>
        <v>0.5328621526228815</v>
      </c>
      <c r="S38" s="417">
        <f>S24/S30</f>
        <v>0.54814015379830916</v>
      </c>
    </row>
    <row r="39" spans="2:22" x14ac:dyDescent="0.3">
      <c r="G39" s="417">
        <f>G29/G30</f>
        <v>0.47995666557373645</v>
      </c>
      <c r="H39" s="417"/>
      <c r="I39" s="417"/>
      <c r="J39" s="417">
        <f>J29/J30</f>
        <v>0.42868585431871492</v>
      </c>
      <c r="K39" s="417"/>
      <c r="L39" s="417">
        <f>L29/L30</f>
        <v>0.46713784737711844</v>
      </c>
      <c r="S39" s="417">
        <f>S29/S30</f>
        <v>0.4518598462016909</v>
      </c>
    </row>
    <row r="40" spans="2:22" x14ac:dyDescent="0.3">
      <c r="B40" s="76"/>
      <c r="C40" s="77"/>
      <c r="D40" s="77"/>
      <c r="E40" s="77"/>
      <c r="F40" s="77"/>
      <c r="M40" s="78"/>
    </row>
    <row r="41" spans="2:22" x14ac:dyDescent="0.3">
      <c r="B41" s="76"/>
      <c r="C41" s="77"/>
      <c r="D41" s="77"/>
      <c r="E41" s="77"/>
      <c r="F41" s="77"/>
      <c r="M41" s="79"/>
    </row>
    <row r="42" spans="2:22" x14ac:dyDescent="0.3">
      <c r="B42" s="77"/>
      <c r="C42" s="77"/>
      <c r="D42" s="77"/>
      <c r="E42" s="77"/>
      <c r="F42" s="80"/>
      <c r="M42" s="77"/>
    </row>
    <row r="43" spans="2:22" x14ac:dyDescent="0.3">
      <c r="B43" s="77"/>
      <c r="C43" s="77"/>
      <c r="D43" s="77"/>
      <c r="E43" s="77"/>
      <c r="F43" s="80"/>
      <c r="M43" s="77"/>
    </row>
    <row r="44" spans="2:22" x14ac:dyDescent="0.3">
      <c r="B44" s="77"/>
      <c r="C44" s="77"/>
      <c r="D44" s="77"/>
      <c r="E44" s="77"/>
      <c r="F44" s="80"/>
      <c r="M44" s="77"/>
    </row>
    <row r="45" spans="2:22" x14ac:dyDescent="0.3">
      <c r="B45" s="77"/>
      <c r="C45" s="77"/>
      <c r="D45" s="77"/>
      <c r="E45" s="77"/>
      <c r="F45" s="77"/>
      <c r="M45" s="77"/>
    </row>
    <row r="46" spans="2:22" x14ac:dyDescent="0.3">
      <c r="B46" s="88"/>
      <c r="C46" s="81"/>
      <c r="D46" s="82"/>
      <c r="E46" s="77"/>
      <c r="F46" s="77"/>
      <c r="M46" s="83"/>
    </row>
    <row r="47" spans="2:22" x14ac:dyDescent="0.3">
      <c r="B47" s="88"/>
      <c r="C47" s="84"/>
      <c r="D47" s="82"/>
      <c r="E47" s="77"/>
      <c r="F47" s="85"/>
      <c r="M47" s="83"/>
    </row>
    <row r="48" spans="2:22" x14ac:dyDescent="0.3">
      <c r="B48" s="86"/>
      <c r="C48" s="86"/>
      <c r="D48" s="86"/>
      <c r="E48" s="86"/>
      <c r="F48" s="77"/>
      <c r="G48" s="77"/>
    </row>
    <row r="49" spans="2:7" x14ac:dyDescent="0.3">
      <c r="B49" s="86"/>
      <c r="C49" s="86"/>
      <c r="D49" s="86"/>
      <c r="E49" s="77"/>
      <c r="F49" s="83"/>
      <c r="G49" s="77"/>
    </row>
    <row r="50" spans="2:7" x14ac:dyDescent="0.3">
      <c r="B50" s="77"/>
      <c r="C50" s="86"/>
      <c r="D50" s="86"/>
      <c r="E50" s="77"/>
      <c r="F50" s="87"/>
      <c r="G50" s="77"/>
    </row>
    <row r="51" spans="2:7" x14ac:dyDescent="0.3">
      <c r="C51" s="86"/>
      <c r="D51" s="86"/>
      <c r="E51" s="89"/>
      <c r="F51" s="87"/>
      <c r="G51" s="77"/>
    </row>
    <row r="52" spans="2:7" x14ac:dyDescent="0.3">
      <c r="C52" s="86"/>
      <c r="D52" s="86"/>
      <c r="E52" s="86"/>
      <c r="F52" s="90"/>
      <c r="G52" s="77"/>
    </row>
  </sheetData>
  <mergeCells count="2">
    <mergeCell ref="B2:T2"/>
    <mergeCell ref="B3:T3"/>
  </mergeCells>
  <printOptions horizontalCentered="1" verticalCentered="1"/>
  <pageMargins left="0.20866141699999999" right="0.20866141699999999" top="0.74803149606299202" bottom="0.74803149606299202" header="0.31496062992126" footer="0.31496062992126"/>
  <pageSetup paperSize="9" scale="55" orientation="landscape" r:id="rId1"/>
  <headerFooter>
    <oddFooter>Page &amp;P of &amp;N</oddFooter>
  </headerFooter>
  <ignoredErrors>
    <ignoredError sqref="D24:F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C00000"/>
    <pageSetUpPr fitToPage="1"/>
  </sheetPr>
  <dimension ref="B1:V52"/>
  <sheetViews>
    <sheetView zoomScale="70" zoomScaleNormal="70" workbookViewId="0">
      <selection activeCell="B2" sqref="B2:T34"/>
    </sheetView>
  </sheetViews>
  <sheetFormatPr defaultRowHeight="15.75" x14ac:dyDescent="0.25"/>
  <cols>
    <col min="1" max="2" width="9.140625" style="146"/>
    <col min="3" max="3" width="36.140625" style="146" customWidth="1"/>
    <col min="4" max="4" width="5" style="146" bestFit="1" customWidth="1"/>
    <col min="5" max="5" width="7.28515625" style="146" bestFit="1" customWidth="1"/>
    <col min="6" max="6" width="10.7109375" style="146" customWidth="1"/>
    <col min="7" max="7" width="14.42578125" style="146" bestFit="1" customWidth="1"/>
    <col min="8" max="8" width="12.85546875" style="146" bestFit="1" customWidth="1"/>
    <col min="9" max="9" width="11.28515625" style="146" customWidth="1"/>
    <col min="10" max="10" width="15.7109375" style="146" customWidth="1"/>
    <col min="11" max="11" width="17.85546875" style="146" customWidth="1"/>
    <col min="12" max="13" width="15.85546875" style="146" bestFit="1" customWidth="1"/>
    <col min="14" max="14" width="8.7109375" style="146" bestFit="1" customWidth="1"/>
    <col min="15" max="17" width="12.85546875" style="146" bestFit="1" customWidth="1"/>
    <col min="18" max="18" width="12.85546875" style="146" customWidth="1"/>
    <col min="19" max="19" width="15.85546875" style="146" bestFit="1" customWidth="1"/>
    <col min="20" max="20" width="6.85546875" style="146" bestFit="1" customWidth="1"/>
    <col min="21" max="16384" width="9.140625" style="146"/>
  </cols>
  <sheetData>
    <row r="1" spans="2:22" ht="16.5" thickBot="1" x14ac:dyDescent="0.3"/>
    <row r="2" spans="2:22" ht="16.5" thickBot="1" x14ac:dyDescent="0.3">
      <c r="B2" s="807" t="s">
        <v>521</v>
      </c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  <c r="P2" s="808"/>
      <c r="Q2" s="808"/>
      <c r="R2" s="808"/>
      <c r="S2" s="808"/>
      <c r="T2" s="809"/>
    </row>
    <row r="3" spans="2:22" ht="16.5" thickBot="1" x14ac:dyDescent="0.3">
      <c r="B3" s="810" t="s">
        <v>221</v>
      </c>
      <c r="C3" s="811"/>
      <c r="D3" s="811"/>
      <c r="E3" s="811"/>
      <c r="F3" s="811"/>
      <c r="G3" s="811"/>
      <c r="H3" s="811"/>
      <c r="I3" s="811"/>
      <c r="J3" s="811"/>
      <c r="K3" s="811"/>
      <c r="L3" s="811"/>
      <c r="M3" s="811"/>
      <c r="N3" s="811"/>
      <c r="O3" s="811"/>
      <c r="P3" s="811"/>
      <c r="Q3" s="811"/>
      <c r="R3" s="811"/>
      <c r="S3" s="811"/>
      <c r="T3" s="812"/>
    </row>
    <row r="4" spans="2:22" ht="135" x14ac:dyDescent="0.25">
      <c r="B4" s="91" t="s">
        <v>319</v>
      </c>
      <c r="C4" s="92" t="s">
        <v>1</v>
      </c>
      <c r="D4" s="93" t="s">
        <v>19</v>
      </c>
      <c r="E4" s="93" t="s">
        <v>20</v>
      </c>
      <c r="F4" s="94" t="s">
        <v>320</v>
      </c>
      <c r="G4" s="94" t="s">
        <v>213</v>
      </c>
      <c r="H4" s="94" t="s">
        <v>21</v>
      </c>
      <c r="I4" s="94" t="s">
        <v>344</v>
      </c>
      <c r="J4" s="94" t="s">
        <v>226</v>
      </c>
      <c r="K4" s="94" t="s">
        <v>345</v>
      </c>
      <c r="L4" s="94" t="s">
        <v>227</v>
      </c>
      <c r="M4" s="94" t="s">
        <v>58</v>
      </c>
      <c r="N4" s="94" t="s">
        <v>23</v>
      </c>
      <c r="O4" s="94" t="s">
        <v>321</v>
      </c>
      <c r="P4" s="94" t="s">
        <v>222</v>
      </c>
      <c r="Q4" s="94" t="s">
        <v>223</v>
      </c>
      <c r="R4" s="94" t="s">
        <v>506</v>
      </c>
      <c r="S4" s="94" t="s">
        <v>322</v>
      </c>
      <c r="T4" s="95" t="s">
        <v>323</v>
      </c>
      <c r="V4" s="149" t="s">
        <v>335</v>
      </c>
    </row>
    <row r="5" spans="2:22" ht="16.5" thickBot="1" x14ac:dyDescent="0.3">
      <c r="B5" s="97">
        <v>1</v>
      </c>
      <c r="C5" s="98">
        <v>2</v>
      </c>
      <c r="D5" s="98">
        <v>3</v>
      </c>
      <c r="E5" s="98">
        <v>4</v>
      </c>
      <c r="F5" s="98">
        <v>5</v>
      </c>
      <c r="G5" s="98">
        <v>6</v>
      </c>
      <c r="H5" s="98">
        <v>7</v>
      </c>
      <c r="I5" s="98">
        <v>8</v>
      </c>
      <c r="J5" s="98">
        <v>9</v>
      </c>
      <c r="K5" s="98">
        <v>10</v>
      </c>
      <c r="L5" s="98">
        <v>11</v>
      </c>
      <c r="M5" s="98">
        <v>12</v>
      </c>
      <c r="N5" s="98">
        <v>13</v>
      </c>
      <c r="O5" s="98">
        <v>14</v>
      </c>
      <c r="P5" s="98">
        <v>15</v>
      </c>
      <c r="Q5" s="98">
        <v>16</v>
      </c>
      <c r="R5" s="98">
        <v>17</v>
      </c>
      <c r="S5" s="98">
        <v>18</v>
      </c>
      <c r="T5" s="99">
        <v>19</v>
      </c>
      <c r="V5" s="150"/>
    </row>
    <row r="6" spans="2:22" x14ac:dyDescent="0.25">
      <c r="B6" s="101">
        <v>1</v>
      </c>
      <c r="C6" s="67" t="s">
        <v>232</v>
      </c>
      <c r="D6" s="67">
        <v>54</v>
      </c>
      <c r="E6" s="67">
        <f>D6</f>
        <v>54</v>
      </c>
      <c r="F6" s="102">
        <v>3343.1160000000009</v>
      </c>
      <c r="G6" s="102">
        <v>198295.19</v>
      </c>
      <c r="H6" s="103">
        <f>G6/$G$24</f>
        <v>5.5363568411095016E-3</v>
      </c>
      <c r="I6" s="102">
        <v>100</v>
      </c>
      <c r="J6" s="104">
        <v>65900</v>
      </c>
      <c r="K6" s="105">
        <v>5.8</v>
      </c>
      <c r="L6" s="104">
        <v>1189771.1399999999</v>
      </c>
      <c r="M6" s="104">
        <f>+L6+J6</f>
        <v>1255671.1399999999</v>
      </c>
      <c r="N6" s="106">
        <f>M6/G6</f>
        <v>6.3323328215878556</v>
      </c>
      <c r="O6" s="104">
        <v>0</v>
      </c>
      <c r="P6" s="104">
        <v>0</v>
      </c>
      <c r="Q6" s="104">
        <v>0</v>
      </c>
      <c r="R6" s="104">
        <v>7381.4669999999996</v>
      </c>
      <c r="S6" s="104">
        <f t="shared" ref="S6:S23" si="0">+M6+O6+Q6-P6+R6</f>
        <v>1263052.6069999998</v>
      </c>
      <c r="T6" s="107">
        <f>S6/G6</f>
        <v>6.3695574612778039</v>
      </c>
      <c r="V6" s="151" t="b">
        <f t="shared" ref="V6:V24" si="1">S6=M6+O6-P6+Q6+R6</f>
        <v>1</v>
      </c>
    </row>
    <row r="7" spans="2:22" x14ac:dyDescent="0.25">
      <c r="B7" s="109">
        <v>2</v>
      </c>
      <c r="C7" s="110" t="s">
        <v>233</v>
      </c>
      <c r="D7" s="110">
        <v>53</v>
      </c>
      <c r="E7" s="67">
        <f t="shared" ref="E7:E28" si="2">D7</f>
        <v>53</v>
      </c>
      <c r="F7" s="112">
        <v>10618.95</v>
      </c>
      <c r="G7" s="112">
        <v>1104818.53</v>
      </c>
      <c r="H7" s="111">
        <f t="shared" ref="H7:H24" si="3">G7/$G$24</f>
        <v>3.0846283395729587E-2</v>
      </c>
      <c r="I7" s="112">
        <v>60</v>
      </c>
      <c r="J7" s="144">
        <v>611392.80000000005</v>
      </c>
      <c r="K7" s="113">
        <v>5.8</v>
      </c>
      <c r="L7" s="144">
        <v>6628555.1400000015</v>
      </c>
      <c r="M7" s="104">
        <f t="shared" ref="M7:M28" si="4">+L7+J7</f>
        <v>7239947.9400000013</v>
      </c>
      <c r="N7" s="114">
        <f t="shared" ref="N7:N30" si="5">M7/G7</f>
        <v>6.5530652712712927</v>
      </c>
      <c r="O7" s="144">
        <v>0</v>
      </c>
      <c r="P7" s="144">
        <v>0</v>
      </c>
      <c r="Q7" s="144">
        <v>0</v>
      </c>
      <c r="R7" s="104">
        <v>39885.681250000001</v>
      </c>
      <c r="S7" s="104">
        <f t="shared" si="0"/>
        <v>7279833.6212500017</v>
      </c>
      <c r="T7" s="115">
        <f t="shared" ref="T7:T30" si="6">S7/G7</f>
        <v>6.589166839236487</v>
      </c>
      <c r="V7" s="151" t="b">
        <f t="shared" si="1"/>
        <v>1</v>
      </c>
    </row>
    <row r="8" spans="2:22" x14ac:dyDescent="0.25">
      <c r="B8" s="109">
        <v>3</v>
      </c>
      <c r="C8" s="110" t="s">
        <v>234</v>
      </c>
      <c r="D8" s="110">
        <v>198</v>
      </c>
      <c r="E8" s="67">
        <f t="shared" si="2"/>
        <v>198</v>
      </c>
      <c r="F8" s="112">
        <v>126624.815</v>
      </c>
      <c r="G8" s="112">
        <v>31206061.109999999</v>
      </c>
      <c r="H8" s="111">
        <f t="shared" si="3"/>
        <v>0.87126616591370509</v>
      </c>
      <c r="I8" s="112">
        <v>125</v>
      </c>
      <c r="J8" s="144">
        <v>37901106.922500007</v>
      </c>
      <c r="K8" s="113">
        <v>5.8</v>
      </c>
      <c r="L8" s="144">
        <v>190204692.095</v>
      </c>
      <c r="M8" s="104">
        <f t="shared" si="4"/>
        <v>228105799.01750001</v>
      </c>
      <c r="N8" s="114">
        <f t="shared" si="5"/>
        <v>7.3096632802658768</v>
      </c>
      <c r="O8" s="144">
        <v>166815.90000000002</v>
      </c>
      <c r="P8" s="144">
        <v>4589322.6500000004</v>
      </c>
      <c r="Q8" s="144">
        <v>6974964</v>
      </c>
      <c r="R8" s="104">
        <v>1148361.6435</v>
      </c>
      <c r="S8" s="104">
        <f t="shared" si="0"/>
        <v>231806617.91100001</v>
      </c>
      <c r="T8" s="115">
        <f t="shared" si="6"/>
        <v>7.4282562318227807</v>
      </c>
      <c r="V8" s="151" t="b">
        <f t="shared" si="1"/>
        <v>1</v>
      </c>
    </row>
    <row r="9" spans="2:22" x14ac:dyDescent="0.25">
      <c r="B9" s="109">
        <v>4</v>
      </c>
      <c r="C9" s="110" t="s">
        <v>235</v>
      </c>
      <c r="D9" s="110">
        <v>3</v>
      </c>
      <c r="E9" s="67">
        <f t="shared" si="2"/>
        <v>3</v>
      </c>
      <c r="F9" s="112">
        <v>602.95999999999992</v>
      </c>
      <c r="G9" s="112">
        <v>19691</v>
      </c>
      <c r="H9" s="111">
        <f t="shared" si="3"/>
        <v>5.4976826497045743E-4</v>
      </c>
      <c r="I9" s="112">
        <v>50</v>
      </c>
      <c r="J9" s="144">
        <v>30148</v>
      </c>
      <c r="K9" s="113" t="s">
        <v>480</v>
      </c>
      <c r="L9" s="144">
        <v>120522.89999999998</v>
      </c>
      <c r="M9" s="104">
        <f t="shared" si="4"/>
        <v>150670.89999999997</v>
      </c>
      <c r="N9" s="114">
        <f t="shared" si="5"/>
        <v>7.6517647656289656</v>
      </c>
      <c r="O9" s="144">
        <v>0</v>
      </c>
      <c r="P9" s="144">
        <v>0</v>
      </c>
      <c r="Q9" s="144">
        <v>0</v>
      </c>
      <c r="R9" s="104">
        <v>714.75</v>
      </c>
      <c r="S9" s="104">
        <f t="shared" si="0"/>
        <v>151385.64999999997</v>
      </c>
      <c r="T9" s="115">
        <f t="shared" si="6"/>
        <v>7.6880630745010397</v>
      </c>
      <c r="V9" s="151" t="b">
        <f t="shared" si="1"/>
        <v>1</v>
      </c>
    </row>
    <row r="10" spans="2:22" x14ac:dyDescent="0.25">
      <c r="B10" s="109">
        <v>5</v>
      </c>
      <c r="C10" s="110" t="s">
        <v>236</v>
      </c>
      <c r="D10" s="110">
        <v>9</v>
      </c>
      <c r="E10" s="67">
        <f t="shared" si="2"/>
        <v>9</v>
      </c>
      <c r="F10" s="112">
        <v>1730.1600000000005</v>
      </c>
      <c r="G10" s="112">
        <v>154910</v>
      </c>
      <c r="H10" s="111">
        <f t="shared" si="3"/>
        <v>4.3250521520782877E-3</v>
      </c>
      <c r="I10" s="112">
        <v>70</v>
      </c>
      <c r="J10" s="144">
        <v>121111.20000000003</v>
      </c>
      <c r="K10" s="113" t="s">
        <v>481</v>
      </c>
      <c r="L10" s="144">
        <v>1078527.8</v>
      </c>
      <c r="M10" s="104">
        <f t="shared" si="4"/>
        <v>1199639</v>
      </c>
      <c r="N10" s="114">
        <f t="shared" si="5"/>
        <v>7.7441030275643925</v>
      </c>
      <c r="O10" s="144">
        <v>0</v>
      </c>
      <c r="P10" s="144">
        <v>0</v>
      </c>
      <c r="Q10" s="144">
        <v>0</v>
      </c>
      <c r="R10" s="104">
        <v>5551.2749999999996</v>
      </c>
      <c r="S10" s="104">
        <f t="shared" si="0"/>
        <v>1205190.2749999999</v>
      </c>
      <c r="T10" s="115">
        <f t="shared" si="6"/>
        <v>7.779938512684784</v>
      </c>
      <c r="V10" s="151" t="b">
        <f t="shared" si="1"/>
        <v>1</v>
      </c>
    </row>
    <row r="11" spans="2:22" x14ac:dyDescent="0.25">
      <c r="B11" s="109">
        <v>6</v>
      </c>
      <c r="C11" s="110" t="s">
        <v>237</v>
      </c>
      <c r="D11" s="110">
        <v>30</v>
      </c>
      <c r="E11" s="67">
        <f t="shared" si="2"/>
        <v>30</v>
      </c>
      <c r="F11" s="112">
        <v>2917.8</v>
      </c>
      <c r="G11" s="112">
        <v>249109</v>
      </c>
      <c r="H11" s="111">
        <f t="shared" si="3"/>
        <v>6.9550669198377773E-3</v>
      </c>
      <c r="I11" s="112">
        <v>180</v>
      </c>
      <c r="J11" s="144">
        <v>524901.6</v>
      </c>
      <c r="K11" s="113" t="s">
        <v>482</v>
      </c>
      <c r="L11" s="144">
        <v>2065139.5</v>
      </c>
      <c r="M11" s="104">
        <f t="shared" si="4"/>
        <v>2590041.1</v>
      </c>
      <c r="N11" s="114">
        <f t="shared" si="5"/>
        <v>10.397220092409347</v>
      </c>
      <c r="O11" s="144">
        <v>0</v>
      </c>
      <c r="P11" s="144">
        <v>0</v>
      </c>
      <c r="Q11" s="144">
        <v>0</v>
      </c>
      <c r="R11" s="104">
        <v>8497.7850000000017</v>
      </c>
      <c r="S11" s="104">
        <f t="shared" si="0"/>
        <v>2598538.8850000002</v>
      </c>
      <c r="T11" s="115">
        <f t="shared" si="6"/>
        <v>10.431332810135324</v>
      </c>
      <c r="V11" s="151" t="b">
        <f t="shared" si="1"/>
        <v>1</v>
      </c>
    </row>
    <row r="12" spans="2:22" x14ac:dyDescent="0.25">
      <c r="B12" s="109">
        <v>7</v>
      </c>
      <c r="C12" s="110" t="s">
        <v>238</v>
      </c>
      <c r="D12" s="110">
        <v>28</v>
      </c>
      <c r="E12" s="67">
        <f t="shared" si="2"/>
        <v>28</v>
      </c>
      <c r="F12" s="112">
        <v>523.70000000000016</v>
      </c>
      <c r="G12" s="112">
        <v>51568.200000000004</v>
      </c>
      <c r="H12" s="111">
        <f t="shared" si="3"/>
        <v>1.4397724768498068E-3</v>
      </c>
      <c r="I12" s="112">
        <v>60</v>
      </c>
      <c r="J12" s="144">
        <v>27687.600000000006</v>
      </c>
      <c r="K12" s="113" t="s">
        <v>483</v>
      </c>
      <c r="L12" s="144">
        <v>411123.49</v>
      </c>
      <c r="M12" s="104">
        <f t="shared" si="4"/>
        <v>438811.08999999997</v>
      </c>
      <c r="N12" s="114">
        <f t="shared" si="5"/>
        <v>8.5093350165412005</v>
      </c>
      <c r="O12" s="144">
        <v>0</v>
      </c>
      <c r="P12" s="144">
        <v>0</v>
      </c>
      <c r="Q12" s="144">
        <v>0</v>
      </c>
      <c r="R12" s="104">
        <v>1837.3349999999991</v>
      </c>
      <c r="S12" s="104">
        <f t="shared" si="0"/>
        <v>440648.42499999999</v>
      </c>
      <c r="T12" s="115">
        <f t="shared" si="6"/>
        <v>8.5449642415286924</v>
      </c>
      <c r="V12" s="151" t="b">
        <f t="shared" si="1"/>
        <v>1</v>
      </c>
    </row>
    <row r="13" spans="2:22" x14ac:dyDescent="0.25">
      <c r="B13" s="109">
        <v>8</v>
      </c>
      <c r="C13" s="110" t="s">
        <v>239</v>
      </c>
      <c r="D13" s="110">
        <v>51</v>
      </c>
      <c r="E13" s="67">
        <f t="shared" si="2"/>
        <v>51</v>
      </c>
      <c r="F13" s="112">
        <v>1515.316</v>
      </c>
      <c r="G13" s="112">
        <v>106865.5</v>
      </c>
      <c r="H13" s="111">
        <f t="shared" si="3"/>
        <v>2.9836605820019509E-3</v>
      </c>
      <c r="I13" s="112">
        <v>60</v>
      </c>
      <c r="J13" s="144">
        <v>90282.96</v>
      </c>
      <c r="K13" s="113" t="s">
        <v>484</v>
      </c>
      <c r="L13" s="144">
        <v>855447.96000000008</v>
      </c>
      <c r="M13" s="104">
        <f t="shared" si="4"/>
        <v>945730.92</v>
      </c>
      <c r="N13" s="114">
        <f t="shared" si="5"/>
        <v>8.8497309234505064</v>
      </c>
      <c r="O13" s="144">
        <v>0</v>
      </c>
      <c r="P13" s="144">
        <v>0</v>
      </c>
      <c r="Q13" s="144">
        <v>0</v>
      </c>
      <c r="R13" s="104">
        <v>3852.6449999999991</v>
      </c>
      <c r="S13" s="104">
        <f t="shared" si="0"/>
        <v>949583.56500000006</v>
      </c>
      <c r="T13" s="115">
        <f t="shared" si="6"/>
        <v>8.8857822683653751</v>
      </c>
      <c r="V13" s="151" t="b">
        <f t="shared" si="1"/>
        <v>1</v>
      </c>
    </row>
    <row r="14" spans="2:22" x14ac:dyDescent="0.25">
      <c r="B14" s="109">
        <v>9</v>
      </c>
      <c r="C14" s="110" t="s">
        <v>240</v>
      </c>
      <c r="D14" s="110">
        <v>43</v>
      </c>
      <c r="E14" s="67">
        <f t="shared" si="2"/>
        <v>43</v>
      </c>
      <c r="F14" s="112">
        <v>6855.5600000000013</v>
      </c>
      <c r="G14" s="112">
        <v>1384090.21</v>
      </c>
      <c r="H14" s="111">
        <f t="shared" si="3"/>
        <v>3.8643485516951709E-2</v>
      </c>
      <c r="I14" s="112">
        <v>120</v>
      </c>
      <c r="J14" s="144">
        <v>805267.19999999984</v>
      </c>
      <c r="K14" s="113" t="s">
        <v>483</v>
      </c>
      <c r="L14" s="144">
        <v>12425466.746000003</v>
      </c>
      <c r="M14" s="104">
        <f t="shared" si="4"/>
        <v>13230733.946000002</v>
      </c>
      <c r="N14" s="114">
        <f t="shared" si="5"/>
        <v>9.5591557908642404</v>
      </c>
      <c r="O14" s="144">
        <v>0</v>
      </c>
      <c r="P14" s="144">
        <v>0</v>
      </c>
      <c r="Q14" s="144">
        <v>0</v>
      </c>
      <c r="R14" s="104">
        <v>52788.807000000001</v>
      </c>
      <c r="S14" s="104">
        <f t="shared" si="0"/>
        <v>13283522.753000002</v>
      </c>
      <c r="T14" s="115">
        <f t="shared" si="6"/>
        <v>9.5972955064829204</v>
      </c>
      <c r="V14" s="151" t="b">
        <f t="shared" si="1"/>
        <v>1</v>
      </c>
    </row>
    <row r="15" spans="2:22" x14ac:dyDescent="0.25">
      <c r="B15" s="109">
        <v>10</v>
      </c>
      <c r="C15" s="110" t="s">
        <v>241</v>
      </c>
      <c r="D15" s="110">
        <v>57</v>
      </c>
      <c r="E15" s="67">
        <f t="shared" si="2"/>
        <v>57</v>
      </c>
      <c r="F15" s="112">
        <v>9116.0960000000014</v>
      </c>
      <c r="G15" s="112">
        <v>687092.16999999993</v>
      </c>
      <c r="H15" s="111">
        <f t="shared" si="3"/>
        <v>1.9183457933862502E-2</v>
      </c>
      <c r="I15" s="112">
        <v>120</v>
      </c>
      <c r="J15" s="144">
        <v>1055933.5199999998</v>
      </c>
      <c r="K15" s="113" t="s">
        <v>484</v>
      </c>
      <c r="L15" s="144">
        <v>6266412.3259999994</v>
      </c>
      <c r="M15" s="104">
        <f t="shared" si="4"/>
        <v>7322345.845999999</v>
      </c>
      <c r="N15" s="114">
        <f t="shared" si="5"/>
        <v>10.657006680777631</v>
      </c>
      <c r="O15" s="144">
        <v>0</v>
      </c>
      <c r="P15" s="144">
        <v>0</v>
      </c>
      <c r="Q15" s="144">
        <v>0</v>
      </c>
      <c r="R15" s="104">
        <v>26319.21675</v>
      </c>
      <c r="S15" s="104">
        <f t="shared" si="0"/>
        <v>7348665.0627499986</v>
      </c>
      <c r="T15" s="115">
        <f t="shared" si="6"/>
        <v>10.695311900803642</v>
      </c>
      <c r="V15" s="151" t="b">
        <f t="shared" si="1"/>
        <v>1</v>
      </c>
    </row>
    <row r="16" spans="2:22" x14ac:dyDescent="0.25">
      <c r="B16" s="109">
        <v>11</v>
      </c>
      <c r="C16" s="110" t="s">
        <v>242</v>
      </c>
      <c r="D16" s="110">
        <v>11</v>
      </c>
      <c r="E16" s="67">
        <f t="shared" si="2"/>
        <v>11</v>
      </c>
      <c r="F16" s="112">
        <v>128.39999999999998</v>
      </c>
      <c r="G16" s="112">
        <v>9941</v>
      </c>
      <c r="H16" s="111">
        <f t="shared" si="3"/>
        <v>2.7755047087864087E-4</v>
      </c>
      <c r="I16" s="112">
        <v>40</v>
      </c>
      <c r="J16" s="144">
        <v>5088</v>
      </c>
      <c r="K16" s="113" t="s">
        <v>485</v>
      </c>
      <c r="L16" s="144">
        <v>55986.400000000001</v>
      </c>
      <c r="M16" s="104">
        <f t="shared" si="4"/>
        <v>61074.400000000001</v>
      </c>
      <c r="N16" s="114">
        <f t="shared" si="5"/>
        <v>6.1436877577708477</v>
      </c>
      <c r="O16" s="144">
        <v>0</v>
      </c>
      <c r="P16" s="144">
        <v>0</v>
      </c>
      <c r="Q16" s="144">
        <v>0</v>
      </c>
      <c r="R16" s="104">
        <v>318.82499999999999</v>
      </c>
      <c r="S16" s="104">
        <f t="shared" si="0"/>
        <v>61393.224999999999</v>
      </c>
      <c r="T16" s="115">
        <f t="shared" si="6"/>
        <v>6.1757594809375309</v>
      </c>
      <c r="V16" s="151" t="b">
        <f t="shared" si="1"/>
        <v>1</v>
      </c>
    </row>
    <row r="17" spans="2:22" x14ac:dyDescent="0.25">
      <c r="B17" s="109">
        <v>12</v>
      </c>
      <c r="C17" s="110" t="s">
        <v>243</v>
      </c>
      <c r="D17" s="110">
        <v>1</v>
      </c>
      <c r="E17" s="67">
        <f t="shared" si="2"/>
        <v>1</v>
      </c>
      <c r="F17" s="112">
        <v>26.88000000000001</v>
      </c>
      <c r="G17" s="112">
        <v>553</v>
      </c>
      <c r="H17" s="111">
        <f t="shared" si="3"/>
        <v>1.5439634885412776E-5</v>
      </c>
      <c r="I17" s="152">
        <v>100</v>
      </c>
      <c r="J17" s="144">
        <v>1200</v>
      </c>
      <c r="K17" s="113">
        <v>5.2</v>
      </c>
      <c r="L17" s="144">
        <v>3041.5</v>
      </c>
      <c r="M17" s="104">
        <f t="shared" si="4"/>
        <v>4241.5</v>
      </c>
      <c r="N17" s="114">
        <f t="shared" si="5"/>
        <v>7.6699819168173597</v>
      </c>
      <c r="O17" s="144">
        <v>0</v>
      </c>
      <c r="P17" s="144">
        <v>0</v>
      </c>
      <c r="Q17" s="144">
        <v>0</v>
      </c>
      <c r="R17" s="104">
        <v>15.899999999999999</v>
      </c>
      <c r="S17" s="104">
        <f t="shared" si="0"/>
        <v>4257.3999999999996</v>
      </c>
      <c r="T17" s="115">
        <f t="shared" si="6"/>
        <v>7.6987341772151892</v>
      </c>
      <c r="V17" s="151" t="b">
        <f t="shared" si="1"/>
        <v>1</v>
      </c>
    </row>
    <row r="18" spans="2:22" x14ac:dyDescent="0.25">
      <c r="B18" s="109">
        <v>13</v>
      </c>
      <c r="C18" s="110" t="s">
        <v>244</v>
      </c>
      <c r="D18" s="110">
        <v>2</v>
      </c>
      <c r="E18" s="67">
        <f t="shared" si="2"/>
        <v>2</v>
      </c>
      <c r="F18" s="112">
        <v>368.39999999999992</v>
      </c>
      <c r="G18" s="112">
        <v>32370</v>
      </c>
      <c r="H18" s="111">
        <f t="shared" si="3"/>
        <v>9.03763076384831E-4</v>
      </c>
      <c r="I18" s="112">
        <v>60</v>
      </c>
      <c r="J18" s="144">
        <v>27630</v>
      </c>
      <c r="K18" s="113">
        <v>5.2</v>
      </c>
      <c r="L18" s="144">
        <v>178035</v>
      </c>
      <c r="M18" s="104">
        <f t="shared" si="4"/>
        <v>205665</v>
      </c>
      <c r="N18" s="114">
        <f t="shared" si="5"/>
        <v>6.3535681186283597</v>
      </c>
      <c r="O18" s="144">
        <v>0</v>
      </c>
      <c r="P18" s="144">
        <v>0</v>
      </c>
      <c r="Q18" s="144">
        <v>0</v>
      </c>
      <c r="R18" s="104">
        <v>952.05000000000007</v>
      </c>
      <c r="S18" s="104">
        <f t="shared" si="0"/>
        <v>206617.05</v>
      </c>
      <c r="T18" s="115">
        <f t="shared" si="6"/>
        <v>6.3829796107506951</v>
      </c>
      <c r="V18" s="151" t="b">
        <f t="shared" si="1"/>
        <v>1</v>
      </c>
    </row>
    <row r="19" spans="2:22" x14ac:dyDescent="0.25">
      <c r="B19" s="109">
        <v>14</v>
      </c>
      <c r="C19" s="110" t="s">
        <v>245</v>
      </c>
      <c r="D19" s="110">
        <v>2</v>
      </c>
      <c r="E19" s="67">
        <f t="shared" si="2"/>
        <v>2</v>
      </c>
      <c r="F19" s="112">
        <v>479.2</v>
      </c>
      <c r="G19" s="112">
        <v>149035.24</v>
      </c>
      <c r="H19" s="111">
        <f t="shared" si="3"/>
        <v>4.1610301820250726E-3</v>
      </c>
      <c r="I19" s="112">
        <v>125</v>
      </c>
      <c r="J19" s="144">
        <v>105480</v>
      </c>
      <c r="K19" s="113">
        <v>5.2</v>
      </c>
      <c r="L19" s="144">
        <v>825621.36249999981</v>
      </c>
      <c r="M19" s="104">
        <f t="shared" si="4"/>
        <v>931101.36249999981</v>
      </c>
      <c r="N19" s="114">
        <f t="shared" si="5"/>
        <v>6.2475248303689774</v>
      </c>
      <c r="O19" s="144">
        <v>713.75</v>
      </c>
      <c r="P19" s="144">
        <v>0</v>
      </c>
      <c r="Q19" s="144">
        <v>33576</v>
      </c>
      <c r="R19" s="104">
        <v>4394.0250000000005</v>
      </c>
      <c r="S19" s="104">
        <f t="shared" si="0"/>
        <v>969785.13749999984</v>
      </c>
      <c r="T19" s="115">
        <f t="shared" si="6"/>
        <v>6.5070860925241565</v>
      </c>
      <c r="V19" s="151" t="b">
        <f t="shared" si="1"/>
        <v>1</v>
      </c>
    </row>
    <row r="20" spans="2:22" x14ac:dyDescent="0.25">
      <c r="B20" s="109">
        <v>15</v>
      </c>
      <c r="C20" s="110" t="s">
        <v>311</v>
      </c>
      <c r="D20" s="110">
        <v>1</v>
      </c>
      <c r="E20" s="67">
        <f t="shared" si="2"/>
        <v>1</v>
      </c>
      <c r="F20" s="112">
        <v>175.67999999999995</v>
      </c>
      <c r="G20" s="112">
        <v>4550</v>
      </c>
      <c r="H20" s="116">
        <f t="shared" si="3"/>
        <v>1.2703497057618105E-4</v>
      </c>
      <c r="I20" s="112">
        <v>180</v>
      </c>
      <c r="J20" s="144">
        <v>31622.400000000005</v>
      </c>
      <c r="K20" s="113">
        <v>5.8</v>
      </c>
      <c r="L20" s="144">
        <v>30725</v>
      </c>
      <c r="M20" s="104">
        <f t="shared" si="4"/>
        <v>62347.400000000009</v>
      </c>
      <c r="N20" s="114">
        <f t="shared" si="5"/>
        <v>13.702725274725276</v>
      </c>
      <c r="O20" s="144">
        <v>0</v>
      </c>
      <c r="P20" s="144">
        <v>0</v>
      </c>
      <c r="Q20" s="144">
        <v>0</v>
      </c>
      <c r="R20" s="104">
        <v>48.75</v>
      </c>
      <c r="S20" s="104">
        <f t="shared" si="0"/>
        <v>62396.150000000009</v>
      </c>
      <c r="T20" s="115">
        <f t="shared" si="6"/>
        <v>13.713439560439562</v>
      </c>
      <c r="V20" s="151" t="b">
        <f t="shared" si="1"/>
        <v>1</v>
      </c>
    </row>
    <row r="21" spans="2:22" x14ac:dyDescent="0.25">
      <c r="B21" s="109">
        <v>16</v>
      </c>
      <c r="C21" s="110" t="s">
        <v>507</v>
      </c>
      <c r="D21" s="110">
        <v>1</v>
      </c>
      <c r="E21" s="67">
        <f t="shared" si="2"/>
        <v>1</v>
      </c>
      <c r="F21" s="112">
        <v>7</v>
      </c>
      <c r="G21" s="112">
        <v>404</v>
      </c>
      <c r="H21" s="116">
        <f t="shared" si="3"/>
        <v>1.1279588596214759E-5</v>
      </c>
      <c r="I21" s="112"/>
      <c r="J21" s="144">
        <v>3500</v>
      </c>
      <c r="K21" s="113"/>
      <c r="L21" s="144">
        <v>5050</v>
      </c>
      <c r="M21" s="104">
        <f>+L21+J21</f>
        <v>8550</v>
      </c>
      <c r="N21" s="114">
        <f>M21/G21</f>
        <v>21.163366336633665</v>
      </c>
      <c r="O21" s="144">
        <v>0</v>
      </c>
      <c r="P21" s="144">
        <v>0</v>
      </c>
      <c r="Q21" s="144">
        <v>0</v>
      </c>
      <c r="R21" s="104">
        <v>19.049999999999997</v>
      </c>
      <c r="S21" s="104">
        <f>+M21+O21+Q21-P21+R21</f>
        <v>8569.0499999999993</v>
      </c>
      <c r="T21" s="115">
        <f>S21/G21</f>
        <v>21.210519801980197</v>
      </c>
      <c r="V21" s="151" t="b">
        <f t="shared" si="1"/>
        <v>1</v>
      </c>
    </row>
    <row r="22" spans="2:22" x14ac:dyDescent="0.25">
      <c r="B22" s="109">
        <v>17</v>
      </c>
      <c r="C22" s="110" t="s">
        <v>219</v>
      </c>
      <c r="D22" s="110">
        <v>1</v>
      </c>
      <c r="E22" s="67">
        <f t="shared" si="2"/>
        <v>1</v>
      </c>
      <c r="F22" s="112">
        <v>2400</v>
      </c>
      <c r="G22" s="112">
        <v>199488</v>
      </c>
      <c r="H22" s="111">
        <f t="shared" si="3"/>
        <v>5.5696598264398257E-3</v>
      </c>
      <c r="I22" s="112">
        <v>125</v>
      </c>
      <c r="J22" s="144">
        <v>720000</v>
      </c>
      <c r="K22" s="113">
        <v>6</v>
      </c>
      <c r="L22" s="144">
        <v>1243078</v>
      </c>
      <c r="M22" s="104">
        <f t="shared" si="4"/>
        <v>1963078</v>
      </c>
      <c r="N22" s="114">
        <f t="shared" si="5"/>
        <v>9.8405818896374715</v>
      </c>
      <c r="O22" s="104">
        <v>0</v>
      </c>
      <c r="P22" s="104">
        <v>0</v>
      </c>
      <c r="Q22" s="104">
        <v>0</v>
      </c>
      <c r="R22" s="104">
        <v>0</v>
      </c>
      <c r="S22" s="104">
        <f t="shared" si="0"/>
        <v>1963078</v>
      </c>
      <c r="T22" s="115">
        <f t="shared" si="6"/>
        <v>9.8405818896374715</v>
      </c>
      <c r="V22" s="151" t="b">
        <f t="shared" si="1"/>
        <v>1</v>
      </c>
    </row>
    <row r="23" spans="2:22" ht="16.5" thickBot="1" x14ac:dyDescent="0.3">
      <c r="B23" s="117">
        <v>18</v>
      </c>
      <c r="C23" s="118" t="s">
        <v>56</v>
      </c>
      <c r="D23" s="118">
        <v>14</v>
      </c>
      <c r="E23" s="67">
        <f t="shared" si="2"/>
        <v>14</v>
      </c>
      <c r="F23" s="120">
        <v>828</v>
      </c>
      <c r="G23" s="120">
        <v>258067</v>
      </c>
      <c r="H23" s="119">
        <f t="shared" si="3"/>
        <v>7.2051722531172131E-3</v>
      </c>
      <c r="I23" s="120">
        <v>125</v>
      </c>
      <c r="J23" s="145">
        <v>6720</v>
      </c>
      <c r="K23" s="121">
        <v>3.6</v>
      </c>
      <c r="L23" s="145">
        <v>1006461.3</v>
      </c>
      <c r="M23" s="104">
        <f t="shared" si="4"/>
        <v>1013181.3</v>
      </c>
      <c r="N23" s="122">
        <f t="shared" si="5"/>
        <v>3.9260397493674124</v>
      </c>
      <c r="O23" s="145">
        <v>0</v>
      </c>
      <c r="P23" s="144">
        <v>0</v>
      </c>
      <c r="Q23" s="144">
        <v>0</v>
      </c>
      <c r="R23" s="144">
        <v>9420.0749999999989</v>
      </c>
      <c r="S23" s="104">
        <f t="shared" si="0"/>
        <v>1022601.375</v>
      </c>
      <c r="T23" s="123">
        <f t="shared" si="6"/>
        <v>3.962542188656434</v>
      </c>
      <c r="V23" s="151" t="b">
        <f t="shared" si="1"/>
        <v>1</v>
      </c>
    </row>
    <row r="24" spans="2:22" ht="16.5" thickBot="1" x14ac:dyDescent="0.3">
      <c r="B24" s="124">
        <v>19</v>
      </c>
      <c r="C24" s="125" t="s">
        <v>324</v>
      </c>
      <c r="D24" s="125">
        <f>SUM(D6:D23)</f>
        <v>559</v>
      </c>
      <c r="E24" s="125">
        <f>SUM(E6:E23)</f>
        <v>559</v>
      </c>
      <c r="F24" s="125">
        <f>SUM(F6:F23)</f>
        <v>168262.03299999997</v>
      </c>
      <c r="G24" s="126">
        <f>SUM(G6:G23)</f>
        <v>35816909.149999999</v>
      </c>
      <c r="H24" s="127">
        <f t="shared" si="3"/>
        <v>1</v>
      </c>
      <c r="I24" s="128"/>
      <c r="J24" s="129">
        <f>SUM(J6:J23)</f>
        <v>42134972.202500015</v>
      </c>
      <c r="K24" s="126"/>
      <c r="L24" s="129">
        <f>SUM(L6:L23)</f>
        <v>224593657.65950006</v>
      </c>
      <c r="M24" s="129">
        <f>SUM(M6:M23)</f>
        <v>266728629.86200005</v>
      </c>
      <c r="N24" s="130">
        <f t="shared" si="5"/>
        <v>7.4470029991965419</v>
      </c>
      <c r="O24" s="129">
        <f>SUM(O6:O23)</f>
        <v>167529.65000000002</v>
      </c>
      <c r="P24" s="129">
        <f>SUM(P6:P23)</f>
        <v>4589322.6500000004</v>
      </c>
      <c r="Q24" s="129">
        <f>SUM(Q6:Q23)</f>
        <v>7008540</v>
      </c>
      <c r="R24" s="129">
        <f>SUM(R6:R23)</f>
        <v>1310359.2804999996</v>
      </c>
      <c r="S24" s="129">
        <f>SUM(S6:S23)</f>
        <v>270625736.14250004</v>
      </c>
      <c r="T24" s="131">
        <f t="shared" si="6"/>
        <v>7.5558093248395233</v>
      </c>
      <c r="V24" s="151" t="b">
        <f t="shared" si="1"/>
        <v>1</v>
      </c>
    </row>
    <row r="25" spans="2:22" x14ac:dyDescent="0.25">
      <c r="B25" s="101">
        <v>20</v>
      </c>
      <c r="C25" s="67" t="s">
        <v>339</v>
      </c>
      <c r="D25" s="67">
        <v>14</v>
      </c>
      <c r="E25" s="67">
        <f t="shared" si="2"/>
        <v>14</v>
      </c>
      <c r="F25" s="102">
        <v>7564.7074999999995</v>
      </c>
      <c r="G25" s="102">
        <v>22849419.57</v>
      </c>
      <c r="H25" s="103">
        <f>G25/$G$29</f>
        <v>0.95729549287180182</v>
      </c>
      <c r="I25" s="102"/>
      <c r="J25" s="104">
        <v>27705257</v>
      </c>
      <c r="K25" s="105">
        <v>5.8</v>
      </c>
      <c r="L25" s="104">
        <v>135232520.558</v>
      </c>
      <c r="M25" s="104">
        <f t="shared" si="4"/>
        <v>162937777.558</v>
      </c>
      <c r="N25" s="106">
        <f t="shared" si="5"/>
        <v>7.1309372677425955</v>
      </c>
      <c r="O25" s="104">
        <v>11182.000000000015</v>
      </c>
      <c r="P25" s="104">
        <v>4821131.4700000007</v>
      </c>
      <c r="Q25" s="104">
        <v>0</v>
      </c>
      <c r="R25" s="104">
        <v>830332.24200000009</v>
      </c>
      <c r="S25" s="104">
        <f>+M25+O25+Q25-P25+R25</f>
        <v>158958160.33000001</v>
      </c>
      <c r="T25" s="107">
        <f t="shared" si="6"/>
        <v>6.9567701640309112</v>
      </c>
      <c r="V25" s="151" t="b">
        <f>S25=M25+O25-P25+Q25+R25</f>
        <v>1</v>
      </c>
    </row>
    <row r="26" spans="2:22" x14ac:dyDescent="0.25">
      <c r="B26" s="109">
        <v>21</v>
      </c>
      <c r="C26" s="110" t="s">
        <v>338</v>
      </c>
      <c r="D26" s="110">
        <v>1</v>
      </c>
      <c r="E26" s="67">
        <f t="shared" si="2"/>
        <v>1</v>
      </c>
      <c r="F26" s="112">
        <v>113.72250000000001</v>
      </c>
      <c r="G26" s="112">
        <v>412737</v>
      </c>
      <c r="H26" s="111">
        <f>G26/$G$29</f>
        <v>1.7291960902157344E-2</v>
      </c>
      <c r="I26" s="112"/>
      <c r="J26" s="144">
        <v>477640.45999999996</v>
      </c>
      <c r="K26" s="113">
        <v>5.4</v>
      </c>
      <c r="L26" s="144">
        <v>2253229.6500000004</v>
      </c>
      <c r="M26" s="104">
        <f t="shared" si="4"/>
        <v>2730870.1100000003</v>
      </c>
      <c r="N26" s="114">
        <f t="shared" si="5"/>
        <v>6.6164897016744328</v>
      </c>
      <c r="O26" s="144">
        <v>988.78999999999598</v>
      </c>
      <c r="P26" s="144">
        <v>70945.700000000012</v>
      </c>
      <c r="Q26" s="144">
        <v>0</v>
      </c>
      <c r="R26" s="104">
        <v>15357.599999999999</v>
      </c>
      <c r="S26" s="104">
        <f>+M26+O26+Q26-P26+R26</f>
        <v>2676270.8000000003</v>
      </c>
      <c r="T26" s="115">
        <f t="shared" si="6"/>
        <v>6.4842037423347074</v>
      </c>
      <c r="V26" s="151" t="b">
        <f>S26=M26+O26-P26+Q26+R26</f>
        <v>1</v>
      </c>
    </row>
    <row r="27" spans="2:22" x14ac:dyDescent="0.25">
      <c r="B27" s="117">
        <v>22</v>
      </c>
      <c r="C27" s="118" t="s">
        <v>505</v>
      </c>
      <c r="D27" s="118">
        <v>1</v>
      </c>
      <c r="E27" s="67">
        <f t="shared" si="2"/>
        <v>1</v>
      </c>
      <c r="F27" s="120">
        <v>238.94</v>
      </c>
      <c r="G27" s="120">
        <v>6180</v>
      </c>
      <c r="H27" s="111">
        <f>G27/$G$29</f>
        <v>2.5891625508576256E-4</v>
      </c>
      <c r="I27" s="120"/>
      <c r="J27" s="145">
        <v>95576</v>
      </c>
      <c r="K27" s="121"/>
      <c r="L27" s="145">
        <v>38347</v>
      </c>
      <c r="M27" s="104">
        <f t="shared" si="4"/>
        <v>133923</v>
      </c>
      <c r="N27" s="114">
        <f t="shared" si="5"/>
        <v>21.670388349514564</v>
      </c>
      <c r="O27" s="145">
        <v>0</v>
      </c>
      <c r="P27" s="145">
        <v>0</v>
      </c>
      <c r="Q27" s="145">
        <v>77</v>
      </c>
      <c r="R27" s="153">
        <v>0</v>
      </c>
      <c r="S27" s="104">
        <f>+M27+O27+Q27-P27+R27</f>
        <v>134000</v>
      </c>
      <c r="T27" s="115">
        <f t="shared" si="6"/>
        <v>21.68284789644013</v>
      </c>
      <c r="V27" s="151" t="b">
        <f>S27=M27+O27-P27+Q27+R27</f>
        <v>1</v>
      </c>
    </row>
    <row r="28" spans="2:22" ht="16.5" thickBot="1" x14ac:dyDescent="0.3">
      <c r="B28" s="117">
        <v>23</v>
      </c>
      <c r="C28" s="118" t="s">
        <v>57</v>
      </c>
      <c r="D28" s="118">
        <v>1</v>
      </c>
      <c r="E28" s="67">
        <f t="shared" si="2"/>
        <v>1</v>
      </c>
      <c r="F28" s="120">
        <v>147.35249999999999</v>
      </c>
      <c r="G28" s="120">
        <v>600384.99</v>
      </c>
      <c r="H28" s="119">
        <f>G28/$G$29</f>
        <v>2.5153629970955178E-2</v>
      </c>
      <c r="I28" s="120"/>
      <c r="J28" s="145">
        <v>720000</v>
      </c>
      <c r="K28" s="121">
        <v>7.3</v>
      </c>
      <c r="L28" s="145">
        <v>4441795.0292500006</v>
      </c>
      <c r="M28" s="104">
        <f t="shared" si="4"/>
        <v>5161795.0292500006</v>
      </c>
      <c r="N28" s="122">
        <f t="shared" si="5"/>
        <v>8.5974751454895646</v>
      </c>
      <c r="O28" s="145">
        <v>0</v>
      </c>
      <c r="P28" s="145">
        <v>215616.05999999997</v>
      </c>
      <c r="Q28" s="145">
        <v>0</v>
      </c>
      <c r="R28" s="153">
        <v>23966.55</v>
      </c>
      <c r="S28" s="104">
        <f>+M28+O28+Q28-P28+R28</f>
        <v>4970145.5192500008</v>
      </c>
      <c r="T28" s="123">
        <f t="shared" si="6"/>
        <v>8.278264117245838</v>
      </c>
      <c r="V28" s="151" t="b">
        <f>S28=M28+O28-P28+Q28+R28</f>
        <v>1</v>
      </c>
    </row>
    <row r="29" spans="2:22" x14ac:dyDescent="0.25">
      <c r="B29" s="133">
        <v>24</v>
      </c>
      <c r="C29" s="134" t="s">
        <v>325</v>
      </c>
      <c r="D29" s="134">
        <f>SUM(D25:D28)</f>
        <v>17</v>
      </c>
      <c r="E29" s="134">
        <f>SUM(E25:E28)</f>
        <v>17</v>
      </c>
      <c r="F29" s="134">
        <f>SUM(F25:F28)</f>
        <v>8064.7224999999989</v>
      </c>
      <c r="G29" s="134">
        <f>SUM(G25:G28)</f>
        <v>23868721.559999999</v>
      </c>
      <c r="H29" s="136">
        <f>G29/$G$29</f>
        <v>1</v>
      </c>
      <c r="I29" s="135"/>
      <c r="J29" s="137">
        <f>SUM(J25:J28)</f>
        <v>28998473.460000001</v>
      </c>
      <c r="K29" s="135"/>
      <c r="L29" s="137">
        <f>SUM(L25:L28)</f>
        <v>141965892.23725</v>
      </c>
      <c r="M29" s="137">
        <f>SUM(M25:M28)</f>
        <v>170964365.69725001</v>
      </c>
      <c r="N29" s="138">
        <f t="shared" si="5"/>
        <v>7.1626947118842681</v>
      </c>
      <c r="O29" s="137">
        <f>SUM(O25:O28)</f>
        <v>12170.79000000001</v>
      </c>
      <c r="P29" s="137">
        <f>SUM(P25:P28)</f>
        <v>5107693.2300000004</v>
      </c>
      <c r="Q29" s="137">
        <f>SUM(Q25:Q28)</f>
        <v>77</v>
      </c>
      <c r="R29" s="137">
        <f>SUM(R25:R28)</f>
        <v>869656.39200000011</v>
      </c>
      <c r="S29" s="137">
        <f>SUM(S25:S28)</f>
        <v>166738576.64925003</v>
      </c>
      <c r="T29" s="139">
        <f t="shared" si="6"/>
        <v>6.9856517547498695</v>
      </c>
      <c r="V29" s="151"/>
    </row>
    <row r="30" spans="2:22" ht="16.5" thickBot="1" x14ac:dyDescent="0.3">
      <c r="B30" s="140">
        <v>25</v>
      </c>
      <c r="C30" s="141" t="s">
        <v>273</v>
      </c>
      <c r="D30" s="141">
        <f>D24+D29</f>
        <v>576</v>
      </c>
      <c r="E30" s="141">
        <f>E24+E29</f>
        <v>576</v>
      </c>
      <c r="F30" s="141">
        <f>F24+F29</f>
        <v>176326.75549999997</v>
      </c>
      <c r="G30" s="141">
        <f>G24+G29</f>
        <v>59685630.709999993</v>
      </c>
      <c r="H30" s="141"/>
      <c r="I30" s="141"/>
      <c r="J30" s="142">
        <f>J24+J29</f>
        <v>71133445.662500024</v>
      </c>
      <c r="K30" s="141"/>
      <c r="L30" s="142">
        <f>L24+L29</f>
        <v>366559549.89675009</v>
      </c>
      <c r="M30" s="142">
        <f>M24+M29</f>
        <v>437692995.55925006</v>
      </c>
      <c r="N30" s="141">
        <f t="shared" si="5"/>
        <v>7.3333060294848664</v>
      </c>
      <c r="O30" s="142">
        <f>O24+O29</f>
        <v>179700.44000000003</v>
      </c>
      <c r="P30" s="142">
        <f>P24+P29</f>
        <v>9697015.8800000008</v>
      </c>
      <c r="Q30" s="142">
        <f>Q24+Q29</f>
        <v>7008617</v>
      </c>
      <c r="R30" s="142">
        <f>R24+R29</f>
        <v>2180015.6724999999</v>
      </c>
      <c r="S30" s="142">
        <f>S24+S29</f>
        <v>437364312.79175007</v>
      </c>
      <c r="T30" s="143">
        <f t="shared" si="6"/>
        <v>7.3277991300253129</v>
      </c>
    </row>
    <row r="31" spans="2:22" x14ac:dyDescent="0.25">
      <c r="B31" s="101">
        <v>26</v>
      </c>
      <c r="C31" s="67" t="s">
        <v>24</v>
      </c>
      <c r="D31" s="67"/>
      <c r="E31" s="67"/>
      <c r="F31" s="102"/>
      <c r="G31" s="102"/>
      <c r="H31" s="102"/>
      <c r="I31" s="102"/>
      <c r="J31" s="102"/>
      <c r="K31" s="102"/>
      <c r="L31" s="102"/>
      <c r="M31" s="102"/>
      <c r="N31" s="106"/>
      <c r="O31" s="104"/>
      <c r="P31" s="104"/>
      <c r="Q31" s="104"/>
      <c r="R31" s="104"/>
      <c r="S31" s="145">
        <v>26069244.02404635</v>
      </c>
      <c r="T31" s="107"/>
    </row>
    <row r="32" spans="2:22" x14ac:dyDescent="0.25">
      <c r="B32" s="109">
        <v>27</v>
      </c>
      <c r="C32" s="110" t="s">
        <v>25</v>
      </c>
      <c r="D32" s="110"/>
      <c r="E32" s="110"/>
      <c r="F32" s="112"/>
      <c r="G32" s="112"/>
      <c r="H32" s="112"/>
      <c r="I32" s="112"/>
      <c r="J32" s="112"/>
      <c r="K32" s="112"/>
      <c r="L32" s="112"/>
      <c r="M32" s="112"/>
      <c r="N32" s="112"/>
      <c r="O32" s="144"/>
      <c r="P32" s="144"/>
      <c r="Q32" s="144"/>
      <c r="R32" s="144"/>
      <c r="S32" s="144">
        <f>S30+S31</f>
        <v>463433556.81579643</v>
      </c>
      <c r="T32" s="115"/>
    </row>
    <row r="33" spans="2:20" ht="16.5" thickBot="1" x14ac:dyDescent="0.3">
      <c r="B33" s="117">
        <v>28</v>
      </c>
      <c r="C33" s="118" t="s">
        <v>544</v>
      </c>
      <c r="D33" s="118"/>
      <c r="E33" s="118"/>
      <c r="F33" s="120"/>
      <c r="G33" s="120"/>
      <c r="H33" s="120"/>
      <c r="I33" s="120"/>
      <c r="J33" s="120"/>
      <c r="K33" s="120"/>
      <c r="L33" s="120"/>
      <c r="M33" s="120"/>
      <c r="N33" s="120"/>
      <c r="O33" s="145"/>
      <c r="P33" s="145"/>
      <c r="Q33" s="145"/>
      <c r="R33" s="145"/>
      <c r="S33" s="145">
        <v>26069244.02404635</v>
      </c>
      <c r="T33" s="123"/>
    </row>
    <row r="34" spans="2:20" ht="16.5" thickBot="1" x14ac:dyDescent="0.3">
      <c r="B34" s="124">
        <v>29</v>
      </c>
      <c r="C34" s="125" t="s">
        <v>336</v>
      </c>
      <c r="D34" s="125"/>
      <c r="E34" s="125"/>
      <c r="F34" s="126"/>
      <c r="G34" s="126"/>
      <c r="H34" s="126"/>
      <c r="I34" s="126"/>
      <c r="J34" s="126"/>
      <c r="K34" s="126"/>
      <c r="L34" s="126"/>
      <c r="M34" s="126"/>
      <c r="N34" s="126"/>
      <c r="O34" s="129"/>
      <c r="P34" s="129"/>
      <c r="Q34" s="129"/>
      <c r="R34" s="129"/>
      <c r="S34" s="129">
        <f>S32-S33</f>
        <v>437364312.79175007</v>
      </c>
      <c r="T34" s="131"/>
    </row>
    <row r="36" spans="2:20" ht="16.5" hidden="1" thickBot="1" x14ac:dyDescent="0.3">
      <c r="Q36" s="154" t="s">
        <v>340</v>
      </c>
      <c r="R36" s="155"/>
      <c r="S36" s="156">
        <f>S34/10^5</f>
        <v>4373.6431279175004</v>
      </c>
    </row>
    <row r="37" spans="2:20" x14ac:dyDescent="0.25">
      <c r="Q37" s="157"/>
      <c r="R37" s="157"/>
      <c r="S37" s="158"/>
    </row>
    <row r="38" spans="2:20" x14ac:dyDescent="0.25">
      <c r="Q38" s="157"/>
      <c r="R38" s="157"/>
      <c r="S38" s="158"/>
    </row>
    <row r="39" spans="2:20" x14ac:dyDescent="0.25">
      <c r="M39" s="159"/>
      <c r="S39" s="158"/>
    </row>
    <row r="40" spans="2:20" ht="16.5" x14ac:dyDescent="0.3">
      <c r="B40" s="76"/>
      <c r="C40" s="77"/>
      <c r="D40" s="77"/>
      <c r="E40" s="77"/>
      <c r="F40" s="77"/>
      <c r="G40" s="1"/>
      <c r="H40" s="1"/>
      <c r="I40" s="1"/>
      <c r="J40" s="1"/>
      <c r="K40" s="1"/>
      <c r="L40" s="1"/>
      <c r="M40" s="78"/>
      <c r="S40" s="158"/>
    </row>
    <row r="41" spans="2:20" ht="16.5" x14ac:dyDescent="0.3">
      <c r="B41" s="76"/>
      <c r="C41" s="77"/>
      <c r="D41" s="77"/>
      <c r="E41" s="77"/>
      <c r="F41" s="77"/>
      <c r="G41" s="1"/>
      <c r="H41" s="1"/>
      <c r="I41" s="1"/>
      <c r="J41" s="1"/>
      <c r="K41" s="1"/>
      <c r="L41" s="1"/>
      <c r="M41" s="79"/>
      <c r="S41" s="158"/>
    </row>
    <row r="42" spans="2:20" ht="16.5" x14ac:dyDescent="0.3">
      <c r="B42" s="77"/>
      <c r="C42" s="77"/>
      <c r="D42" s="77"/>
      <c r="E42" s="77"/>
      <c r="F42" s="80"/>
      <c r="G42" s="1"/>
      <c r="H42" s="1"/>
      <c r="I42" s="1"/>
      <c r="J42" s="1"/>
      <c r="K42" s="1"/>
      <c r="L42" s="1"/>
      <c r="M42" s="77"/>
      <c r="S42" s="158"/>
    </row>
    <row r="43" spans="2:20" ht="16.5" x14ac:dyDescent="0.3">
      <c r="B43" s="77"/>
      <c r="C43" s="77"/>
      <c r="D43" s="77"/>
      <c r="E43" s="77"/>
      <c r="F43" s="80"/>
      <c r="G43" s="1"/>
      <c r="H43" s="1"/>
      <c r="I43" s="1"/>
      <c r="J43" s="1"/>
      <c r="K43" s="1"/>
      <c r="L43" s="1"/>
      <c r="M43" s="77"/>
      <c r="S43" s="158"/>
    </row>
    <row r="44" spans="2:20" ht="16.5" x14ac:dyDescent="0.3">
      <c r="B44" s="77"/>
      <c r="C44" s="77"/>
      <c r="D44" s="77"/>
      <c r="E44" s="77"/>
      <c r="F44" s="80"/>
      <c r="G44" s="1"/>
      <c r="H44" s="1"/>
      <c r="I44" s="1"/>
      <c r="J44" s="1"/>
      <c r="K44" s="1"/>
      <c r="L44" s="1"/>
      <c r="M44" s="77"/>
      <c r="S44" s="158"/>
    </row>
    <row r="45" spans="2:20" ht="16.5" x14ac:dyDescent="0.3">
      <c r="B45" s="77"/>
      <c r="C45" s="77"/>
      <c r="D45" s="77"/>
      <c r="E45" s="77"/>
      <c r="F45" s="77"/>
      <c r="G45" s="1"/>
      <c r="H45" s="1"/>
      <c r="I45" s="1"/>
      <c r="J45" s="1"/>
      <c r="K45" s="1"/>
      <c r="L45" s="1"/>
      <c r="M45" s="77"/>
      <c r="S45" s="158"/>
    </row>
    <row r="46" spans="2:20" ht="16.5" x14ac:dyDescent="0.3">
      <c r="B46" s="88"/>
      <c r="C46" s="81"/>
      <c r="D46" s="82"/>
      <c r="E46" s="77"/>
      <c r="F46" s="77"/>
      <c r="G46" s="1"/>
      <c r="H46" s="1"/>
      <c r="I46" s="1"/>
      <c r="J46" s="1"/>
      <c r="K46" s="1"/>
      <c r="L46" s="1"/>
      <c r="M46" s="83"/>
    </row>
    <row r="47" spans="2:20" ht="16.5" x14ac:dyDescent="0.3">
      <c r="B47" s="88"/>
      <c r="C47" s="84"/>
      <c r="D47" s="82"/>
      <c r="E47" s="77"/>
      <c r="F47" s="85"/>
      <c r="G47" s="1"/>
      <c r="H47" s="1"/>
      <c r="I47" s="1"/>
      <c r="J47" s="1"/>
      <c r="K47" s="1"/>
      <c r="L47" s="1"/>
      <c r="M47" s="83"/>
    </row>
    <row r="48" spans="2:20" ht="16.5" x14ac:dyDescent="0.3">
      <c r="B48" s="86"/>
      <c r="C48" s="86"/>
      <c r="D48" s="86"/>
      <c r="E48" s="86"/>
      <c r="F48" s="77"/>
      <c r="G48" s="77"/>
      <c r="H48" s="1"/>
      <c r="I48" s="1"/>
      <c r="J48" s="1"/>
      <c r="K48" s="1"/>
      <c r="L48" s="1"/>
      <c r="M48" s="1"/>
    </row>
    <row r="49" spans="2:13" ht="16.5" x14ac:dyDescent="0.3">
      <c r="B49" s="86"/>
      <c r="C49" s="86"/>
      <c r="D49" s="86"/>
      <c r="E49" s="77"/>
      <c r="F49" s="83"/>
      <c r="G49" s="77"/>
      <c r="H49" s="1"/>
      <c r="I49" s="1"/>
      <c r="J49" s="1"/>
      <c r="K49" s="1"/>
      <c r="L49" s="1"/>
      <c r="M49" s="1"/>
    </row>
    <row r="50" spans="2:13" ht="16.5" x14ac:dyDescent="0.3">
      <c r="B50" s="77"/>
      <c r="C50" s="86"/>
      <c r="D50" s="86"/>
      <c r="E50" s="77"/>
      <c r="F50" s="87"/>
      <c r="G50" s="77"/>
      <c r="H50" s="1"/>
      <c r="I50" s="1"/>
      <c r="J50" s="1"/>
      <c r="K50" s="1"/>
      <c r="L50" s="1"/>
      <c r="M50" s="1"/>
    </row>
    <row r="51" spans="2:13" ht="16.5" x14ac:dyDescent="0.3">
      <c r="C51" s="86"/>
      <c r="D51" s="86"/>
      <c r="E51" s="89"/>
      <c r="F51" s="87"/>
      <c r="G51" s="77"/>
      <c r="H51" s="1"/>
      <c r="I51" s="1"/>
      <c r="J51" s="1"/>
      <c r="K51" s="1"/>
      <c r="L51" s="1"/>
      <c r="M51" s="1"/>
    </row>
    <row r="52" spans="2:13" ht="16.5" x14ac:dyDescent="0.3">
      <c r="C52" s="86"/>
      <c r="D52" s="86"/>
      <c r="E52" s="86"/>
      <c r="F52" s="90"/>
      <c r="G52" s="77"/>
      <c r="H52" s="1"/>
      <c r="I52" s="1"/>
      <c r="J52" s="1"/>
      <c r="K52" s="1"/>
      <c r="L52" s="1"/>
      <c r="M52" s="1"/>
    </row>
  </sheetData>
  <mergeCells count="2">
    <mergeCell ref="B2:T2"/>
    <mergeCell ref="B3:T3"/>
  </mergeCells>
  <printOptions horizontalCentered="1" verticalCentered="1"/>
  <pageMargins left="0.20866141699999999" right="0.20866141699999999" top="0.74803149606299202" bottom="0.74803149606299202" header="0.31496062992126" footer="0.31496062992126"/>
  <pageSetup paperSize="9" scale="56" orientation="landscape" r:id="rId1"/>
  <headerFooter>
    <oddFooter>Page &amp;P of &amp;N</oddFooter>
  </headerFooter>
  <ignoredErrors>
    <ignoredError sqref="D24:F24 L24:M24 J24" formulaRange="1"/>
    <ignoredError sqref="N25" evalError="1"/>
    <ignoredError sqref="S24 N24:Q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00000"/>
    <pageSetUpPr fitToPage="1"/>
  </sheetPr>
  <dimension ref="B1:U52"/>
  <sheetViews>
    <sheetView topLeftCell="A16" zoomScale="70" zoomScaleNormal="70" workbookViewId="0">
      <selection activeCell="B2" sqref="B2:T34"/>
    </sheetView>
  </sheetViews>
  <sheetFormatPr defaultRowHeight="16.5" x14ac:dyDescent="0.3"/>
  <cols>
    <col min="1" max="2" width="9.140625" style="1"/>
    <col min="3" max="3" width="34.7109375" style="1" customWidth="1"/>
    <col min="4" max="4" width="5" style="1" bestFit="1" customWidth="1"/>
    <col min="5" max="5" width="7.28515625" style="1" bestFit="1" customWidth="1"/>
    <col min="6" max="6" width="10.7109375" style="1" customWidth="1"/>
    <col min="7" max="7" width="14.85546875" style="1" bestFit="1" customWidth="1"/>
    <col min="8" max="8" width="10" style="1" bestFit="1" customWidth="1"/>
    <col min="9" max="9" width="8.85546875" style="1" bestFit="1" customWidth="1"/>
    <col min="10" max="10" width="14.5703125" style="1" bestFit="1" customWidth="1"/>
    <col min="11" max="11" width="11.42578125" style="1" bestFit="1" customWidth="1"/>
    <col min="12" max="13" width="15.85546875" style="1" bestFit="1" customWidth="1"/>
    <col min="14" max="14" width="14.85546875" style="1" bestFit="1" customWidth="1"/>
    <col min="15" max="15" width="6.28515625" style="1" bestFit="1" customWidth="1"/>
    <col min="16" max="16" width="12.85546875" style="1" bestFit="1" customWidth="1"/>
    <col min="17" max="17" width="12.5703125" style="1" bestFit="1" customWidth="1"/>
    <col min="18" max="18" width="12.5703125" style="1" customWidth="1"/>
    <col min="19" max="19" width="15.85546875" style="1" bestFit="1" customWidth="1"/>
    <col min="20" max="20" width="7.28515625" style="1" customWidth="1"/>
    <col min="21" max="16384" width="9.140625" style="1"/>
  </cols>
  <sheetData>
    <row r="1" spans="2:20" ht="17.25" thickBot="1" x14ac:dyDescent="0.35"/>
    <row r="2" spans="2:20" ht="17.25" thickBot="1" x14ac:dyDescent="0.35">
      <c r="B2" s="807" t="s">
        <v>522</v>
      </c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  <c r="P2" s="808"/>
      <c r="Q2" s="808"/>
      <c r="R2" s="808"/>
      <c r="S2" s="808"/>
      <c r="T2" s="809"/>
    </row>
    <row r="3" spans="2:20" ht="17.25" thickBot="1" x14ac:dyDescent="0.35">
      <c r="B3" s="810" t="s">
        <v>221</v>
      </c>
      <c r="C3" s="811"/>
      <c r="D3" s="811"/>
      <c r="E3" s="811"/>
      <c r="F3" s="811"/>
      <c r="G3" s="811"/>
      <c r="H3" s="811"/>
      <c r="I3" s="811"/>
      <c r="J3" s="811"/>
      <c r="K3" s="811"/>
      <c r="L3" s="811"/>
      <c r="M3" s="811"/>
      <c r="N3" s="811"/>
      <c r="O3" s="811"/>
      <c r="P3" s="811"/>
      <c r="Q3" s="811"/>
      <c r="R3" s="811"/>
      <c r="S3" s="811"/>
      <c r="T3" s="812"/>
    </row>
    <row r="4" spans="2:20" ht="135" x14ac:dyDescent="0.3">
      <c r="B4" s="91" t="s">
        <v>319</v>
      </c>
      <c r="C4" s="92" t="s">
        <v>1</v>
      </c>
      <c r="D4" s="93" t="s">
        <v>19</v>
      </c>
      <c r="E4" s="93" t="s">
        <v>20</v>
      </c>
      <c r="F4" s="94" t="s">
        <v>320</v>
      </c>
      <c r="G4" s="94" t="s">
        <v>213</v>
      </c>
      <c r="H4" s="94" t="s">
        <v>21</v>
      </c>
      <c r="I4" s="94" t="s">
        <v>344</v>
      </c>
      <c r="J4" s="94" t="s">
        <v>226</v>
      </c>
      <c r="K4" s="94" t="s">
        <v>345</v>
      </c>
      <c r="L4" s="94" t="s">
        <v>227</v>
      </c>
      <c r="M4" s="94" t="s">
        <v>58</v>
      </c>
      <c r="N4" s="94" t="s">
        <v>23</v>
      </c>
      <c r="O4" s="94" t="s">
        <v>321</v>
      </c>
      <c r="P4" s="94" t="s">
        <v>222</v>
      </c>
      <c r="Q4" s="94" t="s">
        <v>223</v>
      </c>
      <c r="R4" s="94" t="s">
        <v>506</v>
      </c>
      <c r="S4" s="94" t="s">
        <v>322</v>
      </c>
      <c r="T4" s="95" t="s">
        <v>323</v>
      </c>
    </row>
    <row r="5" spans="2:20" ht="17.25" thickBot="1" x14ac:dyDescent="0.35">
      <c r="B5" s="97">
        <v>1</v>
      </c>
      <c r="C5" s="98">
        <v>2</v>
      </c>
      <c r="D5" s="98">
        <v>3</v>
      </c>
      <c r="E5" s="98">
        <v>4</v>
      </c>
      <c r="F5" s="98">
        <v>5</v>
      </c>
      <c r="G5" s="98">
        <v>6</v>
      </c>
      <c r="H5" s="98">
        <v>7</v>
      </c>
      <c r="I5" s="98">
        <v>8</v>
      </c>
      <c r="J5" s="98">
        <v>9</v>
      </c>
      <c r="K5" s="98">
        <v>10</v>
      </c>
      <c r="L5" s="98">
        <v>11</v>
      </c>
      <c r="M5" s="98">
        <v>12</v>
      </c>
      <c r="N5" s="98">
        <v>13</v>
      </c>
      <c r="O5" s="98">
        <v>14</v>
      </c>
      <c r="P5" s="98">
        <v>15</v>
      </c>
      <c r="Q5" s="98">
        <v>16</v>
      </c>
      <c r="R5" s="98">
        <v>17</v>
      </c>
      <c r="S5" s="98">
        <v>18</v>
      </c>
      <c r="T5" s="99">
        <v>19</v>
      </c>
    </row>
    <row r="6" spans="2:20" x14ac:dyDescent="0.3">
      <c r="B6" s="101">
        <v>1</v>
      </c>
      <c r="C6" s="67" t="s">
        <v>232</v>
      </c>
      <c r="D6" s="67">
        <v>121</v>
      </c>
      <c r="E6" s="67">
        <f>+D6</f>
        <v>121</v>
      </c>
      <c r="F6" s="102">
        <v>10980.230000000001</v>
      </c>
      <c r="G6" s="104">
        <v>885116.44000000018</v>
      </c>
      <c r="H6" s="103">
        <f>G6/$G$24</f>
        <v>0.10147338277472746</v>
      </c>
      <c r="I6" s="102">
        <v>100</v>
      </c>
      <c r="J6" s="104">
        <v>137200</v>
      </c>
      <c r="K6" s="105">
        <v>5.5</v>
      </c>
      <c r="L6" s="104">
        <v>5323226</v>
      </c>
      <c r="M6" s="104">
        <f>+L6+J6</f>
        <v>5460426</v>
      </c>
      <c r="N6" s="106">
        <f>M6/G6</f>
        <v>6.1691612009827761</v>
      </c>
      <c r="O6" s="104">
        <v>0</v>
      </c>
      <c r="P6" s="104">
        <v>0</v>
      </c>
      <c r="Q6" s="104">
        <v>0</v>
      </c>
      <c r="R6" s="104">
        <v>30471.341249999998</v>
      </c>
      <c r="S6" s="104">
        <f t="shared" ref="S6:S28" si="0">+M6+O6+Q6-P6+R6</f>
        <v>5490897.3412499996</v>
      </c>
      <c r="T6" s="232">
        <f>S6/G6</f>
        <v>6.2035875655523904</v>
      </c>
    </row>
    <row r="7" spans="2:20" x14ac:dyDescent="0.3">
      <c r="B7" s="109">
        <v>2</v>
      </c>
      <c r="C7" s="110" t="s">
        <v>233</v>
      </c>
      <c r="D7" s="110">
        <v>28</v>
      </c>
      <c r="E7" s="67">
        <f t="shared" ref="E7:E23" si="1">+D7</f>
        <v>28</v>
      </c>
      <c r="F7" s="112">
        <v>4835.04</v>
      </c>
      <c r="G7" s="144">
        <v>223518.37</v>
      </c>
      <c r="H7" s="111">
        <f t="shared" ref="H7:H24" si="2">G7/$G$24</f>
        <v>2.5625063653990154E-2</v>
      </c>
      <c r="I7" s="112">
        <v>75</v>
      </c>
      <c r="J7" s="144">
        <v>253620</v>
      </c>
      <c r="K7" s="113">
        <v>5.5</v>
      </c>
      <c r="L7" s="144">
        <v>1341111</v>
      </c>
      <c r="M7" s="104">
        <f t="shared" ref="M7:M28" si="3">+L7+J7</f>
        <v>1594731</v>
      </c>
      <c r="N7" s="114">
        <f t="shared" ref="N7:N30" si="4">M7/G7</f>
        <v>7.1346753289226292</v>
      </c>
      <c r="O7" s="144">
        <v>0</v>
      </c>
      <c r="P7" s="144">
        <v>0</v>
      </c>
      <c r="Q7" s="144">
        <v>0</v>
      </c>
      <c r="R7" s="104">
        <v>8124.0285000000003</v>
      </c>
      <c r="S7" s="104">
        <f t="shared" si="0"/>
        <v>1602855.0285</v>
      </c>
      <c r="T7" s="233">
        <f t="shared" ref="T7:T30" si="5">S7/G7</f>
        <v>7.1710214623522894</v>
      </c>
    </row>
    <row r="8" spans="2:20" x14ac:dyDescent="0.3">
      <c r="B8" s="109">
        <v>3</v>
      </c>
      <c r="C8" s="110" t="s">
        <v>234</v>
      </c>
      <c r="D8" s="110">
        <v>45</v>
      </c>
      <c r="E8" s="67">
        <f t="shared" si="1"/>
        <v>45</v>
      </c>
      <c r="F8" s="112">
        <f>480.6+2433.52</f>
        <v>2914.12</v>
      </c>
      <c r="G8" s="144">
        <f>444338.02+6603986.83</f>
        <v>7048324.8499999996</v>
      </c>
      <c r="H8" s="111">
        <f t="shared" si="2"/>
        <v>0.80804889967321514</v>
      </c>
      <c r="I8" s="112">
        <v>150</v>
      </c>
      <c r="J8" s="144">
        <f>60072+13544100.06</f>
        <v>13604172.060000001</v>
      </c>
      <c r="K8" s="113">
        <v>5.5</v>
      </c>
      <c r="L8" s="144">
        <f>2666028+40443292.09</f>
        <v>43109320.090000004</v>
      </c>
      <c r="M8" s="104">
        <f t="shared" si="3"/>
        <v>56713492.150000006</v>
      </c>
      <c r="N8" s="114">
        <f t="shared" si="4"/>
        <v>8.046378871144114</v>
      </c>
      <c r="O8" s="144">
        <v>0</v>
      </c>
      <c r="P8" s="144">
        <v>1069940.27</v>
      </c>
      <c r="Q8" s="144">
        <v>747500</v>
      </c>
      <c r="R8" s="104">
        <f>17352.75+102321</f>
        <v>119673.75</v>
      </c>
      <c r="S8" s="104">
        <f t="shared" si="0"/>
        <v>56510725.630000003</v>
      </c>
      <c r="T8" s="233">
        <f t="shared" si="5"/>
        <v>8.0176108270605617</v>
      </c>
    </row>
    <row r="9" spans="2:20" x14ac:dyDescent="0.3">
      <c r="B9" s="109">
        <v>4</v>
      </c>
      <c r="C9" s="110" t="s">
        <v>235</v>
      </c>
      <c r="D9" s="110"/>
      <c r="E9" s="67">
        <f t="shared" si="1"/>
        <v>0</v>
      </c>
      <c r="F9" s="144">
        <v>0</v>
      </c>
      <c r="G9" s="144">
        <v>0</v>
      </c>
      <c r="H9" s="111">
        <f t="shared" si="2"/>
        <v>0</v>
      </c>
      <c r="I9" s="112">
        <v>100</v>
      </c>
      <c r="J9" s="144">
        <v>0</v>
      </c>
      <c r="K9" s="113">
        <v>6</v>
      </c>
      <c r="L9" s="144">
        <v>0</v>
      </c>
      <c r="M9" s="104">
        <f t="shared" si="3"/>
        <v>0</v>
      </c>
      <c r="N9" s="114">
        <v>0</v>
      </c>
      <c r="O9" s="144">
        <v>0</v>
      </c>
      <c r="P9" s="144">
        <v>0</v>
      </c>
      <c r="Q9" s="144">
        <v>0</v>
      </c>
      <c r="R9" s="144">
        <v>0</v>
      </c>
      <c r="S9" s="104">
        <f t="shared" si="0"/>
        <v>0</v>
      </c>
      <c r="T9" s="233"/>
    </row>
    <row r="10" spans="2:20" x14ac:dyDescent="0.3">
      <c r="B10" s="109">
        <v>5</v>
      </c>
      <c r="C10" s="110" t="s">
        <v>236</v>
      </c>
      <c r="D10" s="110"/>
      <c r="E10" s="67">
        <f t="shared" si="1"/>
        <v>0</v>
      </c>
      <c r="F10" s="144">
        <v>0</v>
      </c>
      <c r="G10" s="144">
        <v>0</v>
      </c>
      <c r="H10" s="111">
        <f t="shared" si="2"/>
        <v>0</v>
      </c>
      <c r="I10" s="112">
        <v>60</v>
      </c>
      <c r="J10" s="144">
        <v>0</v>
      </c>
      <c r="K10" s="113">
        <v>6</v>
      </c>
      <c r="L10" s="144">
        <v>0</v>
      </c>
      <c r="M10" s="104">
        <f t="shared" si="3"/>
        <v>0</v>
      </c>
      <c r="N10" s="114">
        <v>0</v>
      </c>
      <c r="O10" s="144">
        <v>0</v>
      </c>
      <c r="P10" s="144">
        <v>0</v>
      </c>
      <c r="Q10" s="144">
        <v>0</v>
      </c>
      <c r="R10" s="144">
        <v>0</v>
      </c>
      <c r="S10" s="104">
        <f t="shared" si="0"/>
        <v>0</v>
      </c>
      <c r="T10" s="233"/>
    </row>
    <row r="11" spans="2:20" x14ac:dyDescent="0.3">
      <c r="B11" s="109">
        <v>6</v>
      </c>
      <c r="C11" s="110" t="s">
        <v>237</v>
      </c>
      <c r="D11" s="110">
        <v>5</v>
      </c>
      <c r="E11" s="67">
        <f t="shared" si="1"/>
        <v>5</v>
      </c>
      <c r="F11" s="112">
        <v>197.39999999999995</v>
      </c>
      <c r="G11" s="144">
        <v>14322.900000000001</v>
      </c>
      <c r="H11" s="111">
        <f t="shared" si="2"/>
        <v>1.6420360626723234E-3</v>
      </c>
      <c r="I11" s="112">
        <v>125</v>
      </c>
      <c r="J11" s="144">
        <v>35532</v>
      </c>
      <c r="K11" s="113">
        <v>6</v>
      </c>
      <c r="L11" s="144">
        <v>116866</v>
      </c>
      <c r="M11" s="104">
        <f t="shared" si="3"/>
        <v>152398</v>
      </c>
      <c r="N11" s="114">
        <f t="shared" si="4"/>
        <v>10.640163654008614</v>
      </c>
      <c r="O11" s="144">
        <v>0</v>
      </c>
      <c r="P11" s="144">
        <v>0</v>
      </c>
      <c r="Q11" s="144">
        <v>0</v>
      </c>
      <c r="R11" s="104">
        <v>491.83499999999987</v>
      </c>
      <c r="S11" s="104">
        <f t="shared" si="0"/>
        <v>152889.83499999999</v>
      </c>
      <c r="T11" s="233">
        <f t="shared" si="5"/>
        <v>10.674502719421344</v>
      </c>
    </row>
    <row r="12" spans="2:20" x14ac:dyDescent="0.3">
      <c r="B12" s="109">
        <v>7</v>
      </c>
      <c r="C12" s="110" t="s">
        <v>238</v>
      </c>
      <c r="D12" s="110">
        <v>19</v>
      </c>
      <c r="E12" s="67">
        <f t="shared" si="1"/>
        <v>19</v>
      </c>
      <c r="F12" s="112">
        <v>418.44000000000005</v>
      </c>
      <c r="G12" s="144">
        <v>165506.32000000004</v>
      </c>
      <c r="H12" s="111">
        <f t="shared" si="2"/>
        <v>1.8974324057291866E-2</v>
      </c>
      <c r="I12" s="112">
        <v>50</v>
      </c>
      <c r="J12" s="144">
        <v>25404</v>
      </c>
      <c r="K12" s="113" t="s">
        <v>326</v>
      </c>
      <c r="L12" s="144">
        <v>1427389</v>
      </c>
      <c r="M12" s="104">
        <f t="shared" si="3"/>
        <v>1452793</v>
      </c>
      <c r="N12" s="114">
        <f t="shared" si="4"/>
        <v>8.7778702348043254</v>
      </c>
      <c r="O12" s="144">
        <v>0</v>
      </c>
      <c r="P12" s="144">
        <v>0</v>
      </c>
      <c r="Q12" s="144">
        <v>0</v>
      </c>
      <c r="R12" s="104">
        <v>7938.9374999999991</v>
      </c>
      <c r="S12" s="104">
        <f t="shared" si="0"/>
        <v>1460731.9375</v>
      </c>
      <c r="T12" s="233">
        <f t="shared" si="5"/>
        <v>8.8258378139275866</v>
      </c>
    </row>
    <row r="13" spans="2:20" x14ac:dyDescent="0.3">
      <c r="B13" s="109">
        <v>8</v>
      </c>
      <c r="C13" s="110" t="s">
        <v>239</v>
      </c>
      <c r="D13" s="110"/>
      <c r="E13" s="67">
        <f t="shared" si="1"/>
        <v>0</v>
      </c>
      <c r="F13" s="144">
        <v>0</v>
      </c>
      <c r="G13" s="144">
        <v>0</v>
      </c>
      <c r="H13" s="111">
        <f t="shared" si="2"/>
        <v>0</v>
      </c>
      <c r="I13" s="112">
        <v>70</v>
      </c>
      <c r="J13" s="144">
        <v>0</v>
      </c>
      <c r="K13" s="113" t="s">
        <v>327</v>
      </c>
      <c r="L13" s="144">
        <v>0</v>
      </c>
      <c r="M13" s="104">
        <f t="shared" si="3"/>
        <v>0</v>
      </c>
      <c r="N13" s="112">
        <v>0</v>
      </c>
      <c r="O13" s="144">
        <v>0</v>
      </c>
      <c r="P13" s="144">
        <v>0</v>
      </c>
      <c r="Q13" s="144">
        <v>0</v>
      </c>
      <c r="R13" s="144">
        <v>0</v>
      </c>
      <c r="S13" s="104">
        <f t="shared" si="0"/>
        <v>0</v>
      </c>
      <c r="T13" s="233"/>
    </row>
    <row r="14" spans="2:20" x14ac:dyDescent="0.3">
      <c r="B14" s="109">
        <v>9</v>
      </c>
      <c r="C14" s="110" t="s">
        <v>240</v>
      </c>
      <c r="D14" s="110">
        <v>7</v>
      </c>
      <c r="E14" s="67">
        <f t="shared" si="1"/>
        <v>7</v>
      </c>
      <c r="F14" s="112">
        <v>904.03999999999974</v>
      </c>
      <c r="G14" s="144">
        <v>148766.63</v>
      </c>
      <c r="H14" s="111">
        <f t="shared" si="2"/>
        <v>1.7055217266212175E-2</v>
      </c>
      <c r="I14" s="112">
        <v>180</v>
      </c>
      <c r="J14" s="144">
        <v>108480</v>
      </c>
      <c r="K14" s="113" t="s">
        <v>328</v>
      </c>
      <c r="L14" s="144">
        <v>1334367</v>
      </c>
      <c r="M14" s="104">
        <f t="shared" si="3"/>
        <v>1442847</v>
      </c>
      <c r="N14" s="114">
        <f t="shared" si="4"/>
        <v>9.6987274632758709</v>
      </c>
      <c r="O14" s="144">
        <v>0</v>
      </c>
      <c r="P14" s="144">
        <v>0</v>
      </c>
      <c r="Q14" s="144">
        <v>0</v>
      </c>
      <c r="R14" s="104">
        <v>5464.4752499999995</v>
      </c>
      <c r="S14" s="104">
        <f t="shared" si="0"/>
        <v>1448311.4752499999</v>
      </c>
      <c r="T14" s="233">
        <f t="shared" si="5"/>
        <v>9.7354593247827133</v>
      </c>
    </row>
    <row r="15" spans="2:20" x14ac:dyDescent="0.3">
      <c r="B15" s="109">
        <v>10</v>
      </c>
      <c r="C15" s="110" t="s">
        <v>241</v>
      </c>
      <c r="D15" s="110">
        <v>4</v>
      </c>
      <c r="E15" s="67">
        <f t="shared" si="1"/>
        <v>4</v>
      </c>
      <c r="F15" s="112">
        <v>773</v>
      </c>
      <c r="G15" s="144">
        <v>42684.4</v>
      </c>
      <c r="H15" s="111">
        <f t="shared" si="2"/>
        <v>4.8935148687437964E-3</v>
      </c>
      <c r="I15" s="112">
        <v>60</v>
      </c>
      <c r="J15" s="144">
        <v>92760</v>
      </c>
      <c r="K15" s="113" t="s">
        <v>329</v>
      </c>
      <c r="L15" s="144">
        <v>385391</v>
      </c>
      <c r="M15" s="104">
        <f t="shared" si="3"/>
        <v>478151</v>
      </c>
      <c r="N15" s="114">
        <f t="shared" si="4"/>
        <v>11.202008227830307</v>
      </c>
      <c r="O15" s="144">
        <v>0</v>
      </c>
      <c r="P15" s="144">
        <v>0</v>
      </c>
      <c r="Q15" s="144">
        <v>0</v>
      </c>
      <c r="R15" s="104">
        <v>1583.5875000000005</v>
      </c>
      <c r="S15" s="104">
        <f t="shared" si="0"/>
        <v>479734.58750000002</v>
      </c>
      <c r="T15" s="233">
        <f t="shared" si="5"/>
        <v>11.239108140210476</v>
      </c>
    </row>
    <row r="16" spans="2:20" x14ac:dyDescent="0.3">
      <c r="B16" s="109">
        <v>11</v>
      </c>
      <c r="C16" s="110" t="s">
        <v>242</v>
      </c>
      <c r="D16" s="110"/>
      <c r="E16" s="67">
        <f t="shared" si="1"/>
        <v>0</v>
      </c>
      <c r="F16" s="144">
        <v>0</v>
      </c>
      <c r="G16" s="144">
        <v>0</v>
      </c>
      <c r="H16" s="111">
        <f t="shared" si="2"/>
        <v>0</v>
      </c>
      <c r="I16" s="112">
        <v>120</v>
      </c>
      <c r="J16" s="144">
        <v>0</v>
      </c>
      <c r="K16" s="113" t="s">
        <v>329</v>
      </c>
      <c r="L16" s="144">
        <v>0</v>
      </c>
      <c r="M16" s="104">
        <f t="shared" si="3"/>
        <v>0</v>
      </c>
      <c r="N16" s="114">
        <v>0</v>
      </c>
      <c r="O16" s="144">
        <v>0</v>
      </c>
      <c r="P16" s="144">
        <v>0</v>
      </c>
      <c r="Q16" s="144">
        <v>0</v>
      </c>
      <c r="R16" s="144">
        <v>0</v>
      </c>
      <c r="S16" s="104">
        <f t="shared" si="0"/>
        <v>0</v>
      </c>
      <c r="T16" s="233"/>
    </row>
    <row r="17" spans="2:21" x14ac:dyDescent="0.3">
      <c r="B17" s="109">
        <v>12</v>
      </c>
      <c r="C17" s="110" t="s">
        <v>243</v>
      </c>
      <c r="D17" s="110"/>
      <c r="E17" s="67">
        <f t="shared" si="1"/>
        <v>0</v>
      </c>
      <c r="F17" s="144">
        <v>0</v>
      </c>
      <c r="G17" s="144">
        <v>0</v>
      </c>
      <c r="H17" s="111">
        <f t="shared" si="2"/>
        <v>0</v>
      </c>
      <c r="I17" s="152" t="s">
        <v>330</v>
      </c>
      <c r="J17" s="144">
        <v>0</v>
      </c>
      <c r="K17" s="113" t="s">
        <v>331</v>
      </c>
      <c r="L17" s="144">
        <v>0</v>
      </c>
      <c r="M17" s="104">
        <f t="shared" si="3"/>
        <v>0</v>
      </c>
      <c r="N17" s="114">
        <v>0</v>
      </c>
      <c r="O17" s="144">
        <v>0</v>
      </c>
      <c r="P17" s="144">
        <v>0</v>
      </c>
      <c r="Q17" s="144">
        <v>0</v>
      </c>
      <c r="R17" s="144">
        <v>0</v>
      </c>
      <c r="S17" s="104">
        <f t="shared" si="0"/>
        <v>0</v>
      </c>
      <c r="T17" s="233"/>
    </row>
    <row r="18" spans="2:21" x14ac:dyDescent="0.3">
      <c r="B18" s="109">
        <v>13</v>
      </c>
      <c r="C18" s="110" t="s">
        <v>244</v>
      </c>
      <c r="D18" s="110">
        <v>5</v>
      </c>
      <c r="E18" s="67">
        <f t="shared" si="1"/>
        <v>5</v>
      </c>
      <c r="F18" s="112">
        <v>230.11999999999992</v>
      </c>
      <c r="G18" s="144">
        <v>34439.869999999995</v>
      </c>
      <c r="H18" s="111">
        <f t="shared" si="2"/>
        <v>3.9483280993197365E-3</v>
      </c>
      <c r="I18" s="112">
        <v>60</v>
      </c>
      <c r="J18" s="144">
        <v>5200</v>
      </c>
      <c r="K18" s="113" t="s">
        <v>332</v>
      </c>
      <c r="L18" s="144">
        <v>189421</v>
      </c>
      <c r="M18" s="104">
        <f t="shared" si="3"/>
        <v>194621</v>
      </c>
      <c r="N18" s="114">
        <f t="shared" si="4"/>
        <v>5.6510375910245898</v>
      </c>
      <c r="O18" s="144">
        <v>0</v>
      </c>
      <c r="P18" s="144">
        <v>0</v>
      </c>
      <c r="Q18" s="144">
        <v>0</v>
      </c>
      <c r="R18" s="104">
        <v>1258.7864999999997</v>
      </c>
      <c r="S18" s="104">
        <f t="shared" si="0"/>
        <v>195879.78649999999</v>
      </c>
      <c r="T18" s="233">
        <f t="shared" si="5"/>
        <v>5.6875878596521998</v>
      </c>
    </row>
    <row r="19" spans="2:21" x14ac:dyDescent="0.3">
      <c r="B19" s="109">
        <v>14</v>
      </c>
      <c r="C19" s="110" t="s">
        <v>245</v>
      </c>
      <c r="D19" s="110">
        <v>2</v>
      </c>
      <c r="E19" s="67">
        <f t="shared" si="1"/>
        <v>2</v>
      </c>
      <c r="F19" s="112">
        <v>17.803000000000001</v>
      </c>
      <c r="G19" s="144">
        <v>81970</v>
      </c>
      <c r="H19" s="111">
        <f t="shared" si="2"/>
        <v>9.3973773507634861E-3</v>
      </c>
      <c r="I19" s="112">
        <v>120</v>
      </c>
      <c r="J19" s="144">
        <v>84135</v>
      </c>
      <c r="K19" s="113" t="s">
        <v>333</v>
      </c>
      <c r="L19" s="144">
        <v>475534.40000000008</v>
      </c>
      <c r="M19" s="104">
        <f t="shared" si="3"/>
        <v>559669.40000000014</v>
      </c>
      <c r="N19" s="114">
        <f t="shared" si="4"/>
        <v>6.8277345370257425</v>
      </c>
      <c r="O19" s="144">
        <v>0</v>
      </c>
      <c r="P19" s="144">
        <v>0</v>
      </c>
      <c r="Q19" s="144">
        <v>66372</v>
      </c>
      <c r="R19" s="104">
        <v>2179.6199999999981</v>
      </c>
      <c r="S19" s="104">
        <f t="shared" si="0"/>
        <v>628221.02000000014</v>
      </c>
      <c r="T19" s="233">
        <f t="shared" si="5"/>
        <v>7.6640358667805311</v>
      </c>
    </row>
    <row r="20" spans="2:21" x14ac:dyDescent="0.3">
      <c r="B20" s="109">
        <v>15</v>
      </c>
      <c r="C20" s="110" t="s">
        <v>311</v>
      </c>
      <c r="D20" s="67"/>
      <c r="E20" s="67">
        <f t="shared" si="1"/>
        <v>0</v>
      </c>
      <c r="F20" s="144">
        <v>0</v>
      </c>
      <c r="G20" s="144">
        <v>0</v>
      </c>
      <c r="H20" s="116">
        <f t="shared" si="2"/>
        <v>0</v>
      </c>
      <c r="I20" s="112">
        <v>40</v>
      </c>
      <c r="J20" s="144">
        <v>0</v>
      </c>
      <c r="K20" s="113" t="s">
        <v>334</v>
      </c>
      <c r="L20" s="144">
        <v>0</v>
      </c>
      <c r="M20" s="104">
        <f t="shared" si="3"/>
        <v>0</v>
      </c>
      <c r="N20" s="114">
        <v>0</v>
      </c>
      <c r="O20" s="144">
        <v>0</v>
      </c>
      <c r="P20" s="144">
        <v>0</v>
      </c>
      <c r="Q20" s="144">
        <v>0</v>
      </c>
      <c r="R20" s="144">
        <v>0</v>
      </c>
      <c r="S20" s="104">
        <f t="shared" si="0"/>
        <v>0</v>
      </c>
      <c r="T20" s="233"/>
    </row>
    <row r="21" spans="2:21" x14ac:dyDescent="0.3">
      <c r="B21" s="109">
        <v>16</v>
      </c>
      <c r="C21" s="110" t="s">
        <v>507</v>
      </c>
      <c r="D21" s="67">
        <v>1</v>
      </c>
      <c r="E21" s="67">
        <f t="shared" si="1"/>
        <v>1</v>
      </c>
      <c r="F21" s="112">
        <v>2</v>
      </c>
      <c r="G21" s="144">
        <v>593</v>
      </c>
      <c r="H21" s="116">
        <f t="shared" si="2"/>
        <v>6.7983954727372792E-5</v>
      </c>
      <c r="I21" s="112"/>
      <c r="J21" s="144">
        <v>1000</v>
      </c>
      <c r="K21" s="113"/>
      <c r="L21" s="144">
        <v>7413</v>
      </c>
      <c r="M21" s="104">
        <f t="shared" si="3"/>
        <v>8413</v>
      </c>
      <c r="N21" s="114">
        <v>0</v>
      </c>
      <c r="O21" s="144">
        <v>0</v>
      </c>
      <c r="P21" s="144">
        <v>0</v>
      </c>
      <c r="Q21" s="144">
        <v>0</v>
      </c>
      <c r="R21" s="144">
        <v>0</v>
      </c>
      <c r="S21" s="104">
        <f t="shared" si="0"/>
        <v>8413</v>
      </c>
      <c r="T21" s="233">
        <f t="shared" si="5"/>
        <v>14.187183811129849</v>
      </c>
    </row>
    <row r="22" spans="2:21" x14ac:dyDescent="0.3">
      <c r="B22" s="109">
        <v>17</v>
      </c>
      <c r="C22" s="110" t="s">
        <v>219</v>
      </c>
      <c r="D22" s="110">
        <v>1</v>
      </c>
      <c r="E22" s="67">
        <f t="shared" si="1"/>
        <v>1</v>
      </c>
      <c r="F22" s="144">
        <v>600</v>
      </c>
      <c r="G22" s="144">
        <v>67642</v>
      </c>
      <c r="H22" s="111">
        <f t="shared" si="2"/>
        <v>7.7547566031516873E-3</v>
      </c>
      <c r="I22" s="112">
        <v>40</v>
      </c>
      <c r="J22" s="144">
        <v>180000</v>
      </c>
      <c r="K22" s="113">
        <v>3.9</v>
      </c>
      <c r="L22" s="144">
        <v>401864</v>
      </c>
      <c r="M22" s="104">
        <f t="shared" si="3"/>
        <v>581864</v>
      </c>
      <c r="N22" s="114">
        <f t="shared" si="4"/>
        <v>8.6021111143963811</v>
      </c>
      <c r="O22" s="144">
        <v>0</v>
      </c>
      <c r="P22" s="144">
        <v>0</v>
      </c>
      <c r="Q22" s="144">
        <v>0</v>
      </c>
      <c r="R22" s="144">
        <v>0</v>
      </c>
      <c r="S22" s="104">
        <f t="shared" si="0"/>
        <v>581864</v>
      </c>
      <c r="T22" s="233">
        <f t="shared" si="5"/>
        <v>8.6021111143963811</v>
      </c>
      <c r="U22" s="1">
        <v>589068.30000000005</v>
      </c>
    </row>
    <row r="23" spans="2:21" ht="17.25" thickBot="1" x14ac:dyDescent="0.35">
      <c r="B23" s="117">
        <v>18</v>
      </c>
      <c r="C23" s="118" t="s">
        <v>56</v>
      </c>
      <c r="D23" s="118">
        <v>1</v>
      </c>
      <c r="E23" s="67">
        <f t="shared" si="1"/>
        <v>1</v>
      </c>
      <c r="F23" s="120">
        <v>39</v>
      </c>
      <c r="G23" s="145">
        <v>9761.65</v>
      </c>
      <c r="H23" s="119">
        <f t="shared" si="2"/>
        <v>1.1191156351845844E-3</v>
      </c>
      <c r="I23" s="120">
        <v>125</v>
      </c>
      <c r="J23" s="145">
        <v>480</v>
      </c>
      <c r="K23" s="121">
        <v>6</v>
      </c>
      <c r="L23" s="145">
        <v>35142</v>
      </c>
      <c r="M23" s="104">
        <f t="shared" si="3"/>
        <v>35622</v>
      </c>
      <c r="N23" s="122">
        <f t="shared" si="4"/>
        <v>3.6491781614788485</v>
      </c>
      <c r="O23" s="145">
        <v>0</v>
      </c>
      <c r="P23" s="145">
        <v>0</v>
      </c>
      <c r="Q23" s="145">
        <v>0</v>
      </c>
      <c r="R23" s="153">
        <v>306.94049999999993</v>
      </c>
      <c r="S23" s="104">
        <f t="shared" si="0"/>
        <v>35928.940499999997</v>
      </c>
      <c r="T23" s="234">
        <f t="shared" si="5"/>
        <v>3.6806216674435159</v>
      </c>
    </row>
    <row r="24" spans="2:21" ht="17.25" thickBot="1" x14ac:dyDescent="0.35">
      <c r="B24" s="124">
        <v>19</v>
      </c>
      <c r="C24" s="125" t="s">
        <v>324</v>
      </c>
      <c r="D24" s="125">
        <f>SUM(D6:D23)</f>
        <v>239</v>
      </c>
      <c r="E24" s="125">
        <f>SUM(E6:E23)</f>
        <v>239</v>
      </c>
      <c r="F24" s="125">
        <f>SUM(F6:F23)</f>
        <v>21911.192999999999</v>
      </c>
      <c r="G24" s="125">
        <f>SUM(G6:G23)</f>
        <v>8722646.4300000016</v>
      </c>
      <c r="H24" s="127">
        <f t="shared" si="2"/>
        <v>1</v>
      </c>
      <c r="I24" s="128"/>
      <c r="J24" s="129">
        <f>SUM(J6:J23)</f>
        <v>14527983.060000001</v>
      </c>
      <c r="K24" s="126"/>
      <c r="L24" s="129">
        <f>SUM(L6:L23)</f>
        <v>54147044.490000002</v>
      </c>
      <c r="M24" s="129">
        <f>SUM(M6:M23)</f>
        <v>68675027.550000012</v>
      </c>
      <c r="N24" s="130">
        <f t="shared" si="4"/>
        <v>7.8731871228672512</v>
      </c>
      <c r="O24" s="129">
        <f>SUM(O6:O23)</f>
        <v>0</v>
      </c>
      <c r="P24" s="129">
        <f>SUM(P6:P23)</f>
        <v>1069940.27</v>
      </c>
      <c r="Q24" s="129">
        <f>SUM(Q6:Q23)</f>
        <v>813872</v>
      </c>
      <c r="R24" s="129">
        <f>SUM(R6:R23)</f>
        <v>177493.30199999997</v>
      </c>
      <c r="S24" s="129">
        <f>SUM(S6:S23)</f>
        <v>68596452.582000017</v>
      </c>
      <c r="T24" s="235">
        <f t="shared" si="5"/>
        <v>7.8641789659242214</v>
      </c>
    </row>
    <row r="25" spans="2:21" x14ac:dyDescent="0.3">
      <c r="B25" s="101">
        <v>20</v>
      </c>
      <c r="C25" s="67" t="s">
        <v>339</v>
      </c>
      <c r="D25" s="67">
        <v>3</v>
      </c>
      <c r="E25" s="67">
        <f>+D25</f>
        <v>3</v>
      </c>
      <c r="F25" s="102">
        <v>4297.2916666666661</v>
      </c>
      <c r="G25" s="102">
        <v>17684120</v>
      </c>
      <c r="H25" s="103">
        <f>G25/$G$29</f>
        <v>1</v>
      </c>
      <c r="I25" s="102">
        <v>300</v>
      </c>
      <c r="J25" s="104">
        <v>15576096</v>
      </c>
      <c r="K25" s="105">
        <v>5.8</v>
      </c>
      <c r="L25" s="104">
        <v>104944794</v>
      </c>
      <c r="M25" s="104">
        <f t="shared" si="3"/>
        <v>120520890</v>
      </c>
      <c r="N25" s="106">
        <f t="shared" si="4"/>
        <v>6.8152042623551523</v>
      </c>
      <c r="O25" s="104">
        <v>0</v>
      </c>
      <c r="P25" s="104">
        <v>3554873.3200000003</v>
      </c>
      <c r="Q25" s="104">
        <v>0</v>
      </c>
      <c r="R25" s="104">
        <v>642420</v>
      </c>
      <c r="S25" s="104">
        <f t="shared" si="0"/>
        <v>117608436.68000001</v>
      </c>
      <c r="T25" s="232">
        <f t="shared" si="5"/>
        <v>6.6505111184497734</v>
      </c>
    </row>
    <row r="26" spans="2:21" x14ac:dyDescent="0.3">
      <c r="B26" s="109">
        <v>21</v>
      </c>
      <c r="C26" s="110" t="s">
        <v>338</v>
      </c>
      <c r="D26" s="110">
        <v>0</v>
      </c>
      <c r="E26" s="67">
        <f>+D26</f>
        <v>0</v>
      </c>
      <c r="F26" s="112">
        <v>0</v>
      </c>
      <c r="G26" s="112">
        <v>0</v>
      </c>
      <c r="H26" s="111">
        <f>G26/$G$29</f>
        <v>0</v>
      </c>
      <c r="I26" s="112">
        <v>350</v>
      </c>
      <c r="J26" s="144">
        <v>0</v>
      </c>
      <c r="K26" s="113">
        <v>5.4</v>
      </c>
      <c r="L26" s="144">
        <v>0</v>
      </c>
      <c r="M26" s="104">
        <f t="shared" si="3"/>
        <v>0</v>
      </c>
      <c r="N26" s="106">
        <v>0</v>
      </c>
      <c r="O26" s="144">
        <v>0</v>
      </c>
      <c r="P26" s="144">
        <v>0</v>
      </c>
      <c r="Q26" s="144">
        <v>0</v>
      </c>
      <c r="R26" s="104">
        <v>0</v>
      </c>
      <c r="S26" s="104">
        <f t="shared" si="0"/>
        <v>0</v>
      </c>
      <c r="T26" s="233">
        <v>0</v>
      </c>
    </row>
    <row r="27" spans="2:21" x14ac:dyDescent="0.3">
      <c r="B27" s="117">
        <v>22</v>
      </c>
      <c r="C27" s="118" t="s">
        <v>505</v>
      </c>
      <c r="D27" s="118">
        <v>0</v>
      </c>
      <c r="E27" s="67">
        <f>+D27</f>
        <v>0</v>
      </c>
      <c r="F27" s="120">
        <v>0</v>
      </c>
      <c r="G27" s="120">
        <v>0</v>
      </c>
      <c r="H27" s="111">
        <f>G27/$G$29</f>
        <v>0</v>
      </c>
      <c r="I27" s="120"/>
      <c r="J27" s="144">
        <v>0</v>
      </c>
      <c r="K27" s="121"/>
      <c r="L27" s="144">
        <v>0</v>
      </c>
      <c r="M27" s="104">
        <f t="shared" si="3"/>
        <v>0</v>
      </c>
      <c r="N27" s="106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f t="shared" si="0"/>
        <v>0</v>
      </c>
      <c r="T27" s="234">
        <v>0</v>
      </c>
    </row>
    <row r="28" spans="2:21" ht="17.25" thickBot="1" x14ac:dyDescent="0.35">
      <c r="B28" s="117">
        <v>23</v>
      </c>
      <c r="C28" s="118" t="s">
        <v>57</v>
      </c>
      <c r="D28" s="118">
        <v>0</v>
      </c>
      <c r="E28" s="67">
        <f>+D28</f>
        <v>0</v>
      </c>
      <c r="F28" s="120">
        <v>0</v>
      </c>
      <c r="G28" s="120">
        <v>0</v>
      </c>
      <c r="H28" s="119">
        <f>G28/$G$29</f>
        <v>0</v>
      </c>
      <c r="I28" s="120">
        <v>400</v>
      </c>
      <c r="J28" s="145">
        <v>0</v>
      </c>
      <c r="K28" s="121" t="s">
        <v>337</v>
      </c>
      <c r="L28" s="145">
        <v>0</v>
      </c>
      <c r="M28" s="104">
        <f t="shared" si="3"/>
        <v>0</v>
      </c>
      <c r="N28" s="106">
        <v>0</v>
      </c>
      <c r="O28" s="145">
        <v>0</v>
      </c>
      <c r="P28" s="145">
        <v>0</v>
      </c>
      <c r="Q28" s="145">
        <v>0</v>
      </c>
      <c r="R28" s="153">
        <v>0</v>
      </c>
      <c r="S28" s="104">
        <f t="shared" si="0"/>
        <v>0</v>
      </c>
      <c r="T28" s="234">
        <v>0</v>
      </c>
    </row>
    <row r="29" spans="2:21" x14ac:dyDescent="0.3">
      <c r="B29" s="133">
        <v>24</v>
      </c>
      <c r="C29" s="134" t="s">
        <v>325</v>
      </c>
      <c r="D29" s="134">
        <v>3</v>
      </c>
      <c r="E29" s="134">
        <v>3</v>
      </c>
      <c r="F29" s="134">
        <v>4500</v>
      </c>
      <c r="G29" s="134">
        <f>SUM(G25:G28)</f>
        <v>17684120</v>
      </c>
      <c r="H29" s="136">
        <f>G29/$G$29</f>
        <v>1</v>
      </c>
      <c r="I29" s="135"/>
      <c r="J29" s="137">
        <f>SUM(J25:J28)</f>
        <v>15576096</v>
      </c>
      <c r="K29" s="135"/>
      <c r="L29" s="137">
        <f>SUM(L25:L28)</f>
        <v>104944794</v>
      </c>
      <c r="M29" s="137">
        <f>SUM(M25:M28)</f>
        <v>120520890</v>
      </c>
      <c r="N29" s="138">
        <f t="shared" si="4"/>
        <v>6.8152042623551523</v>
      </c>
      <c r="O29" s="137">
        <f>SUM(O25:O28)</f>
        <v>0</v>
      </c>
      <c r="P29" s="137">
        <f>SUM(P25:P28)</f>
        <v>3554873.3200000003</v>
      </c>
      <c r="Q29" s="137">
        <f>SUM(Q25:Q28)</f>
        <v>0</v>
      </c>
      <c r="R29" s="137">
        <f>SUM(R25:R28)</f>
        <v>642420</v>
      </c>
      <c r="S29" s="137">
        <f>SUM(S25:S28)</f>
        <v>117608436.68000001</v>
      </c>
      <c r="T29" s="236">
        <f t="shared" si="5"/>
        <v>6.6505111184497734</v>
      </c>
    </row>
    <row r="30" spans="2:21" ht="17.25" thickBot="1" x14ac:dyDescent="0.35">
      <c r="B30" s="140">
        <v>25</v>
      </c>
      <c r="C30" s="141" t="s">
        <v>273</v>
      </c>
      <c r="D30" s="141">
        <f>D24+D29</f>
        <v>242</v>
      </c>
      <c r="E30" s="141">
        <f>E24+E29</f>
        <v>242</v>
      </c>
      <c r="F30" s="141">
        <f>F24+F29</f>
        <v>26411.192999999999</v>
      </c>
      <c r="G30" s="141">
        <f>G24+G29</f>
        <v>26406766.43</v>
      </c>
      <c r="H30" s="141"/>
      <c r="I30" s="141"/>
      <c r="J30" s="142">
        <f>J24+J29</f>
        <v>30104079.060000002</v>
      </c>
      <c r="K30" s="141"/>
      <c r="L30" s="142">
        <f>L24+L29</f>
        <v>159091838.49000001</v>
      </c>
      <c r="M30" s="142">
        <f>M24+M29</f>
        <v>189195917.55000001</v>
      </c>
      <c r="N30" s="141">
        <f t="shared" si="4"/>
        <v>7.1646756921763712</v>
      </c>
      <c r="O30" s="142">
        <f>O24+O29</f>
        <v>0</v>
      </c>
      <c r="P30" s="142">
        <f>P24+P29</f>
        <v>4624813.59</v>
      </c>
      <c r="Q30" s="142">
        <f>Q24+Q29</f>
        <v>813872</v>
      </c>
      <c r="R30" s="142">
        <f>R24+R29</f>
        <v>819913.30199999991</v>
      </c>
      <c r="S30" s="142">
        <f>S24+S29</f>
        <v>186204889.26200002</v>
      </c>
      <c r="T30" s="237">
        <f t="shared" si="5"/>
        <v>7.0514081970467153</v>
      </c>
    </row>
    <row r="31" spans="2:21" x14ac:dyDescent="0.3">
      <c r="B31" s="101">
        <v>26</v>
      </c>
      <c r="C31" s="67" t="s">
        <v>24</v>
      </c>
      <c r="D31" s="67"/>
      <c r="E31" s="67"/>
      <c r="F31" s="102"/>
      <c r="G31" s="102"/>
      <c r="H31" s="102"/>
      <c r="I31" s="102"/>
      <c r="J31" s="102"/>
      <c r="K31" s="102"/>
      <c r="L31" s="102"/>
      <c r="M31" s="102"/>
      <c r="N31" s="106"/>
      <c r="O31" s="104"/>
      <c r="P31" s="104"/>
      <c r="Q31" s="104"/>
      <c r="R31" s="104"/>
      <c r="S31" s="145">
        <v>7366366.0223375019</v>
      </c>
      <c r="T31" s="232"/>
    </row>
    <row r="32" spans="2:21" x14ac:dyDescent="0.3">
      <c r="B32" s="109">
        <v>27</v>
      </c>
      <c r="C32" s="110" t="s">
        <v>25</v>
      </c>
      <c r="D32" s="110"/>
      <c r="E32" s="110"/>
      <c r="F32" s="112"/>
      <c r="G32" s="112"/>
      <c r="H32" s="112"/>
      <c r="I32" s="112"/>
      <c r="J32" s="112"/>
      <c r="K32" s="112"/>
      <c r="L32" s="112"/>
      <c r="M32" s="112"/>
      <c r="N32" s="112"/>
      <c r="O32" s="144"/>
      <c r="P32" s="144"/>
      <c r="Q32" s="144"/>
      <c r="R32" s="144"/>
      <c r="S32" s="144">
        <f>S30+S31</f>
        <v>193571255.28433752</v>
      </c>
      <c r="T32" s="233"/>
    </row>
    <row r="33" spans="2:20" ht="17.25" thickBot="1" x14ac:dyDescent="0.35">
      <c r="B33" s="117">
        <v>28</v>
      </c>
      <c r="C33" s="118" t="s">
        <v>544</v>
      </c>
      <c r="D33" s="118"/>
      <c r="E33" s="118"/>
      <c r="F33" s="120"/>
      <c r="G33" s="120"/>
      <c r="H33" s="120"/>
      <c r="I33" s="120"/>
      <c r="J33" s="120"/>
      <c r="K33" s="120"/>
      <c r="L33" s="120"/>
      <c r="M33" s="120"/>
      <c r="N33" s="120"/>
      <c r="O33" s="145"/>
      <c r="P33" s="145"/>
      <c r="Q33" s="145"/>
      <c r="R33" s="145"/>
      <c r="S33" s="145">
        <v>7366366.0223375019</v>
      </c>
      <c r="T33" s="234"/>
    </row>
    <row r="34" spans="2:20" ht="17.25" thickBot="1" x14ac:dyDescent="0.35">
      <c r="B34" s="124">
        <v>29</v>
      </c>
      <c r="C34" s="125" t="s">
        <v>336</v>
      </c>
      <c r="D34" s="125"/>
      <c r="E34" s="125"/>
      <c r="F34" s="126"/>
      <c r="G34" s="126"/>
      <c r="H34" s="126"/>
      <c r="I34" s="126"/>
      <c r="J34" s="126"/>
      <c r="K34" s="126"/>
      <c r="L34" s="126"/>
      <c r="M34" s="126"/>
      <c r="N34" s="126"/>
      <c r="O34" s="129"/>
      <c r="P34" s="129"/>
      <c r="Q34" s="129"/>
      <c r="R34" s="129"/>
      <c r="S34" s="129">
        <f>S32-S33</f>
        <v>186204889.26200002</v>
      </c>
      <c r="T34" s="235"/>
    </row>
    <row r="36" spans="2:20" ht="19.5" hidden="1" thickBot="1" x14ac:dyDescent="0.35">
      <c r="Q36" s="238" t="s">
        <v>340</v>
      </c>
      <c r="R36" s="239"/>
      <c r="S36" s="240">
        <f>S34/10^5</f>
        <v>1862.0488926200003</v>
      </c>
    </row>
    <row r="37" spans="2:20" ht="18.75" x14ac:dyDescent="0.3">
      <c r="Q37" s="241"/>
      <c r="R37" s="241"/>
      <c r="S37" s="242"/>
    </row>
    <row r="38" spans="2:20" x14ac:dyDescent="0.3">
      <c r="M38" s="174"/>
    </row>
    <row r="39" spans="2:20" x14ac:dyDescent="0.3">
      <c r="M39" s="174"/>
    </row>
    <row r="40" spans="2:20" x14ac:dyDescent="0.3">
      <c r="B40" s="76"/>
      <c r="C40" s="77"/>
      <c r="D40" s="77"/>
      <c r="E40" s="77"/>
      <c r="F40" s="77"/>
      <c r="M40" s="78"/>
    </row>
    <row r="41" spans="2:20" x14ac:dyDescent="0.3">
      <c r="B41" s="76"/>
      <c r="C41" s="77"/>
      <c r="D41" s="77"/>
      <c r="E41" s="77"/>
      <c r="F41" s="77"/>
      <c r="M41" s="79"/>
    </row>
    <row r="42" spans="2:20" x14ac:dyDescent="0.3">
      <c r="B42" s="77"/>
      <c r="C42" s="77"/>
      <c r="D42" s="77"/>
      <c r="E42" s="77"/>
      <c r="F42" s="80"/>
      <c r="M42" s="77"/>
    </row>
    <row r="43" spans="2:20" x14ac:dyDescent="0.3">
      <c r="B43" s="77"/>
      <c r="C43" s="77"/>
      <c r="D43" s="77"/>
      <c r="E43" s="77"/>
      <c r="F43" s="80"/>
      <c r="M43" s="77"/>
    </row>
    <row r="44" spans="2:20" x14ac:dyDescent="0.3">
      <c r="B44" s="77"/>
      <c r="C44" s="77"/>
      <c r="D44" s="77"/>
      <c r="E44" s="77"/>
      <c r="F44" s="80"/>
      <c r="M44" s="77"/>
    </row>
    <row r="45" spans="2:20" x14ac:dyDescent="0.3">
      <c r="B45" s="77"/>
      <c r="C45" s="77"/>
      <c r="D45" s="77"/>
      <c r="E45" s="77"/>
      <c r="F45" s="77"/>
      <c r="M45" s="77"/>
    </row>
    <row r="46" spans="2:20" x14ac:dyDescent="0.3">
      <c r="B46" s="88"/>
      <c r="C46" s="81"/>
      <c r="D46" s="82"/>
      <c r="E46" s="77"/>
      <c r="F46" s="77"/>
      <c r="M46" s="83"/>
    </row>
    <row r="47" spans="2:20" x14ac:dyDescent="0.3">
      <c r="B47" s="88"/>
      <c r="C47" s="84"/>
      <c r="D47" s="82"/>
      <c r="E47" s="77"/>
      <c r="F47" s="85"/>
      <c r="M47" s="83"/>
    </row>
    <row r="48" spans="2:20" x14ac:dyDescent="0.3">
      <c r="B48" s="86"/>
      <c r="C48" s="86"/>
      <c r="D48" s="86"/>
      <c r="E48" s="86"/>
      <c r="F48" s="77"/>
      <c r="G48" s="77"/>
    </row>
    <row r="49" spans="2:7" x14ac:dyDescent="0.3">
      <c r="B49" s="86"/>
      <c r="C49" s="86"/>
      <c r="D49" s="86"/>
      <c r="E49" s="77"/>
      <c r="F49" s="83"/>
      <c r="G49" s="77"/>
    </row>
    <row r="50" spans="2:7" x14ac:dyDescent="0.3">
      <c r="B50" s="77"/>
      <c r="C50" s="86"/>
      <c r="D50" s="86"/>
      <c r="E50" s="77"/>
      <c r="F50" s="87"/>
      <c r="G50" s="77"/>
    </row>
    <row r="51" spans="2:7" x14ac:dyDescent="0.3">
      <c r="C51" s="86"/>
      <c r="D51" s="86"/>
      <c r="E51" s="89"/>
      <c r="F51" s="87"/>
      <c r="G51" s="77"/>
    </row>
    <row r="52" spans="2:7" x14ac:dyDescent="0.3">
      <c r="C52" s="86"/>
      <c r="D52" s="86"/>
      <c r="E52" s="86"/>
      <c r="F52" s="90"/>
      <c r="G52" s="77"/>
    </row>
  </sheetData>
  <mergeCells count="2">
    <mergeCell ref="B2:T2"/>
    <mergeCell ref="B3:T3"/>
  </mergeCells>
  <printOptions horizontalCentered="1" verticalCentered="1"/>
  <pageMargins left="0.20866141699999999" right="0.20866141699999999" top="0.74803149606299202" bottom="0.74803149606299202" header="0.31496062992126" footer="0.31496062992126"/>
  <pageSetup paperSize="9" scale="59" orientation="landscape" r:id="rId1"/>
  <headerFooter>
    <oddFooter>Page &amp;P of &amp;N</oddFooter>
  </headerFooter>
  <ignoredErrors>
    <ignoredError sqref="J24 D24:G24 M24" formulaRange="1"/>
    <ignoredError sqref="L24" formulaRange="1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00000"/>
    <pageSetUpPr fitToPage="1"/>
  </sheetPr>
  <dimension ref="B1:T53"/>
  <sheetViews>
    <sheetView topLeftCell="A19" zoomScale="70" zoomScaleNormal="70" workbookViewId="0">
      <selection activeCell="B2" sqref="B2:T34"/>
    </sheetView>
  </sheetViews>
  <sheetFormatPr defaultRowHeight="16.5" x14ac:dyDescent="0.3"/>
  <cols>
    <col min="1" max="1" width="9.140625" style="1"/>
    <col min="2" max="2" width="9.28515625" style="1" bestFit="1" customWidth="1"/>
    <col min="3" max="3" width="35.85546875" style="1" customWidth="1"/>
    <col min="4" max="4" width="4.28515625" style="1" bestFit="1" customWidth="1"/>
    <col min="5" max="5" width="7.28515625" style="1" bestFit="1" customWidth="1"/>
    <col min="6" max="6" width="10.85546875" style="1" customWidth="1"/>
    <col min="7" max="7" width="14.85546875" style="1" bestFit="1" customWidth="1"/>
    <col min="8" max="8" width="10" style="1" bestFit="1" customWidth="1"/>
    <col min="9" max="9" width="8.85546875" style="1" bestFit="1" customWidth="1"/>
    <col min="10" max="10" width="12.85546875" style="1" bestFit="1" customWidth="1"/>
    <col min="11" max="11" width="11.42578125" style="1" bestFit="1" customWidth="1"/>
    <col min="12" max="13" width="12.85546875" style="1" bestFit="1" customWidth="1"/>
    <col min="14" max="14" width="8.85546875" style="1" bestFit="1" customWidth="1"/>
    <col min="15" max="15" width="6.28515625" style="1" bestFit="1" customWidth="1"/>
    <col min="16" max="16" width="12.85546875" style="1" bestFit="1" customWidth="1"/>
    <col min="17" max="17" width="12.5703125" style="1" bestFit="1" customWidth="1"/>
    <col min="18" max="18" width="12.5703125" style="1" customWidth="1"/>
    <col min="19" max="19" width="15.85546875" style="1" bestFit="1" customWidth="1"/>
    <col min="20" max="20" width="10.28515625" style="1" customWidth="1"/>
    <col min="21" max="16384" width="9.140625" style="1"/>
  </cols>
  <sheetData>
    <row r="1" spans="2:20" ht="17.25" thickBot="1" x14ac:dyDescent="0.35"/>
    <row r="2" spans="2:20" ht="17.25" thickBot="1" x14ac:dyDescent="0.35">
      <c r="B2" s="807" t="s">
        <v>523</v>
      </c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  <c r="P2" s="808"/>
      <c r="Q2" s="808"/>
      <c r="R2" s="808"/>
      <c r="S2" s="808"/>
      <c r="T2" s="809"/>
    </row>
    <row r="3" spans="2:20" ht="17.25" thickBot="1" x14ac:dyDescent="0.35">
      <c r="B3" s="810" t="s">
        <v>221</v>
      </c>
      <c r="C3" s="811"/>
      <c r="D3" s="811"/>
      <c r="E3" s="811"/>
      <c r="F3" s="811"/>
      <c r="G3" s="811"/>
      <c r="H3" s="811"/>
      <c r="I3" s="811"/>
      <c r="J3" s="811"/>
      <c r="K3" s="811"/>
      <c r="L3" s="811"/>
      <c r="M3" s="811"/>
      <c r="N3" s="811"/>
      <c r="O3" s="811"/>
      <c r="P3" s="811"/>
      <c r="Q3" s="811"/>
      <c r="R3" s="811"/>
      <c r="S3" s="811"/>
      <c r="T3" s="812"/>
    </row>
    <row r="4" spans="2:20" ht="135" x14ac:dyDescent="0.3">
      <c r="B4" s="91" t="s">
        <v>319</v>
      </c>
      <c r="C4" s="92" t="s">
        <v>1</v>
      </c>
      <c r="D4" s="93" t="s">
        <v>19</v>
      </c>
      <c r="E4" s="93" t="s">
        <v>20</v>
      </c>
      <c r="F4" s="94" t="s">
        <v>320</v>
      </c>
      <c r="G4" s="94" t="s">
        <v>213</v>
      </c>
      <c r="H4" s="94" t="s">
        <v>21</v>
      </c>
      <c r="I4" s="94" t="s">
        <v>344</v>
      </c>
      <c r="J4" s="94" t="s">
        <v>226</v>
      </c>
      <c r="K4" s="94" t="s">
        <v>345</v>
      </c>
      <c r="L4" s="94" t="s">
        <v>227</v>
      </c>
      <c r="M4" s="94" t="s">
        <v>58</v>
      </c>
      <c r="N4" s="94" t="s">
        <v>23</v>
      </c>
      <c r="O4" s="94" t="s">
        <v>321</v>
      </c>
      <c r="P4" s="94" t="s">
        <v>222</v>
      </c>
      <c r="Q4" s="94" t="s">
        <v>223</v>
      </c>
      <c r="R4" s="94" t="s">
        <v>506</v>
      </c>
      <c r="S4" s="94" t="s">
        <v>322</v>
      </c>
      <c r="T4" s="95" t="s">
        <v>323</v>
      </c>
    </row>
    <row r="5" spans="2:20" ht="17.25" thickBot="1" x14ac:dyDescent="0.35">
      <c r="B5" s="97">
        <v>1</v>
      </c>
      <c r="C5" s="98">
        <v>2</v>
      </c>
      <c r="D5" s="98">
        <v>3</v>
      </c>
      <c r="E5" s="98">
        <v>4</v>
      </c>
      <c r="F5" s="98">
        <v>5</v>
      </c>
      <c r="G5" s="98">
        <v>6</v>
      </c>
      <c r="H5" s="98">
        <v>7</v>
      </c>
      <c r="I5" s="98">
        <v>8</v>
      </c>
      <c r="J5" s="98">
        <v>9</v>
      </c>
      <c r="K5" s="98">
        <v>10</v>
      </c>
      <c r="L5" s="98">
        <v>11</v>
      </c>
      <c r="M5" s="98">
        <v>12</v>
      </c>
      <c r="N5" s="98">
        <v>13</v>
      </c>
      <c r="O5" s="98">
        <v>14</v>
      </c>
      <c r="P5" s="98">
        <v>15</v>
      </c>
      <c r="Q5" s="98">
        <v>16</v>
      </c>
      <c r="R5" s="98">
        <v>17</v>
      </c>
      <c r="S5" s="779">
        <v>18</v>
      </c>
      <c r="T5" s="99">
        <v>19</v>
      </c>
    </row>
    <row r="6" spans="2:20" x14ac:dyDescent="0.3">
      <c r="B6" s="101">
        <v>1</v>
      </c>
      <c r="C6" s="67" t="s">
        <v>232</v>
      </c>
      <c r="D6" s="67">
        <v>39</v>
      </c>
      <c r="E6" s="67">
        <f>+D6</f>
        <v>39</v>
      </c>
      <c r="F6" s="102">
        <v>2555.7039999999997</v>
      </c>
      <c r="G6" s="102">
        <v>73513.116991999996</v>
      </c>
      <c r="H6" s="103">
        <f>G6/$G$24</f>
        <v>0.15193718286026697</v>
      </c>
      <c r="I6" s="102">
        <v>100</v>
      </c>
      <c r="J6" s="104">
        <v>47000</v>
      </c>
      <c r="K6" s="105">
        <v>5.5</v>
      </c>
      <c r="L6" s="104">
        <v>441078.70195199997</v>
      </c>
      <c r="M6" s="104">
        <f t="shared" ref="M6:M23" si="0">+L6+J6</f>
        <v>488078.70195199997</v>
      </c>
      <c r="N6" s="106">
        <f>M6/G6</f>
        <v>6.6393416838129005</v>
      </c>
      <c r="O6" s="69">
        <v>0</v>
      </c>
      <c r="P6" s="69">
        <v>0</v>
      </c>
      <c r="Q6" s="69"/>
      <c r="R6" s="69">
        <v>2624.3797154999997</v>
      </c>
      <c r="S6" s="104">
        <f t="shared" ref="S6:S28" si="1">+M6+O6+Q6-P6+R6</f>
        <v>490703.08166749997</v>
      </c>
      <c r="T6" s="71">
        <f>S6/G6</f>
        <v>6.6750411592654997</v>
      </c>
    </row>
    <row r="7" spans="2:20" x14ac:dyDescent="0.3">
      <c r="B7" s="109">
        <v>2</v>
      </c>
      <c r="C7" s="110" t="s">
        <v>233</v>
      </c>
      <c r="D7" s="110">
        <v>3</v>
      </c>
      <c r="E7" s="67">
        <f t="shared" ref="E7:E28" si="2">+D7</f>
        <v>3</v>
      </c>
      <c r="F7" s="112">
        <v>555.31999999999994</v>
      </c>
      <c r="G7" s="112">
        <v>27553.066999999999</v>
      </c>
      <c r="H7" s="111">
        <f t="shared" ref="H7:H24" si="3">G7/$G$24</f>
        <v>5.6946781070319218E-2</v>
      </c>
      <c r="I7" s="112">
        <v>75</v>
      </c>
      <c r="J7" s="144">
        <v>22429.199999999993</v>
      </c>
      <c r="K7" s="113">
        <v>5.5</v>
      </c>
      <c r="L7" s="144">
        <v>165318.40199999997</v>
      </c>
      <c r="M7" s="104">
        <f t="shared" si="0"/>
        <v>187747.60199999996</v>
      </c>
      <c r="N7" s="114">
        <f>M7/G7</f>
        <v>6.8140364192487164</v>
      </c>
      <c r="O7" s="69">
        <v>0</v>
      </c>
      <c r="P7" s="69">
        <v>0</v>
      </c>
      <c r="Q7" s="31"/>
      <c r="R7" s="69">
        <v>1143.5885999999998</v>
      </c>
      <c r="S7" s="104">
        <f t="shared" si="1"/>
        <v>188891.19059999994</v>
      </c>
      <c r="T7" s="243">
        <f>S7/G7</f>
        <v>6.8555413667741583</v>
      </c>
    </row>
    <row r="8" spans="2:20" x14ac:dyDescent="0.3">
      <c r="B8" s="109">
        <v>3</v>
      </c>
      <c r="C8" s="110" t="s">
        <v>234</v>
      </c>
      <c r="D8" s="110">
        <v>7</v>
      </c>
      <c r="E8" s="67">
        <f t="shared" si="2"/>
        <v>7</v>
      </c>
      <c r="F8" s="112">
        <v>7668.0453333333317</v>
      </c>
      <c r="G8" s="112">
        <v>360656.39999999997</v>
      </c>
      <c r="H8" s="111">
        <f t="shared" si="3"/>
        <v>0.74540598519974111</v>
      </c>
      <c r="I8" s="112">
        <v>150</v>
      </c>
      <c r="J8" s="144">
        <v>2485777.958333333</v>
      </c>
      <c r="K8" s="113">
        <v>5.5</v>
      </c>
      <c r="L8" s="144">
        <v>2165760.1749999998</v>
      </c>
      <c r="M8" s="104">
        <f t="shared" si="0"/>
        <v>4651538.1333333328</v>
      </c>
      <c r="N8" s="114">
        <f>M8/G8</f>
        <v>12.89742295806572</v>
      </c>
      <c r="O8" s="69">
        <v>0</v>
      </c>
      <c r="P8" s="69">
        <v>17578.943539820277</v>
      </c>
      <c r="Q8" s="31">
        <v>59656.103936912827</v>
      </c>
      <c r="R8" s="69">
        <v>13396.455000000002</v>
      </c>
      <c r="S8" s="104">
        <f t="shared" si="1"/>
        <v>4707011.7487304248</v>
      </c>
      <c r="T8" s="243">
        <f>S8/G8</f>
        <v>13.05123588193756</v>
      </c>
    </row>
    <row r="9" spans="2:20" x14ac:dyDescent="0.3">
      <c r="B9" s="109">
        <v>4</v>
      </c>
      <c r="C9" s="110" t="s">
        <v>235</v>
      </c>
      <c r="D9" s="110">
        <v>0</v>
      </c>
      <c r="E9" s="67">
        <f t="shared" si="2"/>
        <v>0</v>
      </c>
      <c r="F9" s="112">
        <v>0</v>
      </c>
      <c r="G9" s="112">
        <v>0</v>
      </c>
      <c r="H9" s="111">
        <f t="shared" si="3"/>
        <v>0</v>
      </c>
      <c r="I9" s="112">
        <v>100</v>
      </c>
      <c r="J9" s="144">
        <v>0</v>
      </c>
      <c r="K9" s="113">
        <v>6</v>
      </c>
      <c r="L9" s="144">
        <v>0</v>
      </c>
      <c r="M9" s="104">
        <f t="shared" si="0"/>
        <v>0</v>
      </c>
      <c r="N9" s="114"/>
      <c r="O9" s="69">
        <v>0</v>
      </c>
      <c r="P9" s="69">
        <v>0</v>
      </c>
      <c r="Q9" s="69">
        <v>0</v>
      </c>
      <c r="R9" s="69">
        <v>0</v>
      </c>
      <c r="S9" s="104">
        <f t="shared" si="1"/>
        <v>0</v>
      </c>
      <c r="T9" s="243"/>
    </row>
    <row r="10" spans="2:20" x14ac:dyDescent="0.3">
      <c r="B10" s="109">
        <v>5</v>
      </c>
      <c r="C10" s="110" t="s">
        <v>236</v>
      </c>
      <c r="D10" s="110">
        <v>0</v>
      </c>
      <c r="E10" s="67">
        <f t="shared" si="2"/>
        <v>0</v>
      </c>
      <c r="F10" s="112">
        <v>0</v>
      </c>
      <c r="G10" s="112">
        <v>0</v>
      </c>
      <c r="H10" s="111">
        <f t="shared" si="3"/>
        <v>0</v>
      </c>
      <c r="I10" s="112">
        <v>60</v>
      </c>
      <c r="J10" s="144">
        <v>0</v>
      </c>
      <c r="K10" s="113">
        <v>6</v>
      </c>
      <c r="L10" s="144">
        <v>0</v>
      </c>
      <c r="M10" s="104">
        <f t="shared" si="0"/>
        <v>0</v>
      </c>
      <c r="N10" s="114"/>
      <c r="O10" s="69">
        <v>0</v>
      </c>
      <c r="P10" s="69">
        <v>0</v>
      </c>
      <c r="Q10" s="69">
        <v>0</v>
      </c>
      <c r="R10" s="69">
        <v>0</v>
      </c>
      <c r="S10" s="104">
        <f t="shared" si="1"/>
        <v>0</v>
      </c>
      <c r="T10" s="243"/>
    </row>
    <row r="11" spans="2:20" x14ac:dyDescent="0.3">
      <c r="B11" s="109">
        <v>6</v>
      </c>
      <c r="C11" s="110" t="s">
        <v>237</v>
      </c>
      <c r="D11" s="110">
        <v>0</v>
      </c>
      <c r="E11" s="67">
        <f t="shared" si="2"/>
        <v>0</v>
      </c>
      <c r="F11" s="112">
        <v>0</v>
      </c>
      <c r="G11" s="112">
        <v>0</v>
      </c>
      <c r="H11" s="111">
        <f t="shared" si="3"/>
        <v>0</v>
      </c>
      <c r="I11" s="112">
        <v>125</v>
      </c>
      <c r="J11" s="144">
        <v>0</v>
      </c>
      <c r="K11" s="113">
        <v>6</v>
      </c>
      <c r="L11" s="144">
        <v>0</v>
      </c>
      <c r="M11" s="104">
        <f t="shared" si="0"/>
        <v>0</v>
      </c>
      <c r="N11" s="114"/>
      <c r="O11" s="69">
        <v>0</v>
      </c>
      <c r="P11" s="69">
        <v>0</v>
      </c>
      <c r="Q11" s="69">
        <v>0</v>
      </c>
      <c r="R11" s="69">
        <v>0</v>
      </c>
      <c r="S11" s="104">
        <f t="shared" si="1"/>
        <v>0</v>
      </c>
      <c r="T11" s="243"/>
    </row>
    <row r="12" spans="2:20" x14ac:dyDescent="0.3">
      <c r="B12" s="109">
        <v>7</v>
      </c>
      <c r="C12" s="110" t="s">
        <v>238</v>
      </c>
      <c r="D12" s="110">
        <v>0</v>
      </c>
      <c r="E12" s="67">
        <f t="shared" si="2"/>
        <v>0</v>
      </c>
      <c r="F12" s="112">
        <v>0</v>
      </c>
      <c r="G12" s="112">
        <v>0</v>
      </c>
      <c r="H12" s="111">
        <f t="shared" si="3"/>
        <v>0</v>
      </c>
      <c r="I12" s="112">
        <v>50</v>
      </c>
      <c r="J12" s="144">
        <v>0</v>
      </c>
      <c r="K12" s="113" t="s">
        <v>326</v>
      </c>
      <c r="L12" s="144">
        <v>0</v>
      </c>
      <c r="M12" s="104">
        <f t="shared" si="0"/>
        <v>0</v>
      </c>
      <c r="N12" s="114"/>
      <c r="O12" s="69">
        <v>0</v>
      </c>
      <c r="P12" s="69">
        <v>0</v>
      </c>
      <c r="Q12" s="69">
        <v>0</v>
      </c>
      <c r="R12" s="69">
        <v>0</v>
      </c>
      <c r="S12" s="104">
        <f t="shared" si="1"/>
        <v>0</v>
      </c>
      <c r="T12" s="243"/>
    </row>
    <row r="13" spans="2:20" x14ac:dyDescent="0.3">
      <c r="B13" s="109">
        <v>8</v>
      </c>
      <c r="C13" s="110" t="s">
        <v>239</v>
      </c>
      <c r="D13" s="110">
        <v>2</v>
      </c>
      <c r="E13" s="67">
        <f t="shared" si="2"/>
        <v>2</v>
      </c>
      <c r="F13" s="112">
        <v>44.400000000000006</v>
      </c>
      <c r="G13" s="112">
        <v>11457.900000000001</v>
      </c>
      <c r="H13" s="111">
        <f t="shared" si="3"/>
        <v>2.368123021751483E-2</v>
      </c>
      <c r="I13" s="112">
        <v>70</v>
      </c>
      <c r="J13" s="144">
        <v>960</v>
      </c>
      <c r="K13" s="113" t="s">
        <v>327</v>
      </c>
      <c r="L13" s="144">
        <v>77593.200000000012</v>
      </c>
      <c r="M13" s="104">
        <f t="shared" si="0"/>
        <v>78553.200000000012</v>
      </c>
      <c r="N13" s="114">
        <f>M13/G13</f>
        <v>6.8558112743172837</v>
      </c>
      <c r="O13" s="69">
        <v>0</v>
      </c>
      <c r="P13" s="69">
        <v>0</v>
      </c>
      <c r="Q13" s="31"/>
      <c r="R13" s="69">
        <v>19.05</v>
      </c>
      <c r="S13" s="104">
        <f t="shared" si="1"/>
        <v>78572.250000000015</v>
      </c>
      <c r="T13" s="243">
        <f>S13/G13</f>
        <v>6.8574738826486534</v>
      </c>
    </row>
    <row r="14" spans="2:20" x14ac:dyDescent="0.3">
      <c r="B14" s="109">
        <v>9</v>
      </c>
      <c r="C14" s="110" t="s">
        <v>240</v>
      </c>
      <c r="D14" s="110">
        <v>0</v>
      </c>
      <c r="E14" s="67">
        <f t="shared" si="2"/>
        <v>0</v>
      </c>
      <c r="F14" s="112">
        <v>0</v>
      </c>
      <c r="G14" s="112">
        <v>0</v>
      </c>
      <c r="H14" s="111">
        <f t="shared" si="3"/>
        <v>0</v>
      </c>
      <c r="I14" s="112">
        <v>180</v>
      </c>
      <c r="J14" s="144">
        <v>0</v>
      </c>
      <c r="K14" s="113" t="s">
        <v>328</v>
      </c>
      <c r="L14" s="144">
        <v>0</v>
      </c>
      <c r="M14" s="104">
        <f t="shared" si="0"/>
        <v>0</v>
      </c>
      <c r="N14" s="114"/>
      <c r="O14" s="69">
        <v>0</v>
      </c>
      <c r="P14" s="69">
        <v>0</v>
      </c>
      <c r="Q14" s="69">
        <v>0</v>
      </c>
      <c r="R14" s="69">
        <v>0</v>
      </c>
      <c r="S14" s="104">
        <f t="shared" si="1"/>
        <v>0</v>
      </c>
      <c r="T14" s="243"/>
    </row>
    <row r="15" spans="2:20" x14ac:dyDescent="0.3">
      <c r="B15" s="109">
        <v>10</v>
      </c>
      <c r="C15" s="110" t="s">
        <v>241</v>
      </c>
      <c r="D15" s="110">
        <v>0</v>
      </c>
      <c r="E15" s="67">
        <f t="shared" si="2"/>
        <v>0</v>
      </c>
      <c r="F15" s="112">
        <v>0</v>
      </c>
      <c r="G15" s="112">
        <v>0</v>
      </c>
      <c r="H15" s="111">
        <f t="shared" si="3"/>
        <v>0</v>
      </c>
      <c r="I15" s="112">
        <v>60</v>
      </c>
      <c r="J15" s="144">
        <v>0</v>
      </c>
      <c r="K15" s="113" t="s">
        <v>329</v>
      </c>
      <c r="L15" s="144">
        <v>0</v>
      </c>
      <c r="M15" s="104">
        <f t="shared" si="0"/>
        <v>0</v>
      </c>
      <c r="N15" s="114"/>
      <c r="O15" s="69">
        <v>0</v>
      </c>
      <c r="P15" s="69">
        <v>0</v>
      </c>
      <c r="Q15" s="69">
        <v>0</v>
      </c>
      <c r="R15" s="69">
        <v>0</v>
      </c>
      <c r="S15" s="104">
        <f t="shared" si="1"/>
        <v>0</v>
      </c>
      <c r="T15" s="243"/>
    </row>
    <row r="16" spans="2:20" x14ac:dyDescent="0.3">
      <c r="B16" s="109">
        <v>11</v>
      </c>
      <c r="C16" s="110" t="s">
        <v>242</v>
      </c>
      <c r="D16" s="110">
        <v>0</v>
      </c>
      <c r="E16" s="67">
        <f t="shared" si="2"/>
        <v>0</v>
      </c>
      <c r="F16" s="112">
        <v>0</v>
      </c>
      <c r="G16" s="112">
        <v>0</v>
      </c>
      <c r="H16" s="111">
        <f t="shared" si="3"/>
        <v>0</v>
      </c>
      <c r="I16" s="112">
        <v>120</v>
      </c>
      <c r="J16" s="144">
        <v>0</v>
      </c>
      <c r="K16" s="113" t="s">
        <v>329</v>
      </c>
      <c r="L16" s="144">
        <v>0</v>
      </c>
      <c r="M16" s="104">
        <f t="shared" si="0"/>
        <v>0</v>
      </c>
      <c r="N16" s="114"/>
      <c r="O16" s="69">
        <v>0</v>
      </c>
      <c r="P16" s="69">
        <v>0</v>
      </c>
      <c r="Q16" s="69">
        <v>0</v>
      </c>
      <c r="R16" s="69">
        <v>0</v>
      </c>
      <c r="S16" s="104">
        <f t="shared" si="1"/>
        <v>0</v>
      </c>
      <c r="T16" s="243"/>
    </row>
    <row r="17" spans="2:20" x14ac:dyDescent="0.3">
      <c r="B17" s="109">
        <v>12</v>
      </c>
      <c r="C17" s="110" t="s">
        <v>243</v>
      </c>
      <c r="D17" s="110">
        <v>0</v>
      </c>
      <c r="E17" s="67">
        <f t="shared" si="2"/>
        <v>0</v>
      </c>
      <c r="F17" s="112">
        <v>0</v>
      </c>
      <c r="G17" s="112">
        <v>0</v>
      </c>
      <c r="H17" s="111">
        <f t="shared" si="3"/>
        <v>0</v>
      </c>
      <c r="I17" s="152" t="s">
        <v>330</v>
      </c>
      <c r="J17" s="144">
        <v>0</v>
      </c>
      <c r="K17" s="113" t="s">
        <v>331</v>
      </c>
      <c r="L17" s="144">
        <v>0</v>
      </c>
      <c r="M17" s="104">
        <f t="shared" si="0"/>
        <v>0</v>
      </c>
      <c r="N17" s="114"/>
      <c r="O17" s="69">
        <v>0</v>
      </c>
      <c r="P17" s="69">
        <v>0</v>
      </c>
      <c r="Q17" s="69">
        <v>0</v>
      </c>
      <c r="R17" s="69">
        <v>0</v>
      </c>
      <c r="S17" s="104">
        <f t="shared" si="1"/>
        <v>0</v>
      </c>
      <c r="T17" s="243"/>
    </row>
    <row r="18" spans="2:20" x14ac:dyDescent="0.3">
      <c r="B18" s="109">
        <v>13</v>
      </c>
      <c r="C18" s="110" t="s">
        <v>244</v>
      </c>
      <c r="D18" s="110">
        <v>0</v>
      </c>
      <c r="E18" s="67">
        <f t="shared" si="2"/>
        <v>0</v>
      </c>
      <c r="F18" s="112">
        <v>0</v>
      </c>
      <c r="G18" s="112">
        <v>0</v>
      </c>
      <c r="H18" s="111">
        <f t="shared" si="3"/>
        <v>0</v>
      </c>
      <c r="I18" s="112">
        <v>60</v>
      </c>
      <c r="J18" s="144">
        <v>0</v>
      </c>
      <c r="K18" s="113" t="s">
        <v>332</v>
      </c>
      <c r="L18" s="144">
        <v>0</v>
      </c>
      <c r="M18" s="104">
        <f t="shared" si="0"/>
        <v>0</v>
      </c>
      <c r="N18" s="114"/>
      <c r="O18" s="69">
        <v>0</v>
      </c>
      <c r="P18" s="69">
        <v>0</v>
      </c>
      <c r="Q18" s="69">
        <v>0</v>
      </c>
      <c r="R18" s="69">
        <v>0</v>
      </c>
      <c r="S18" s="104">
        <f t="shared" si="1"/>
        <v>0</v>
      </c>
      <c r="T18" s="243"/>
    </row>
    <row r="19" spans="2:20" x14ac:dyDescent="0.3">
      <c r="B19" s="109">
        <v>14</v>
      </c>
      <c r="C19" s="110" t="s">
        <v>245</v>
      </c>
      <c r="D19" s="110">
        <v>2</v>
      </c>
      <c r="E19" s="67">
        <f>+D19</f>
        <v>2</v>
      </c>
      <c r="F19" s="112">
        <v>1233.8333333333335</v>
      </c>
      <c r="G19" s="112">
        <v>8820.2999999999975</v>
      </c>
      <c r="H19" s="111">
        <f t="shared" si="3"/>
        <v>1.8229828754618732E-2</v>
      </c>
      <c r="I19" s="112">
        <v>120</v>
      </c>
      <c r="J19" s="144">
        <v>185075</v>
      </c>
      <c r="K19" s="113" t="s">
        <v>333</v>
      </c>
      <c r="L19" s="144">
        <v>51631.799999999988</v>
      </c>
      <c r="M19" s="104">
        <f t="shared" si="0"/>
        <v>236706.8</v>
      </c>
      <c r="N19" s="114">
        <f>M19/G19</f>
        <v>26.836592859653305</v>
      </c>
      <c r="O19" s="69">
        <v>0</v>
      </c>
      <c r="P19" s="69">
        <v>134.48427196057162</v>
      </c>
      <c r="Q19" s="31">
        <v>1483.3898502754555</v>
      </c>
      <c r="R19" s="69">
        <v>229.79999999999984</v>
      </c>
      <c r="S19" s="104">
        <f t="shared" si="1"/>
        <v>238285.50557831486</v>
      </c>
      <c r="T19" s="243">
        <f>S19/G19</f>
        <v>27.015578333879226</v>
      </c>
    </row>
    <row r="20" spans="2:20" x14ac:dyDescent="0.3">
      <c r="B20" s="109">
        <v>15</v>
      </c>
      <c r="C20" s="110" t="s">
        <v>311</v>
      </c>
      <c r="D20" s="110">
        <v>0</v>
      </c>
      <c r="E20" s="67">
        <f t="shared" si="2"/>
        <v>0</v>
      </c>
      <c r="F20" s="112">
        <v>0</v>
      </c>
      <c r="G20" s="112">
        <v>0</v>
      </c>
      <c r="H20" s="116">
        <f t="shared" si="3"/>
        <v>0</v>
      </c>
      <c r="I20" s="112">
        <v>40</v>
      </c>
      <c r="J20" s="144">
        <v>0</v>
      </c>
      <c r="K20" s="113" t="s">
        <v>334</v>
      </c>
      <c r="L20" s="144">
        <v>0</v>
      </c>
      <c r="M20" s="104">
        <f t="shared" si="0"/>
        <v>0</v>
      </c>
      <c r="N20" s="114"/>
      <c r="O20" s="69">
        <v>0</v>
      </c>
      <c r="P20" s="69">
        <v>0</v>
      </c>
      <c r="Q20" s="69">
        <v>0</v>
      </c>
      <c r="R20" s="69">
        <v>0</v>
      </c>
      <c r="S20" s="104">
        <f t="shared" si="1"/>
        <v>0</v>
      </c>
      <c r="T20" s="243"/>
    </row>
    <row r="21" spans="2:20" x14ac:dyDescent="0.3">
      <c r="B21" s="109">
        <v>16</v>
      </c>
      <c r="C21" s="110" t="s">
        <v>507</v>
      </c>
      <c r="D21" s="110">
        <v>0</v>
      </c>
      <c r="E21" s="67">
        <f t="shared" si="2"/>
        <v>0</v>
      </c>
      <c r="F21" s="112">
        <v>0</v>
      </c>
      <c r="G21" s="112">
        <v>0</v>
      </c>
      <c r="H21" s="116">
        <f t="shared" si="3"/>
        <v>0</v>
      </c>
      <c r="I21" s="112"/>
      <c r="J21" s="69">
        <v>0</v>
      </c>
      <c r="K21" s="113"/>
      <c r="L21" s="69">
        <v>0</v>
      </c>
      <c r="M21" s="104">
        <f t="shared" si="0"/>
        <v>0</v>
      </c>
      <c r="N21" s="114"/>
      <c r="O21" s="69">
        <v>0</v>
      </c>
      <c r="P21" s="69">
        <v>0</v>
      </c>
      <c r="Q21" s="69">
        <v>0</v>
      </c>
      <c r="R21" s="69">
        <v>0</v>
      </c>
      <c r="S21" s="104">
        <f t="shared" si="1"/>
        <v>0</v>
      </c>
      <c r="T21" s="243"/>
    </row>
    <row r="22" spans="2:20" x14ac:dyDescent="0.3">
      <c r="B22" s="109">
        <v>17</v>
      </c>
      <c r="C22" s="110" t="s">
        <v>219</v>
      </c>
      <c r="D22" s="110">
        <v>0</v>
      </c>
      <c r="E22" s="67">
        <f t="shared" si="2"/>
        <v>0</v>
      </c>
      <c r="F22" s="112">
        <v>0</v>
      </c>
      <c r="G22" s="112">
        <v>0</v>
      </c>
      <c r="H22" s="111">
        <f t="shared" si="3"/>
        <v>0</v>
      </c>
      <c r="I22" s="112">
        <v>40</v>
      </c>
      <c r="J22" s="144">
        <v>0</v>
      </c>
      <c r="K22" s="113">
        <v>3.9</v>
      </c>
      <c r="L22" s="144">
        <v>0</v>
      </c>
      <c r="M22" s="104">
        <f t="shared" si="0"/>
        <v>0</v>
      </c>
      <c r="N22" s="114"/>
      <c r="O22" s="69">
        <v>0</v>
      </c>
      <c r="P22" s="69">
        <v>0</v>
      </c>
      <c r="Q22" s="69">
        <v>0</v>
      </c>
      <c r="R22" s="69">
        <v>0</v>
      </c>
      <c r="S22" s="104">
        <f t="shared" si="1"/>
        <v>0</v>
      </c>
      <c r="T22" s="243"/>
    </row>
    <row r="23" spans="2:20" ht="17.25" thickBot="1" x14ac:dyDescent="0.35">
      <c r="B23" s="117">
        <v>18</v>
      </c>
      <c r="C23" s="118" t="s">
        <v>56</v>
      </c>
      <c r="D23" s="118">
        <v>1</v>
      </c>
      <c r="E23" s="67">
        <f t="shared" si="2"/>
        <v>1</v>
      </c>
      <c r="F23" s="120">
        <v>27</v>
      </c>
      <c r="G23" s="120">
        <v>1838.1</v>
      </c>
      <c r="H23" s="119">
        <f t="shared" si="3"/>
        <v>3.7989918975391652E-3</v>
      </c>
      <c r="I23" s="120">
        <v>125</v>
      </c>
      <c r="J23" s="145">
        <v>800</v>
      </c>
      <c r="K23" s="121">
        <v>6</v>
      </c>
      <c r="L23" s="145">
        <f>7168.59+715</f>
        <v>7883.59</v>
      </c>
      <c r="M23" s="104">
        <f t="shared" si="0"/>
        <v>8683.59</v>
      </c>
      <c r="N23" s="122">
        <f>M23/G23</f>
        <v>4.7242206626407706</v>
      </c>
      <c r="O23" s="69">
        <v>0</v>
      </c>
      <c r="P23" s="69">
        <v>0</v>
      </c>
      <c r="Q23" s="244"/>
      <c r="R23" s="245">
        <v>87.554999999999978</v>
      </c>
      <c r="S23" s="104">
        <f t="shared" si="1"/>
        <v>8771.1450000000004</v>
      </c>
      <c r="T23" s="246">
        <f>S23/G23</f>
        <v>4.7718540884609109</v>
      </c>
    </row>
    <row r="24" spans="2:20" ht="17.25" thickBot="1" x14ac:dyDescent="0.35">
      <c r="B24" s="124">
        <v>19</v>
      </c>
      <c r="C24" s="125" t="s">
        <v>324</v>
      </c>
      <c r="D24" s="125">
        <f>SUM(D6:D23)</f>
        <v>54</v>
      </c>
      <c r="E24" s="125">
        <f>SUM(E6:E23)</f>
        <v>54</v>
      </c>
      <c r="F24" s="125">
        <f>SUM(F6:F23)</f>
        <v>12084.302666666665</v>
      </c>
      <c r="G24" s="125">
        <f>SUM(G6:G23)</f>
        <v>483838.88399199996</v>
      </c>
      <c r="H24" s="127">
        <f t="shared" si="3"/>
        <v>1</v>
      </c>
      <c r="I24" s="128"/>
      <c r="J24" s="129">
        <f>SUM(J6:J23)</f>
        <v>2742042.1583333332</v>
      </c>
      <c r="K24" s="126"/>
      <c r="L24" s="129">
        <f>SUM(L6:L23)</f>
        <v>2909265.8689519996</v>
      </c>
      <c r="M24" s="129">
        <f>SUM(M6:M23)</f>
        <v>5651308.0272853328</v>
      </c>
      <c r="N24" s="130">
        <f>M24/G24</f>
        <v>11.680144391575553</v>
      </c>
      <c r="O24" s="247">
        <f>SUM(O6:O23)</f>
        <v>0</v>
      </c>
      <c r="P24" s="247">
        <f>SUM(P6:P23)</f>
        <v>17713.42781178085</v>
      </c>
      <c r="Q24" s="247">
        <f>SUM(Q6:Q23)</f>
        <v>61139.493787188279</v>
      </c>
      <c r="R24" s="247">
        <f>SUM(R6:R23)</f>
        <v>17500.828315499999</v>
      </c>
      <c r="S24" s="129">
        <f>SUM(S6:S23)</f>
        <v>5712234.9215762392</v>
      </c>
      <c r="T24" s="248">
        <f>S24/G24</f>
        <v>11.806068322674719</v>
      </c>
    </row>
    <row r="25" spans="2:20" x14ac:dyDescent="0.3">
      <c r="B25" s="101">
        <v>20</v>
      </c>
      <c r="C25" s="67" t="s">
        <v>339</v>
      </c>
      <c r="D25" s="67">
        <v>0</v>
      </c>
      <c r="E25" s="67">
        <f t="shared" si="2"/>
        <v>0</v>
      </c>
      <c r="F25" s="67">
        <v>0</v>
      </c>
      <c r="G25" s="67">
        <v>0</v>
      </c>
      <c r="H25" s="103"/>
      <c r="I25" s="102">
        <v>300</v>
      </c>
      <c r="J25" s="104">
        <v>0</v>
      </c>
      <c r="K25" s="105">
        <v>5.8</v>
      </c>
      <c r="L25" s="104">
        <v>0</v>
      </c>
      <c r="M25" s="104">
        <f>+L25+J25</f>
        <v>0</v>
      </c>
      <c r="N25" s="106"/>
      <c r="O25" s="69">
        <v>0</v>
      </c>
      <c r="P25" s="69">
        <v>0</v>
      </c>
      <c r="Q25" s="244">
        <v>0</v>
      </c>
      <c r="R25" s="244">
        <v>0</v>
      </c>
      <c r="S25" s="104">
        <f t="shared" si="1"/>
        <v>0</v>
      </c>
      <c r="T25" s="71" t="s">
        <v>477</v>
      </c>
    </row>
    <row r="26" spans="2:20" x14ac:dyDescent="0.3">
      <c r="B26" s="109">
        <v>21</v>
      </c>
      <c r="C26" s="110" t="s">
        <v>338</v>
      </c>
      <c r="D26" s="110">
        <v>0</v>
      </c>
      <c r="E26" s="67">
        <f t="shared" si="2"/>
        <v>0</v>
      </c>
      <c r="F26" s="110">
        <v>0</v>
      </c>
      <c r="G26" s="110">
        <v>0</v>
      </c>
      <c r="H26" s="111"/>
      <c r="I26" s="112">
        <v>350</v>
      </c>
      <c r="J26" s="144">
        <v>0</v>
      </c>
      <c r="K26" s="113">
        <v>5.4</v>
      </c>
      <c r="L26" s="144">
        <v>0</v>
      </c>
      <c r="M26" s="104">
        <f>+L26+J26</f>
        <v>0</v>
      </c>
      <c r="N26" s="114"/>
      <c r="O26" s="69">
        <v>0</v>
      </c>
      <c r="P26" s="69">
        <v>0</v>
      </c>
      <c r="Q26" s="244">
        <v>0</v>
      </c>
      <c r="R26" s="244">
        <v>0</v>
      </c>
      <c r="S26" s="104">
        <f t="shared" si="1"/>
        <v>0</v>
      </c>
      <c r="T26" s="243" t="s">
        <v>477</v>
      </c>
    </row>
    <row r="27" spans="2:20" x14ac:dyDescent="0.3">
      <c r="B27" s="117">
        <v>22</v>
      </c>
      <c r="C27" s="118" t="s">
        <v>505</v>
      </c>
      <c r="D27" s="118">
        <v>0</v>
      </c>
      <c r="E27" s="67">
        <f t="shared" si="2"/>
        <v>0</v>
      </c>
      <c r="F27" s="118">
        <v>0</v>
      </c>
      <c r="G27" s="118">
        <v>0</v>
      </c>
      <c r="H27" s="119"/>
      <c r="I27" s="120"/>
      <c r="J27" s="145">
        <v>0</v>
      </c>
      <c r="K27" s="121"/>
      <c r="L27" s="145">
        <v>0</v>
      </c>
      <c r="M27" s="104">
        <f>+L27+J27</f>
        <v>0</v>
      </c>
      <c r="N27" s="122"/>
      <c r="O27" s="69">
        <v>0</v>
      </c>
      <c r="P27" s="69">
        <v>0</v>
      </c>
      <c r="Q27" s="244">
        <v>0</v>
      </c>
      <c r="R27" s="244">
        <v>0</v>
      </c>
      <c r="S27" s="104">
        <f t="shared" si="1"/>
        <v>0</v>
      </c>
      <c r="T27" s="246"/>
    </row>
    <row r="28" spans="2:20" ht="17.25" thickBot="1" x14ac:dyDescent="0.35">
      <c r="B28" s="117">
        <v>23</v>
      </c>
      <c r="C28" s="118" t="s">
        <v>57</v>
      </c>
      <c r="D28" s="118">
        <v>0</v>
      </c>
      <c r="E28" s="67">
        <f t="shared" si="2"/>
        <v>0</v>
      </c>
      <c r="F28" s="118">
        <v>0</v>
      </c>
      <c r="G28" s="118">
        <v>0</v>
      </c>
      <c r="H28" s="119"/>
      <c r="I28" s="120">
        <v>400</v>
      </c>
      <c r="J28" s="145">
        <v>0</v>
      </c>
      <c r="K28" s="121" t="s">
        <v>337</v>
      </c>
      <c r="L28" s="145">
        <v>0</v>
      </c>
      <c r="M28" s="104">
        <f>+L28+J28</f>
        <v>0</v>
      </c>
      <c r="N28" s="122"/>
      <c r="O28" s="69">
        <v>0</v>
      </c>
      <c r="P28" s="69">
        <v>0</v>
      </c>
      <c r="Q28" s="244">
        <v>0</v>
      </c>
      <c r="R28" s="244">
        <v>0</v>
      </c>
      <c r="S28" s="104">
        <f t="shared" si="1"/>
        <v>0</v>
      </c>
      <c r="T28" s="246" t="s">
        <v>477</v>
      </c>
    </row>
    <row r="29" spans="2:20" x14ac:dyDescent="0.3">
      <c r="B29" s="133">
        <v>24</v>
      </c>
      <c r="C29" s="134" t="s">
        <v>325</v>
      </c>
      <c r="D29" s="134">
        <f>SUM(D25:D28)</f>
        <v>0</v>
      </c>
      <c r="E29" s="134">
        <f>SUM(E25:E28)</f>
        <v>0</v>
      </c>
      <c r="F29" s="134">
        <f>SUM(F25:F28)</f>
        <v>0</v>
      </c>
      <c r="G29" s="134">
        <f>SUM(G25:G28)</f>
        <v>0</v>
      </c>
      <c r="H29" s="136"/>
      <c r="I29" s="135"/>
      <c r="J29" s="137">
        <f>SUM(J25:J28)</f>
        <v>0</v>
      </c>
      <c r="K29" s="135"/>
      <c r="L29" s="137">
        <f>SUM(L25:L28)</f>
        <v>0</v>
      </c>
      <c r="M29" s="137">
        <f>SUM(M25:M28)</f>
        <v>0</v>
      </c>
      <c r="N29" s="138"/>
      <c r="O29" s="249">
        <f>SUM(O25:O28)</f>
        <v>0</v>
      </c>
      <c r="P29" s="249">
        <f>SUM(P25:P28)</f>
        <v>0</v>
      </c>
      <c r="Q29" s="249">
        <f>SUM(Q25:Q28)</f>
        <v>0</v>
      </c>
      <c r="R29" s="249"/>
      <c r="S29" s="137">
        <f>SUM(S25:S28)</f>
        <v>0</v>
      </c>
      <c r="T29" s="250">
        <v>0</v>
      </c>
    </row>
    <row r="30" spans="2:20" ht="17.25" thickBot="1" x14ac:dyDescent="0.35">
      <c r="B30" s="140">
        <v>25</v>
      </c>
      <c r="C30" s="141" t="s">
        <v>273</v>
      </c>
      <c r="D30" s="141">
        <f>D24+D29</f>
        <v>54</v>
      </c>
      <c r="E30" s="141">
        <f>E24+E29</f>
        <v>54</v>
      </c>
      <c r="F30" s="141">
        <f>F24+F29</f>
        <v>12084.302666666665</v>
      </c>
      <c r="G30" s="141">
        <f>G24+G29</f>
        <v>483838.88399199996</v>
      </c>
      <c r="H30" s="141"/>
      <c r="I30" s="141"/>
      <c r="J30" s="142">
        <f>J24+J29</f>
        <v>2742042.1583333332</v>
      </c>
      <c r="K30" s="141"/>
      <c r="L30" s="142">
        <f>L24+L29</f>
        <v>2909265.8689519996</v>
      </c>
      <c r="M30" s="142">
        <f>M24+M29</f>
        <v>5651308.0272853328</v>
      </c>
      <c r="N30" s="141">
        <f>M30/G30</f>
        <v>11.680144391575553</v>
      </c>
      <c r="O30" s="251">
        <f>O24+O29</f>
        <v>0</v>
      </c>
      <c r="P30" s="251">
        <f>P24+P29</f>
        <v>17713.42781178085</v>
      </c>
      <c r="Q30" s="251">
        <f>Q24+Q29</f>
        <v>61139.493787188279</v>
      </c>
      <c r="R30" s="251">
        <f>R24+R29</f>
        <v>17500.828315499999</v>
      </c>
      <c r="S30" s="142">
        <f>S24+S29</f>
        <v>5712234.9215762392</v>
      </c>
      <c r="T30" s="252">
        <f>S30/G30</f>
        <v>11.806068322674719</v>
      </c>
    </row>
    <row r="31" spans="2:20" x14ac:dyDescent="0.3">
      <c r="B31" s="101">
        <v>26</v>
      </c>
      <c r="C31" s="67" t="s">
        <v>24</v>
      </c>
      <c r="D31" s="67"/>
      <c r="E31" s="67"/>
      <c r="F31" s="102"/>
      <c r="G31" s="102"/>
      <c r="H31" s="102"/>
      <c r="I31" s="102"/>
      <c r="J31" s="102"/>
      <c r="K31" s="102"/>
      <c r="L31" s="102"/>
      <c r="M31" s="102"/>
      <c r="N31" s="106"/>
      <c r="O31" s="69"/>
      <c r="P31" s="69"/>
      <c r="Q31" s="69"/>
      <c r="R31" s="69"/>
      <c r="S31" s="104">
        <v>290429.92689520004</v>
      </c>
      <c r="T31" s="71"/>
    </row>
    <row r="32" spans="2:20" x14ac:dyDescent="0.3">
      <c r="B32" s="109">
        <v>27</v>
      </c>
      <c r="C32" s="110" t="s">
        <v>25</v>
      </c>
      <c r="D32" s="110"/>
      <c r="E32" s="110"/>
      <c r="F32" s="112"/>
      <c r="G32" s="112"/>
      <c r="H32" s="112"/>
      <c r="I32" s="112"/>
      <c r="J32" s="112"/>
      <c r="K32" s="112"/>
      <c r="L32" s="112"/>
      <c r="M32" s="112"/>
      <c r="N32" s="112"/>
      <c r="O32" s="31"/>
      <c r="P32" s="31"/>
      <c r="Q32" s="31"/>
      <c r="R32" s="31"/>
      <c r="S32" s="144">
        <f>S30+S31</f>
        <v>6002664.8484714394</v>
      </c>
      <c r="T32" s="243"/>
    </row>
    <row r="33" spans="2:20" ht="17.25" thickBot="1" x14ac:dyDescent="0.35">
      <c r="B33" s="117">
        <v>28</v>
      </c>
      <c r="C33" s="118" t="s">
        <v>544</v>
      </c>
      <c r="D33" s="118"/>
      <c r="E33" s="118"/>
      <c r="F33" s="120"/>
      <c r="G33" s="120"/>
      <c r="H33" s="120"/>
      <c r="I33" s="120"/>
      <c r="J33" s="120"/>
      <c r="K33" s="120"/>
      <c r="L33" s="120"/>
      <c r="M33" s="120"/>
      <c r="N33" s="120"/>
      <c r="O33" s="244"/>
      <c r="P33" s="244"/>
      <c r="Q33" s="244"/>
      <c r="R33" s="244"/>
      <c r="S33" s="145">
        <v>0</v>
      </c>
      <c r="T33" s="246"/>
    </row>
    <row r="34" spans="2:20" ht="17.25" thickBot="1" x14ac:dyDescent="0.35">
      <c r="B34" s="124">
        <v>29</v>
      </c>
      <c r="C34" s="125" t="s">
        <v>336</v>
      </c>
      <c r="D34" s="125"/>
      <c r="E34" s="125"/>
      <c r="F34" s="126"/>
      <c r="G34" s="126"/>
      <c r="H34" s="126"/>
      <c r="I34" s="126"/>
      <c r="J34" s="126"/>
      <c r="K34" s="126"/>
      <c r="L34" s="126"/>
      <c r="M34" s="126"/>
      <c r="N34" s="126"/>
      <c r="O34" s="247"/>
      <c r="P34" s="247"/>
      <c r="Q34" s="247"/>
      <c r="R34" s="247"/>
      <c r="S34" s="129">
        <f>S32-S33</f>
        <v>6002664.8484714394</v>
      </c>
      <c r="T34" s="248"/>
    </row>
    <row r="36" spans="2:20" ht="19.5" hidden="1" thickBot="1" x14ac:dyDescent="0.35">
      <c r="Q36" s="238" t="s">
        <v>340</v>
      </c>
      <c r="R36" s="239"/>
      <c r="S36" s="253">
        <f>S34/10^5</f>
        <v>60.026648484714393</v>
      </c>
    </row>
    <row r="37" spans="2:20" x14ac:dyDescent="0.3">
      <c r="M37" s="174"/>
    </row>
    <row r="38" spans="2:20" x14ac:dyDescent="0.3">
      <c r="M38" s="174"/>
    </row>
    <row r="39" spans="2:20" x14ac:dyDescent="0.3">
      <c r="M39" s="174"/>
    </row>
    <row r="41" spans="2:20" x14ac:dyDescent="0.3">
      <c r="B41" s="76"/>
      <c r="C41" s="77"/>
      <c r="D41" s="77"/>
      <c r="E41" s="77"/>
      <c r="F41" s="77"/>
      <c r="M41" s="78"/>
    </row>
    <row r="42" spans="2:20" x14ac:dyDescent="0.3">
      <c r="B42" s="76"/>
      <c r="C42" s="77"/>
      <c r="D42" s="77"/>
      <c r="E42" s="77"/>
      <c r="F42" s="77"/>
      <c r="M42" s="79"/>
    </row>
    <row r="43" spans="2:20" x14ac:dyDescent="0.3">
      <c r="B43" s="77"/>
      <c r="C43" s="77"/>
      <c r="D43" s="77"/>
      <c r="E43" s="77"/>
      <c r="F43" s="80"/>
      <c r="M43" s="77"/>
    </row>
    <row r="44" spans="2:20" x14ac:dyDescent="0.3">
      <c r="B44" s="77"/>
      <c r="C44" s="77"/>
      <c r="D44" s="77"/>
      <c r="E44" s="77"/>
      <c r="F44" s="80"/>
      <c r="M44" s="77"/>
    </row>
    <row r="45" spans="2:20" x14ac:dyDescent="0.3">
      <c r="B45" s="77"/>
      <c r="C45" s="77"/>
      <c r="D45" s="77"/>
      <c r="E45" s="77"/>
      <c r="F45" s="80"/>
      <c r="M45" s="77"/>
    </row>
    <row r="46" spans="2:20" x14ac:dyDescent="0.3">
      <c r="B46" s="77"/>
      <c r="C46" s="77"/>
      <c r="D46" s="77"/>
      <c r="E46" s="77"/>
      <c r="F46" s="77"/>
      <c r="M46" s="77"/>
    </row>
    <row r="47" spans="2:20" x14ac:dyDescent="0.3">
      <c r="B47" s="88"/>
      <c r="C47" s="81"/>
      <c r="D47" s="82"/>
      <c r="E47" s="77"/>
      <c r="F47" s="77"/>
      <c r="M47" s="83"/>
    </row>
    <row r="48" spans="2:20" x14ac:dyDescent="0.3">
      <c r="B48" s="88"/>
      <c r="C48" s="84"/>
      <c r="D48" s="82"/>
      <c r="E48" s="77"/>
      <c r="F48" s="85"/>
      <c r="M48" s="83"/>
    </row>
    <row r="49" spans="2:7" x14ac:dyDescent="0.3">
      <c r="B49" s="86"/>
      <c r="C49" s="86"/>
      <c r="D49" s="86"/>
      <c r="E49" s="86"/>
      <c r="F49" s="77"/>
      <c r="G49" s="77"/>
    </row>
    <row r="50" spans="2:7" x14ac:dyDescent="0.3">
      <c r="B50" s="86"/>
      <c r="C50" s="86"/>
      <c r="D50" s="86"/>
      <c r="E50" s="77"/>
      <c r="F50" s="83"/>
      <c r="G50" s="77"/>
    </row>
    <row r="51" spans="2:7" x14ac:dyDescent="0.3">
      <c r="B51" s="77"/>
      <c r="C51" s="86"/>
      <c r="D51" s="86"/>
      <c r="E51" s="77"/>
      <c r="F51" s="87"/>
      <c r="G51" s="77"/>
    </row>
    <row r="52" spans="2:7" x14ac:dyDescent="0.3">
      <c r="C52" s="86"/>
      <c r="D52" s="86"/>
      <c r="E52" s="89"/>
      <c r="F52" s="87"/>
      <c r="G52" s="77"/>
    </row>
    <row r="53" spans="2:7" x14ac:dyDescent="0.3">
      <c r="C53" s="86"/>
      <c r="D53" s="86"/>
      <c r="E53" s="86"/>
      <c r="F53" s="90"/>
      <c r="G53" s="77"/>
    </row>
  </sheetData>
  <mergeCells count="2">
    <mergeCell ref="B2:T2"/>
    <mergeCell ref="B3:T3"/>
  </mergeCells>
  <printOptions horizontalCentered="1" verticalCentered="1"/>
  <pageMargins left="0.20866141699999999" right="0.20866141699999999" top="0.74803149606299202" bottom="0.74803149606299202" header="0.31496062992126" footer="0.31496062992126"/>
  <pageSetup paperSize="9" scale="62" orientation="landscape" r:id="rId1"/>
  <headerFooter>
    <oddFooter>Page &amp;P of &amp;N</oddFooter>
  </headerFooter>
  <ignoredErrors>
    <ignoredError sqref="D24:G24 J24 L24:M24 S24" formulaRange="1"/>
    <ignoredError sqref="N24" formula="1"/>
    <ignoredError sqref="O24:Q24" formulaRange="1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C00000"/>
    <pageSetUpPr fitToPage="1"/>
  </sheetPr>
  <dimension ref="B1:G30"/>
  <sheetViews>
    <sheetView workbookViewId="0">
      <selection activeCell="B2" sqref="B2:F13"/>
    </sheetView>
  </sheetViews>
  <sheetFormatPr defaultRowHeight="16.5" x14ac:dyDescent="0.3"/>
  <cols>
    <col min="1" max="1" width="9.140625" style="1"/>
    <col min="2" max="2" width="5.5703125" style="1" bestFit="1" customWidth="1"/>
    <col min="3" max="3" width="52.85546875" style="1" bestFit="1" customWidth="1"/>
    <col min="4" max="4" width="9.5703125" style="1" bestFit="1" customWidth="1"/>
    <col min="5" max="5" width="12" style="1" customWidth="1"/>
    <col min="6" max="6" width="9.5703125" style="1" bestFit="1" customWidth="1"/>
    <col min="7" max="16384" width="9.140625" style="1"/>
  </cols>
  <sheetData>
    <row r="1" spans="2:6" ht="17.25" thickBot="1" x14ac:dyDescent="0.35"/>
    <row r="2" spans="2:6" ht="17.25" thickBot="1" x14ac:dyDescent="0.35">
      <c r="B2" s="813" t="s">
        <v>520</v>
      </c>
      <c r="C2" s="814"/>
      <c r="D2" s="814"/>
      <c r="E2" s="814"/>
      <c r="F2" s="815"/>
    </row>
    <row r="3" spans="2:6" ht="17.25" thickBot="1" x14ac:dyDescent="0.35">
      <c r="B3" s="816" t="s">
        <v>274</v>
      </c>
      <c r="C3" s="817"/>
      <c r="D3" s="817"/>
      <c r="E3" s="817"/>
      <c r="F3" s="818"/>
    </row>
    <row r="4" spans="2:6" ht="17.25" thickBot="1" x14ac:dyDescent="0.35">
      <c r="B4" s="819" t="s">
        <v>343</v>
      </c>
      <c r="C4" s="820"/>
      <c r="D4" s="820"/>
      <c r="E4" s="820"/>
      <c r="F4" s="821"/>
    </row>
    <row r="5" spans="2:6" x14ac:dyDescent="0.3">
      <c r="B5" s="822" t="s">
        <v>26</v>
      </c>
      <c r="C5" s="824" t="s">
        <v>1</v>
      </c>
      <c r="D5" s="254" t="s">
        <v>504</v>
      </c>
      <c r="E5" s="254" t="s">
        <v>504</v>
      </c>
      <c r="F5" s="254" t="s">
        <v>312</v>
      </c>
    </row>
    <row r="6" spans="2:6" x14ac:dyDescent="0.3">
      <c r="B6" s="823"/>
      <c r="C6" s="825"/>
      <c r="D6" s="199" t="s">
        <v>3</v>
      </c>
      <c r="E6" s="255" t="s">
        <v>158</v>
      </c>
      <c r="F6" s="200" t="s">
        <v>3</v>
      </c>
    </row>
    <row r="7" spans="2:6" ht="17.25" thickBot="1" x14ac:dyDescent="0.35">
      <c r="B7" s="256">
        <v>1</v>
      </c>
      <c r="C7" s="257">
        <v>2</v>
      </c>
      <c r="D7" s="257">
        <v>3</v>
      </c>
      <c r="E7" s="257">
        <v>4</v>
      </c>
      <c r="F7" s="258">
        <v>5</v>
      </c>
    </row>
    <row r="8" spans="2:6" x14ac:dyDescent="0.3">
      <c r="B8" s="201">
        <v>1</v>
      </c>
      <c r="C8" s="260" t="s">
        <v>342</v>
      </c>
      <c r="D8" s="261">
        <v>66.980930799999996</v>
      </c>
      <c r="E8" s="261">
        <v>66.98</v>
      </c>
      <c r="F8" s="262">
        <v>67.629519999999999</v>
      </c>
    </row>
    <row r="9" spans="2:6" x14ac:dyDescent="0.3">
      <c r="B9" s="201">
        <v>2</v>
      </c>
      <c r="C9" s="263" t="s">
        <v>27</v>
      </c>
      <c r="D9" s="261">
        <v>8.3149999999999995</v>
      </c>
      <c r="E9" s="261">
        <v>8.32</v>
      </c>
      <c r="F9" s="262">
        <v>2.6071399999999998</v>
      </c>
    </row>
    <row r="10" spans="2:6" x14ac:dyDescent="0.3">
      <c r="B10" s="201">
        <v>3</v>
      </c>
      <c r="C10" s="263" t="s">
        <v>28</v>
      </c>
      <c r="D10" s="261">
        <v>3.3987193645885001</v>
      </c>
      <c r="E10" s="261"/>
      <c r="F10" s="262">
        <v>3.3838756831850008</v>
      </c>
    </row>
    <row r="11" spans="2:6" x14ac:dyDescent="0.3">
      <c r="B11" s="201">
        <v>4</v>
      </c>
      <c r="C11" s="263" t="s">
        <v>29</v>
      </c>
      <c r="D11" s="264">
        <v>23.091370000000001</v>
      </c>
      <c r="E11" s="264">
        <v>23.09</v>
      </c>
      <c r="F11" s="265">
        <v>19.40128</v>
      </c>
    </row>
    <row r="12" spans="2:6" ht="17.25" thickBot="1" x14ac:dyDescent="0.35">
      <c r="B12" s="266">
        <v>5</v>
      </c>
      <c r="C12" s="267" t="s">
        <v>30</v>
      </c>
      <c r="D12" s="268">
        <v>0</v>
      </c>
      <c r="E12" s="268"/>
      <c r="F12" s="269">
        <v>4.3368399999999996</v>
      </c>
    </row>
    <row r="13" spans="2:6" ht="17.25" thickBot="1" x14ac:dyDescent="0.35">
      <c r="B13" s="270"/>
      <c r="C13" s="271" t="s">
        <v>22</v>
      </c>
      <c r="D13" s="272">
        <f>SUM(D8:D12)</f>
        <v>101.78602016458849</v>
      </c>
      <c r="E13" s="273">
        <f>SUM(E8:E12)</f>
        <v>98.390000000000015</v>
      </c>
      <c r="F13" s="273">
        <f>SUM(F8:F12)</f>
        <v>97.358655683184992</v>
      </c>
    </row>
    <row r="14" spans="2:6" x14ac:dyDescent="0.3">
      <c r="D14" s="28"/>
    </row>
    <row r="18" spans="2:7" x14ac:dyDescent="0.3">
      <c r="B18" s="190"/>
      <c r="C18" s="191"/>
      <c r="D18" s="191"/>
      <c r="E18" s="191"/>
      <c r="F18" s="192"/>
    </row>
    <row r="19" spans="2:7" x14ac:dyDescent="0.3">
      <c r="B19" s="190"/>
      <c r="C19" s="191"/>
      <c r="D19" s="191"/>
      <c r="E19" s="191"/>
      <c r="F19" s="193"/>
    </row>
    <row r="20" spans="2:7" x14ac:dyDescent="0.3">
      <c r="B20" s="191"/>
      <c r="C20" s="191"/>
      <c r="D20" s="191"/>
      <c r="E20" s="191"/>
      <c r="F20" s="191"/>
    </row>
    <row r="21" spans="2:7" x14ac:dyDescent="0.3">
      <c r="B21" s="191"/>
      <c r="C21" s="191"/>
      <c r="D21" s="191"/>
      <c r="E21" s="191"/>
      <c r="F21" s="191"/>
    </row>
    <row r="22" spans="2:7" x14ac:dyDescent="0.3">
      <c r="B22" s="191"/>
      <c r="C22" s="191"/>
      <c r="D22" s="191"/>
      <c r="E22" s="191"/>
      <c r="F22" s="191"/>
    </row>
    <row r="23" spans="2:7" x14ac:dyDescent="0.3">
      <c r="B23" s="191"/>
      <c r="C23" s="191"/>
      <c r="D23" s="191"/>
      <c r="E23" s="191"/>
      <c r="F23" s="191"/>
    </row>
    <row r="24" spans="2:7" x14ac:dyDescent="0.3">
      <c r="B24" s="194"/>
      <c r="C24" s="195"/>
      <c r="D24" s="274"/>
      <c r="E24" s="191"/>
      <c r="F24" s="196"/>
    </row>
    <row r="25" spans="2:7" x14ac:dyDescent="0.3">
      <c r="B25" s="194"/>
      <c r="C25" s="197"/>
      <c r="D25" s="274"/>
      <c r="E25" s="191"/>
      <c r="F25" s="196"/>
    </row>
    <row r="26" spans="2:7" x14ac:dyDescent="0.3">
      <c r="B26" s="275"/>
      <c r="C26" s="275"/>
      <c r="D26" s="275"/>
      <c r="E26" s="275"/>
      <c r="F26" s="191"/>
      <c r="G26" s="191"/>
    </row>
    <row r="27" spans="2:7" x14ac:dyDescent="0.3">
      <c r="B27" s="275"/>
      <c r="C27" s="275"/>
      <c r="D27" s="275"/>
      <c r="E27" s="191"/>
      <c r="F27" s="196"/>
      <c r="G27" s="191"/>
    </row>
    <row r="28" spans="2:7" x14ac:dyDescent="0.3">
      <c r="B28" s="191"/>
      <c r="C28" s="275"/>
      <c r="D28" s="275"/>
      <c r="E28" s="191"/>
      <c r="F28" s="276"/>
      <c r="G28" s="191"/>
    </row>
    <row r="29" spans="2:7" x14ac:dyDescent="0.3">
      <c r="C29" s="275"/>
      <c r="D29" s="275"/>
      <c r="E29" s="277"/>
      <c r="F29" s="276"/>
      <c r="G29" s="191"/>
    </row>
    <row r="30" spans="2:7" x14ac:dyDescent="0.3">
      <c r="C30" s="275"/>
      <c r="D30" s="275"/>
      <c r="E30" s="275"/>
      <c r="F30" s="278"/>
      <c r="G30" s="191"/>
    </row>
  </sheetData>
  <mergeCells count="5">
    <mergeCell ref="B2:F2"/>
    <mergeCell ref="B3:F3"/>
    <mergeCell ref="B4:F4"/>
    <mergeCell ref="B5:B6"/>
    <mergeCell ref="C5:C6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97" orientation="portrait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C00000"/>
    <pageSetUpPr fitToPage="1"/>
  </sheetPr>
  <dimension ref="B1:F32"/>
  <sheetViews>
    <sheetView zoomScaleNormal="100" workbookViewId="0">
      <selection activeCell="B2" sqref="B2:F14"/>
    </sheetView>
  </sheetViews>
  <sheetFormatPr defaultRowHeight="16.5" x14ac:dyDescent="0.3"/>
  <cols>
    <col min="1" max="1" width="9.140625" style="1"/>
    <col min="2" max="2" width="6.42578125" style="1" bestFit="1" customWidth="1"/>
    <col min="3" max="3" width="59.7109375" style="1" customWidth="1"/>
    <col min="4" max="4" width="11.42578125" style="1" customWidth="1"/>
    <col min="5" max="5" width="13.42578125" style="1" customWidth="1"/>
    <col min="6" max="6" width="13" style="1" customWidth="1"/>
    <col min="7" max="16384" width="9.140625" style="1"/>
  </cols>
  <sheetData>
    <row r="1" spans="2:6" ht="17.25" thickBot="1" x14ac:dyDescent="0.35"/>
    <row r="2" spans="2:6" ht="17.25" thickBot="1" x14ac:dyDescent="0.35">
      <c r="B2" s="831" t="s">
        <v>346</v>
      </c>
      <c r="C2" s="832"/>
      <c r="D2" s="832"/>
      <c r="E2" s="832"/>
      <c r="F2" s="833"/>
    </row>
    <row r="3" spans="2:6" ht="17.25" thickBot="1" x14ac:dyDescent="0.35">
      <c r="B3" s="828" t="s">
        <v>208</v>
      </c>
      <c r="C3" s="829"/>
      <c r="D3" s="829"/>
      <c r="E3" s="829"/>
      <c r="F3" s="830"/>
    </row>
    <row r="4" spans="2:6" x14ac:dyDescent="0.3">
      <c r="B4" s="834" t="s">
        <v>347</v>
      </c>
      <c r="C4" s="835"/>
      <c r="D4" s="835"/>
      <c r="E4" s="835"/>
      <c r="F4" s="836"/>
    </row>
    <row r="5" spans="2:6" x14ac:dyDescent="0.3">
      <c r="B5" s="826" t="s">
        <v>26</v>
      </c>
      <c r="C5" s="827" t="s">
        <v>1</v>
      </c>
      <c r="D5" s="255" t="s">
        <v>504</v>
      </c>
      <c r="E5" s="255" t="s">
        <v>504</v>
      </c>
      <c r="F5" s="255" t="s">
        <v>312</v>
      </c>
    </row>
    <row r="6" spans="2:6" x14ac:dyDescent="0.3">
      <c r="B6" s="826"/>
      <c r="C6" s="827"/>
      <c r="D6" s="199" t="s">
        <v>3</v>
      </c>
      <c r="E6" s="199" t="s">
        <v>158</v>
      </c>
      <c r="F6" s="200" t="s">
        <v>3</v>
      </c>
    </row>
    <row r="7" spans="2:6" x14ac:dyDescent="0.3">
      <c r="B7" s="279">
        <v>1</v>
      </c>
      <c r="C7" s="280">
        <v>2</v>
      </c>
      <c r="D7" s="280">
        <v>3</v>
      </c>
      <c r="E7" s="280">
        <v>4</v>
      </c>
      <c r="F7" s="281">
        <v>5</v>
      </c>
    </row>
    <row r="8" spans="2:6" x14ac:dyDescent="0.3">
      <c r="B8" s="282">
        <v>1</v>
      </c>
      <c r="C8" s="283" t="s">
        <v>529</v>
      </c>
      <c r="D8" s="284">
        <v>0</v>
      </c>
      <c r="E8" s="110"/>
      <c r="F8" s="285"/>
    </row>
    <row r="9" spans="2:6" x14ac:dyDescent="0.3">
      <c r="B9" s="282">
        <v>2</v>
      </c>
      <c r="C9" s="283" t="s">
        <v>32</v>
      </c>
      <c r="D9" s="284">
        <v>0</v>
      </c>
      <c r="E9" s="110"/>
      <c r="F9" s="285"/>
    </row>
    <row r="10" spans="2:6" ht="19.5" customHeight="1" x14ac:dyDescent="0.3">
      <c r="B10" s="201">
        <v>3</v>
      </c>
      <c r="C10" s="286" t="s">
        <v>530</v>
      </c>
      <c r="D10" s="284">
        <v>483.45</v>
      </c>
      <c r="E10" s="110"/>
      <c r="F10" s="285">
        <v>2032.19</v>
      </c>
    </row>
    <row r="11" spans="2:6" ht="15" customHeight="1" x14ac:dyDescent="0.3">
      <c r="B11" s="201">
        <v>4</v>
      </c>
      <c r="C11" s="286" t="s">
        <v>33</v>
      </c>
      <c r="D11" s="110"/>
      <c r="E11" s="110"/>
      <c r="F11" s="287"/>
    </row>
    <row r="12" spans="2:6" x14ac:dyDescent="0.3">
      <c r="B12" s="201">
        <v>5</v>
      </c>
      <c r="C12" s="207" t="s">
        <v>34</v>
      </c>
      <c r="D12" s="284"/>
      <c r="E12" s="110"/>
      <c r="F12" s="285"/>
    </row>
    <row r="13" spans="2:6" x14ac:dyDescent="0.3">
      <c r="B13" s="288"/>
      <c r="C13" s="289" t="s">
        <v>31</v>
      </c>
      <c r="D13" s="290">
        <f>SUM(D8:D12)</f>
        <v>483.45</v>
      </c>
      <c r="E13" s="291">
        <v>0</v>
      </c>
      <c r="F13" s="292">
        <f>SUM(F8:F12)</f>
        <v>2032.19</v>
      </c>
    </row>
    <row r="14" spans="2:6" ht="17.25" thickBot="1" x14ac:dyDescent="0.35">
      <c r="B14" s="293"/>
      <c r="C14" s="294" t="s">
        <v>35</v>
      </c>
      <c r="D14" s="295">
        <f>+D13</f>
        <v>483.45</v>
      </c>
      <c r="E14" s="296">
        <f>+E13</f>
        <v>0</v>
      </c>
      <c r="F14" s="297">
        <f>+F13</f>
        <v>2032.19</v>
      </c>
    </row>
    <row r="20" spans="2:6" x14ac:dyDescent="0.3">
      <c r="B20" s="190"/>
      <c r="C20" s="191"/>
      <c r="D20" s="191"/>
      <c r="E20" s="191"/>
      <c r="F20" s="192"/>
    </row>
    <row r="21" spans="2:6" x14ac:dyDescent="0.3">
      <c r="B21" s="190"/>
      <c r="C21" s="191"/>
      <c r="D21" s="191"/>
      <c r="E21" s="191"/>
      <c r="F21" s="193"/>
    </row>
    <row r="22" spans="2:6" x14ac:dyDescent="0.3">
      <c r="B22" s="191"/>
      <c r="C22" s="191"/>
      <c r="D22" s="191"/>
      <c r="E22" s="191"/>
      <c r="F22" s="191"/>
    </row>
    <row r="23" spans="2:6" x14ac:dyDescent="0.3">
      <c r="B23" s="191"/>
      <c r="C23" s="191"/>
      <c r="D23" s="191"/>
      <c r="E23" s="191"/>
      <c r="F23" s="191"/>
    </row>
    <row r="24" spans="2:6" x14ac:dyDescent="0.3">
      <c r="B24" s="191"/>
      <c r="C24" s="191"/>
      <c r="D24" s="191"/>
      <c r="E24" s="191"/>
      <c r="F24" s="191"/>
    </row>
    <row r="25" spans="2:6" x14ac:dyDescent="0.3">
      <c r="B25" s="191"/>
      <c r="C25" s="191"/>
      <c r="D25" s="191"/>
      <c r="E25" s="191"/>
      <c r="F25" s="191"/>
    </row>
    <row r="26" spans="2:6" x14ac:dyDescent="0.3">
      <c r="B26" s="194"/>
      <c r="C26" s="195"/>
      <c r="D26" s="274"/>
      <c r="E26" s="191"/>
      <c r="F26" s="196"/>
    </row>
    <row r="27" spans="2:6" x14ac:dyDescent="0.3">
      <c r="B27" s="194"/>
      <c r="C27" s="197"/>
      <c r="D27" s="274"/>
      <c r="E27" s="191"/>
      <c r="F27" s="196"/>
    </row>
    <row r="28" spans="2:6" x14ac:dyDescent="0.3">
      <c r="B28" s="275"/>
      <c r="C28" s="275"/>
      <c r="D28" s="275"/>
      <c r="E28" s="275"/>
      <c r="F28" s="191"/>
    </row>
    <row r="29" spans="2:6" x14ac:dyDescent="0.3">
      <c r="B29" s="275"/>
      <c r="C29" s="275"/>
      <c r="D29" s="275"/>
      <c r="E29" s="191"/>
      <c r="F29" s="196"/>
    </row>
    <row r="30" spans="2:6" x14ac:dyDescent="0.3">
      <c r="B30" s="191"/>
      <c r="C30" s="275"/>
      <c r="D30" s="275"/>
      <c r="E30" s="191"/>
      <c r="F30" s="276"/>
    </row>
    <row r="31" spans="2:6" x14ac:dyDescent="0.3">
      <c r="C31" s="275"/>
      <c r="D31" s="275"/>
      <c r="E31" s="277"/>
      <c r="F31" s="276"/>
    </row>
    <row r="32" spans="2:6" x14ac:dyDescent="0.3">
      <c r="C32" s="275"/>
      <c r="D32" s="275"/>
      <c r="E32" s="275"/>
      <c r="F32" s="278"/>
    </row>
  </sheetData>
  <mergeCells count="5">
    <mergeCell ref="B5:B6"/>
    <mergeCell ref="C5:C6"/>
    <mergeCell ref="B3:F3"/>
    <mergeCell ref="B2:F2"/>
    <mergeCell ref="B4:F4"/>
  </mergeCells>
  <printOptions horizontalCentered="1"/>
  <pageMargins left="0.70866141732283505" right="0.70866141732283505" top="0.74803149606299202" bottom="0.74803149606299202" header="0.31496062992126" footer="0.31496062992126"/>
  <pageSetup paperSize="9" scale="83" orientation="portrait" r:id="rId1"/>
  <headerFooter>
    <oddFooter>Page &amp;P of &amp;N</oddFooter>
  </headerFooter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C00000"/>
    <pageSetUpPr fitToPage="1"/>
  </sheetPr>
  <dimension ref="B1:M33"/>
  <sheetViews>
    <sheetView zoomScale="85" zoomScaleNormal="85" workbookViewId="0">
      <selection activeCell="B2" sqref="B2:M16"/>
    </sheetView>
  </sheetViews>
  <sheetFormatPr defaultRowHeight="16.5" x14ac:dyDescent="0.3"/>
  <cols>
    <col min="1" max="1" width="9.140625" style="1"/>
    <col min="2" max="2" width="22.140625" style="1" bestFit="1" customWidth="1"/>
    <col min="3" max="3" width="9.140625" style="1"/>
    <col min="4" max="4" width="10.28515625" style="1" bestFit="1" customWidth="1"/>
    <col min="5" max="5" width="12" style="1" customWidth="1"/>
    <col min="6" max="6" width="11.5703125" style="1" customWidth="1"/>
    <col min="7" max="7" width="9.42578125" style="1" bestFit="1" customWidth="1"/>
    <col min="8" max="8" width="11.28515625" style="1" bestFit="1" customWidth="1"/>
    <col min="9" max="10" width="9.28515625" style="1" bestFit="1" customWidth="1"/>
    <col min="11" max="11" width="11.28515625" style="1" bestFit="1" customWidth="1"/>
    <col min="12" max="12" width="12.7109375" style="1" customWidth="1"/>
    <col min="13" max="13" width="10.42578125" style="1" bestFit="1" customWidth="1"/>
    <col min="14" max="16384" width="9.140625" style="1"/>
  </cols>
  <sheetData>
    <row r="1" spans="2:13" ht="17.25" thickBot="1" x14ac:dyDescent="0.35"/>
    <row r="2" spans="2:13" ht="17.25" thickBot="1" x14ac:dyDescent="0.35">
      <c r="B2" s="837" t="s">
        <v>519</v>
      </c>
      <c r="C2" s="838"/>
      <c r="D2" s="838"/>
      <c r="E2" s="838"/>
      <c r="F2" s="838"/>
      <c r="G2" s="838"/>
      <c r="H2" s="838"/>
      <c r="I2" s="838"/>
      <c r="J2" s="838"/>
      <c r="K2" s="838"/>
      <c r="L2" s="838"/>
      <c r="M2" s="839"/>
    </row>
    <row r="3" spans="2:13" ht="17.25" thickBot="1" x14ac:dyDescent="0.35">
      <c r="B3" s="840" t="s">
        <v>224</v>
      </c>
      <c r="C3" s="841"/>
      <c r="D3" s="841"/>
      <c r="E3" s="841"/>
      <c r="F3" s="841"/>
      <c r="G3" s="841"/>
      <c r="H3" s="841"/>
      <c r="I3" s="841"/>
      <c r="J3" s="841"/>
      <c r="K3" s="841"/>
      <c r="L3" s="841"/>
      <c r="M3" s="842"/>
    </row>
    <row r="4" spans="2:13" x14ac:dyDescent="0.3">
      <c r="B4" s="843" t="s">
        <v>220</v>
      </c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5"/>
    </row>
    <row r="5" spans="2:13" ht="56.25" x14ac:dyDescent="0.3">
      <c r="B5" s="298" t="s">
        <v>348</v>
      </c>
      <c r="C5" s="299" t="s">
        <v>349</v>
      </c>
      <c r="D5" s="300" t="s">
        <v>350</v>
      </c>
      <c r="E5" s="300" t="s">
        <v>531</v>
      </c>
      <c r="F5" s="300" t="s">
        <v>351</v>
      </c>
      <c r="G5" s="300" t="s">
        <v>352</v>
      </c>
      <c r="H5" s="300" t="s">
        <v>353</v>
      </c>
      <c r="I5" s="300" t="s">
        <v>354</v>
      </c>
      <c r="J5" s="300" t="s">
        <v>355</v>
      </c>
      <c r="K5" s="299" t="s">
        <v>356</v>
      </c>
      <c r="L5" s="299" t="s">
        <v>357</v>
      </c>
      <c r="M5" s="301" t="s">
        <v>2</v>
      </c>
    </row>
    <row r="6" spans="2:13" ht="14.25" customHeight="1" x14ac:dyDescent="0.3">
      <c r="B6" s="302"/>
      <c r="C6" s="303"/>
      <c r="D6" s="304" t="s">
        <v>303</v>
      </c>
      <c r="E6" s="304" t="s">
        <v>303</v>
      </c>
      <c r="F6" s="304" t="s">
        <v>358</v>
      </c>
      <c r="G6" s="304" t="s">
        <v>340</v>
      </c>
      <c r="H6" s="304" t="s">
        <v>340</v>
      </c>
      <c r="I6" s="304" t="s">
        <v>340</v>
      </c>
      <c r="J6" s="304" t="s">
        <v>340</v>
      </c>
      <c r="K6" s="304" t="s">
        <v>340</v>
      </c>
      <c r="L6" s="304" t="s">
        <v>359</v>
      </c>
      <c r="M6" s="301"/>
    </row>
    <row r="7" spans="2:13" x14ac:dyDescent="0.3">
      <c r="B7" s="298">
        <v>1</v>
      </c>
      <c r="C7" s="299">
        <v>2</v>
      </c>
      <c r="D7" s="299">
        <v>3</v>
      </c>
      <c r="E7" s="299">
        <v>4</v>
      </c>
      <c r="F7" s="299">
        <v>5</v>
      </c>
      <c r="G7" s="299">
        <v>6</v>
      </c>
      <c r="H7" s="299">
        <v>7</v>
      </c>
      <c r="I7" s="299">
        <v>8</v>
      </c>
      <c r="J7" s="299">
        <v>9</v>
      </c>
      <c r="K7" s="299">
        <v>10</v>
      </c>
      <c r="L7" s="299">
        <v>11</v>
      </c>
      <c r="M7" s="299">
        <v>12</v>
      </c>
    </row>
    <row r="8" spans="2:13" x14ac:dyDescent="0.3">
      <c r="B8" s="305" t="s">
        <v>360</v>
      </c>
      <c r="C8" s="306" t="s">
        <v>206</v>
      </c>
      <c r="D8" s="144">
        <v>15000</v>
      </c>
      <c r="E8" s="144">
        <v>166228</v>
      </c>
      <c r="F8" s="31">
        <v>609.20550000000003</v>
      </c>
      <c r="G8" s="31">
        <v>499.488</v>
      </c>
      <c r="H8" s="31">
        <v>3167.8685999999998</v>
      </c>
      <c r="I8" s="307">
        <v>0</v>
      </c>
      <c r="J8" s="307">
        <v>0.10944</v>
      </c>
      <c r="K8" s="31">
        <f>+G8+H8+J8+I8</f>
        <v>3667.4660399999998</v>
      </c>
      <c r="L8" s="31">
        <f>K8/F8</f>
        <v>6.0200803177252986</v>
      </c>
      <c r="M8" s="336" t="s">
        <v>3</v>
      </c>
    </row>
    <row r="9" spans="2:13" x14ac:dyDescent="0.3">
      <c r="B9" s="305" t="s">
        <v>361</v>
      </c>
      <c r="C9" s="306" t="s">
        <v>206</v>
      </c>
      <c r="D9" s="144">
        <v>5000</v>
      </c>
      <c r="E9" s="308">
        <v>69853</v>
      </c>
      <c r="F9" s="309">
        <v>267.35025000000002</v>
      </c>
      <c r="G9" s="309">
        <v>224.346</v>
      </c>
      <c r="H9" s="309">
        <v>1390.2212999999999</v>
      </c>
      <c r="I9" s="307">
        <v>0</v>
      </c>
      <c r="J9" s="307">
        <v>4.301E-2</v>
      </c>
      <c r="K9" s="31">
        <f>+G9+H9+J9+I9</f>
        <v>1614.61031</v>
      </c>
      <c r="L9" s="31">
        <f>K9/F9</f>
        <v>6.0393072757553057</v>
      </c>
      <c r="M9" s="336" t="s">
        <v>3</v>
      </c>
    </row>
    <row r="10" spans="2:13" x14ac:dyDescent="0.3">
      <c r="B10" s="310" t="s">
        <v>362</v>
      </c>
      <c r="C10" s="306" t="s">
        <v>206</v>
      </c>
      <c r="D10" s="144">
        <v>100</v>
      </c>
      <c r="E10" s="311">
        <v>375</v>
      </c>
      <c r="F10" s="31">
        <v>0.189</v>
      </c>
      <c r="G10" s="31">
        <v>1.24</v>
      </c>
      <c r="H10" s="31">
        <v>1.1974899999999999</v>
      </c>
      <c r="I10" s="31">
        <v>0.47010000000000002</v>
      </c>
      <c r="J10" s="307">
        <v>0.12462399999999998</v>
      </c>
      <c r="K10" s="31">
        <f>+G10+H10+J10+I10</f>
        <v>3.0322139999999997</v>
      </c>
      <c r="L10" s="31">
        <f>K10/F10</f>
        <v>16.043460317460315</v>
      </c>
      <c r="M10" s="336" t="s">
        <v>3</v>
      </c>
    </row>
    <row r="11" spans="2:13" x14ac:dyDescent="0.3">
      <c r="B11" s="310" t="s">
        <v>363</v>
      </c>
      <c r="C11" s="306" t="s">
        <v>206</v>
      </c>
      <c r="D11" s="144">
        <v>1600</v>
      </c>
      <c r="E11" s="311">
        <v>6881</v>
      </c>
      <c r="F11" s="31">
        <v>5.3821599999999998</v>
      </c>
      <c r="G11" s="31">
        <v>20.643000000000001</v>
      </c>
      <c r="H11" s="31">
        <v>31.31044</v>
      </c>
      <c r="I11" s="309">
        <v>-0.74143000000000003</v>
      </c>
      <c r="J11" s="307">
        <v>0.79800000000000004</v>
      </c>
      <c r="K11" s="31">
        <f>+G11+H11+J11+I11</f>
        <v>52.010010000000001</v>
      </c>
      <c r="L11" s="31">
        <f>K11/F11</f>
        <v>9.6634083713601981</v>
      </c>
      <c r="M11" s="336" t="s">
        <v>3</v>
      </c>
    </row>
    <row r="12" spans="2:13" x14ac:dyDescent="0.3">
      <c r="B12" s="312" t="s">
        <v>58</v>
      </c>
      <c r="C12" s="313"/>
      <c r="D12" s="314"/>
      <c r="E12" s="315">
        <f t="shared" ref="E12:K12" si="0">SUM(E8:E11)</f>
        <v>243337</v>
      </c>
      <c r="F12" s="316">
        <f t="shared" si="0"/>
        <v>882.12690999999995</v>
      </c>
      <c r="G12" s="316">
        <f t="shared" si="0"/>
        <v>745.7170000000001</v>
      </c>
      <c r="H12" s="316">
        <f t="shared" si="0"/>
        <v>4590.5978299999997</v>
      </c>
      <c r="I12" s="316">
        <f t="shared" si="0"/>
        <v>-0.27133000000000002</v>
      </c>
      <c r="J12" s="316">
        <f t="shared" si="0"/>
        <v>1.0750740000000001</v>
      </c>
      <c r="K12" s="316">
        <f t="shared" si="0"/>
        <v>5337.1185739999992</v>
      </c>
      <c r="L12" s="316">
        <f>K12/F12</f>
        <v>6.0502842771228913</v>
      </c>
      <c r="M12" s="301"/>
    </row>
    <row r="13" spans="2:13" x14ac:dyDescent="0.3">
      <c r="B13" s="317"/>
      <c r="C13" s="110"/>
      <c r="D13" s="110"/>
      <c r="E13" s="311"/>
      <c r="F13" s="318"/>
      <c r="G13" s="318"/>
      <c r="H13" s="318"/>
      <c r="I13" s="318"/>
      <c r="J13" s="318"/>
      <c r="K13" s="318"/>
      <c r="L13" s="319"/>
      <c r="M13" s="287"/>
    </row>
    <row r="14" spans="2:13" x14ac:dyDescent="0.3">
      <c r="B14" s="320" t="s">
        <v>31</v>
      </c>
      <c r="C14" s="321"/>
      <c r="D14" s="321"/>
      <c r="E14" s="322">
        <f t="shared" ref="E14:K14" si="1">E12+E13</f>
        <v>243337</v>
      </c>
      <c r="F14" s="323">
        <f t="shared" si="1"/>
        <v>882.12690999999995</v>
      </c>
      <c r="G14" s="324">
        <f t="shared" si="1"/>
        <v>745.7170000000001</v>
      </c>
      <c r="H14" s="324">
        <f t="shared" si="1"/>
        <v>4590.5978299999997</v>
      </c>
      <c r="I14" s="324">
        <f t="shared" si="1"/>
        <v>-0.27133000000000002</v>
      </c>
      <c r="J14" s="324">
        <f t="shared" si="1"/>
        <v>1.0750740000000001</v>
      </c>
      <c r="K14" s="324">
        <f t="shared" si="1"/>
        <v>5337.1185739999992</v>
      </c>
      <c r="L14" s="316">
        <f>K14/F14</f>
        <v>6.0502842771228913</v>
      </c>
      <c r="M14" s="325"/>
    </row>
    <row r="15" spans="2:13" x14ac:dyDescent="0.3">
      <c r="B15" s="326" t="s">
        <v>364</v>
      </c>
      <c r="C15" s="327"/>
      <c r="D15" s="327"/>
      <c r="E15" s="327"/>
      <c r="F15" s="328">
        <v>881.94</v>
      </c>
      <c r="G15" s="328"/>
      <c r="H15" s="328"/>
      <c r="I15" s="328"/>
      <c r="J15" s="328"/>
      <c r="K15" s="328">
        <v>5316.1</v>
      </c>
      <c r="L15" s="328">
        <f>K15/F15</f>
        <v>6.0277343129918135</v>
      </c>
      <c r="M15" s="329"/>
    </row>
    <row r="16" spans="2:13" ht="17.25" thickBot="1" x14ac:dyDescent="0.35">
      <c r="B16" s="330" t="s">
        <v>365</v>
      </c>
      <c r="C16" s="331"/>
      <c r="D16" s="331"/>
      <c r="E16" s="332">
        <v>248270</v>
      </c>
      <c r="F16" s="333">
        <v>868.32666999999981</v>
      </c>
      <c r="G16" s="333">
        <v>751.68900000000008</v>
      </c>
      <c r="H16" s="333">
        <v>4504.2095549999995</v>
      </c>
      <c r="I16" s="333">
        <v>0.97587000000000002</v>
      </c>
      <c r="J16" s="333">
        <v>1.0638645</v>
      </c>
      <c r="K16" s="334">
        <f>+G16+H16+J16+I16</f>
        <v>5257.9382894999999</v>
      </c>
      <c r="L16" s="333">
        <f>K16/F16</f>
        <v>6.0552537094133028</v>
      </c>
      <c r="M16" s="335"/>
    </row>
    <row r="21" spans="2:13" x14ac:dyDescent="0.3">
      <c r="B21" s="190"/>
      <c r="C21" s="191"/>
      <c r="D21" s="191"/>
      <c r="E21" s="191"/>
      <c r="M21" s="192"/>
    </row>
    <row r="22" spans="2:13" x14ac:dyDescent="0.3">
      <c r="B22" s="190"/>
      <c r="C22" s="191"/>
      <c r="D22" s="191"/>
      <c r="E22" s="191"/>
      <c r="M22" s="193"/>
    </row>
    <row r="23" spans="2:13" x14ac:dyDescent="0.3">
      <c r="B23" s="191"/>
      <c r="C23" s="191"/>
      <c r="D23" s="191"/>
      <c r="E23" s="191"/>
      <c r="M23" s="191"/>
    </row>
    <row r="24" spans="2:13" x14ac:dyDescent="0.3">
      <c r="B24" s="191"/>
      <c r="C24" s="191"/>
      <c r="D24" s="191"/>
      <c r="E24" s="191"/>
      <c r="M24" s="191"/>
    </row>
    <row r="25" spans="2:13" x14ac:dyDescent="0.3">
      <c r="B25" s="191"/>
      <c r="C25" s="191"/>
      <c r="D25" s="191"/>
      <c r="E25" s="191"/>
      <c r="M25" s="191"/>
    </row>
    <row r="26" spans="2:13" x14ac:dyDescent="0.3">
      <c r="B26" s="191"/>
      <c r="C26" s="191"/>
      <c r="D26" s="191"/>
      <c r="E26" s="191"/>
      <c r="M26" s="191"/>
    </row>
    <row r="27" spans="2:13" x14ac:dyDescent="0.3">
      <c r="B27" s="194"/>
      <c r="C27" s="195"/>
      <c r="D27" s="274"/>
      <c r="E27" s="191"/>
      <c r="M27" s="196"/>
    </row>
    <row r="28" spans="2:13" x14ac:dyDescent="0.3">
      <c r="B28" s="194"/>
      <c r="C28" s="197"/>
      <c r="D28" s="274"/>
      <c r="E28" s="191"/>
      <c r="M28" s="196"/>
    </row>
    <row r="29" spans="2:13" x14ac:dyDescent="0.3">
      <c r="B29" s="275"/>
      <c r="C29" s="275"/>
      <c r="D29" s="275"/>
      <c r="E29" s="275"/>
      <c r="F29" s="191"/>
    </row>
    <row r="30" spans="2:13" x14ac:dyDescent="0.3">
      <c r="B30" s="275"/>
      <c r="C30" s="275"/>
      <c r="D30" s="275"/>
      <c r="E30" s="191"/>
      <c r="F30" s="196"/>
    </row>
    <row r="31" spans="2:13" x14ac:dyDescent="0.3">
      <c r="B31" s="191"/>
      <c r="C31" s="275"/>
      <c r="D31" s="275"/>
      <c r="E31" s="191"/>
      <c r="F31" s="276"/>
    </row>
    <row r="32" spans="2:13" x14ac:dyDescent="0.3">
      <c r="C32" s="275"/>
      <c r="D32" s="275"/>
      <c r="E32" s="277"/>
      <c r="F32" s="276"/>
    </row>
    <row r="33" spans="3:6" x14ac:dyDescent="0.3">
      <c r="C33" s="275"/>
      <c r="D33" s="275"/>
      <c r="E33" s="275"/>
      <c r="F33" s="278"/>
    </row>
  </sheetData>
  <mergeCells count="3">
    <mergeCell ref="B2:M2"/>
    <mergeCell ref="B3:M3"/>
    <mergeCell ref="B4:M4"/>
  </mergeCells>
  <printOptions horizontalCentered="1" verticalCentered="1"/>
  <pageMargins left="0.45866141700000002" right="0.45866141700000002" top="0.74803149606299202" bottom="0.74803149606299202" header="0.31496062992126" footer="0.31496062992126"/>
  <pageSetup paperSize="9" scale="92" orientation="landscape" r:id="rId1"/>
  <headerFooter>
    <oddFooter>Page &amp;P of &amp;N</oddFooter>
  </headerFooter>
  <colBreaks count="1" manualBreakCount="1">
    <brk id="13" max="1048575" man="1"/>
  </colBreaks>
  <ignoredErrors>
    <ignoredError sqref="E14:J14" emptyCellReferenc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rgb="FFC00000"/>
    <pageSetUpPr fitToPage="1"/>
  </sheetPr>
  <dimension ref="B1:I83"/>
  <sheetViews>
    <sheetView topLeftCell="A49" zoomScale="85" zoomScaleNormal="85" workbookViewId="0">
      <selection activeCell="B2" sqref="B2:H66"/>
    </sheetView>
  </sheetViews>
  <sheetFormatPr defaultRowHeight="16.5" x14ac:dyDescent="0.3"/>
  <cols>
    <col min="1" max="1" width="9.140625" style="1"/>
    <col min="2" max="2" width="7.28515625" style="1" bestFit="1" customWidth="1"/>
    <col min="3" max="3" width="41.140625" style="1" bestFit="1" customWidth="1"/>
    <col min="4" max="4" width="11.42578125" style="1" bestFit="1" customWidth="1"/>
    <col min="5" max="7" width="13.42578125" style="1" bestFit="1" customWidth="1"/>
    <col min="8" max="8" width="10.28515625" style="1" bestFit="1" customWidth="1"/>
    <col min="9" max="16384" width="9.140625" style="1"/>
  </cols>
  <sheetData>
    <row r="1" spans="2:8" ht="17.25" thickBot="1" x14ac:dyDescent="0.35"/>
    <row r="2" spans="2:8" ht="17.25" thickBot="1" x14ac:dyDescent="0.35">
      <c r="B2" s="846" t="s">
        <v>518</v>
      </c>
      <c r="C2" s="847"/>
      <c r="D2" s="847"/>
      <c r="E2" s="847"/>
      <c r="F2" s="847"/>
      <c r="G2" s="847"/>
      <c r="H2" s="848"/>
    </row>
    <row r="3" spans="2:8" ht="17.25" thickBot="1" x14ac:dyDescent="0.35">
      <c r="B3" s="849" t="s">
        <v>366</v>
      </c>
      <c r="C3" s="850"/>
      <c r="D3" s="850"/>
      <c r="E3" s="850"/>
      <c r="F3" s="850"/>
      <c r="G3" s="850"/>
      <c r="H3" s="851"/>
    </row>
    <row r="4" spans="2:8" ht="17.25" thickBot="1" x14ac:dyDescent="0.35">
      <c r="B4" s="849" t="s">
        <v>367</v>
      </c>
      <c r="C4" s="850"/>
      <c r="D4" s="850"/>
      <c r="E4" s="850"/>
      <c r="F4" s="850"/>
      <c r="G4" s="850"/>
      <c r="H4" s="851"/>
    </row>
    <row r="5" spans="2:8" x14ac:dyDescent="0.3">
      <c r="B5" s="852" t="s">
        <v>368</v>
      </c>
      <c r="C5" s="854" t="s">
        <v>1</v>
      </c>
      <c r="D5" s="854" t="s">
        <v>109</v>
      </c>
      <c r="E5" s="337" t="s">
        <v>504</v>
      </c>
      <c r="F5" s="337" t="s">
        <v>504</v>
      </c>
      <c r="G5" s="337" t="s">
        <v>312</v>
      </c>
      <c r="H5" s="338" t="s">
        <v>2</v>
      </c>
    </row>
    <row r="6" spans="2:8" x14ac:dyDescent="0.3">
      <c r="B6" s="853"/>
      <c r="C6" s="855"/>
      <c r="D6" s="855"/>
      <c r="E6" s="339" t="s">
        <v>3</v>
      </c>
      <c r="F6" s="339" t="s">
        <v>158</v>
      </c>
      <c r="G6" s="339" t="s">
        <v>3</v>
      </c>
      <c r="H6" s="340"/>
    </row>
    <row r="7" spans="2:8" ht="17.25" thickBot="1" x14ac:dyDescent="0.35">
      <c r="B7" s="341">
        <v>1</v>
      </c>
      <c r="C7" s="342">
        <v>2</v>
      </c>
      <c r="D7" s="342">
        <v>3</v>
      </c>
      <c r="E7" s="343">
        <v>4</v>
      </c>
      <c r="F7" s="342">
        <v>5</v>
      </c>
      <c r="G7" s="342">
        <v>6</v>
      </c>
      <c r="H7" s="344">
        <v>7</v>
      </c>
    </row>
    <row r="8" spans="2:8" x14ac:dyDescent="0.3">
      <c r="B8" s="345">
        <v>1</v>
      </c>
      <c r="C8" s="346" t="s">
        <v>369</v>
      </c>
      <c r="D8" s="347"/>
      <c r="E8" s="348">
        <f>E29/10^5</f>
        <v>22.55058</v>
      </c>
      <c r="F8" s="348">
        <f>F29/10^5</f>
        <v>29.98</v>
      </c>
      <c r="G8" s="348">
        <f>G29/10^5</f>
        <v>21.808857599999996</v>
      </c>
      <c r="H8" s="349"/>
    </row>
    <row r="9" spans="2:8" x14ac:dyDescent="0.3">
      <c r="B9" s="350">
        <v>2</v>
      </c>
      <c r="C9" s="351" t="s">
        <v>370</v>
      </c>
      <c r="D9" s="352"/>
      <c r="E9" s="353">
        <f>E66/10^5</f>
        <v>410.12651740000001</v>
      </c>
      <c r="F9" s="353">
        <f>F66/10^5</f>
        <v>182.87</v>
      </c>
      <c r="G9" s="353">
        <f>G66/10^5</f>
        <v>380.27037260000003</v>
      </c>
      <c r="H9" s="354"/>
    </row>
    <row r="10" spans="2:8" x14ac:dyDescent="0.3">
      <c r="B10" s="350">
        <v>3</v>
      </c>
      <c r="C10" s="351" t="s">
        <v>371</v>
      </c>
      <c r="D10" s="352"/>
      <c r="E10" s="353">
        <f>E53/10^5</f>
        <v>195.56040425800001</v>
      </c>
      <c r="F10" s="353">
        <f>F53/10^5</f>
        <v>52.23</v>
      </c>
      <c r="G10" s="353">
        <f>G53/10^5</f>
        <v>194.80755009999999</v>
      </c>
      <c r="H10" s="354"/>
    </row>
    <row r="11" spans="2:8" x14ac:dyDescent="0.3">
      <c r="B11" s="355">
        <v>4</v>
      </c>
      <c r="C11" s="356" t="s">
        <v>372</v>
      </c>
      <c r="D11" s="357"/>
      <c r="E11" s="358">
        <f>(E29+E53+E66)/10^5</f>
        <v>628.23750165800004</v>
      </c>
      <c r="F11" s="358">
        <f>(F29+F53+F66)/10^5</f>
        <v>265.08</v>
      </c>
      <c r="G11" s="358">
        <f>(G29+G53+G66)/10^5</f>
        <v>596.88678030000005</v>
      </c>
      <c r="H11" s="359"/>
    </row>
    <row r="13" spans="2:8" ht="17.25" thickBot="1" x14ac:dyDescent="0.35">
      <c r="C13" s="1" t="s">
        <v>373</v>
      </c>
    </row>
    <row r="14" spans="2:8" ht="17.25" thickBot="1" x14ac:dyDescent="0.35">
      <c r="B14" s="846" t="s">
        <v>374</v>
      </c>
      <c r="C14" s="847"/>
      <c r="D14" s="847"/>
      <c r="E14" s="847"/>
      <c r="F14" s="847"/>
      <c r="G14" s="847"/>
      <c r="H14" s="848"/>
    </row>
    <row r="15" spans="2:8" ht="17.25" thickBot="1" x14ac:dyDescent="0.35">
      <c r="B15" s="849" t="s">
        <v>366</v>
      </c>
      <c r="C15" s="850"/>
      <c r="D15" s="850"/>
      <c r="E15" s="850"/>
      <c r="F15" s="850"/>
      <c r="G15" s="850"/>
      <c r="H15" s="851"/>
    </row>
    <row r="16" spans="2:8" ht="17.25" thickBot="1" x14ac:dyDescent="0.35">
      <c r="B16" s="856" t="s">
        <v>375</v>
      </c>
      <c r="C16" s="857"/>
      <c r="D16" s="857"/>
      <c r="E16" s="857"/>
      <c r="F16" s="857"/>
      <c r="G16" s="857"/>
      <c r="H16" s="858"/>
    </row>
    <row r="17" spans="2:9" x14ac:dyDescent="0.3">
      <c r="B17" s="859" t="s">
        <v>26</v>
      </c>
      <c r="C17" s="861" t="s">
        <v>1</v>
      </c>
      <c r="D17" s="861" t="s">
        <v>109</v>
      </c>
      <c r="E17" s="337" t="s">
        <v>504</v>
      </c>
      <c r="F17" s="337" t="s">
        <v>504</v>
      </c>
      <c r="G17" s="337" t="s">
        <v>312</v>
      </c>
      <c r="H17" s="863" t="s">
        <v>2</v>
      </c>
    </row>
    <row r="18" spans="2:9" ht="33" x14ac:dyDescent="0.3">
      <c r="B18" s="860"/>
      <c r="C18" s="862"/>
      <c r="D18" s="862"/>
      <c r="E18" s="339" t="s">
        <v>3</v>
      </c>
      <c r="F18" s="339" t="s">
        <v>478</v>
      </c>
      <c r="G18" s="339" t="s">
        <v>3</v>
      </c>
      <c r="H18" s="864"/>
    </row>
    <row r="19" spans="2:9" x14ac:dyDescent="0.3">
      <c r="B19" s="360">
        <v>1</v>
      </c>
      <c r="C19" s="361">
        <v>2</v>
      </c>
      <c r="D19" s="361">
        <v>3</v>
      </c>
      <c r="E19" s="361">
        <v>4</v>
      </c>
      <c r="F19" s="361">
        <v>5</v>
      </c>
      <c r="G19" s="362">
        <v>6</v>
      </c>
      <c r="H19" s="363">
        <v>7</v>
      </c>
    </row>
    <row r="20" spans="2:9" x14ac:dyDescent="0.3">
      <c r="B20" s="364">
        <v>1</v>
      </c>
      <c r="C20" s="365" t="s">
        <v>37</v>
      </c>
      <c r="D20" s="365"/>
      <c r="E20" s="366">
        <v>1335215</v>
      </c>
      <c r="F20" s="366"/>
      <c r="G20" s="366">
        <v>845230</v>
      </c>
      <c r="H20" s="367"/>
      <c r="I20" s="417">
        <f>E20/G20-1</f>
        <v>0.57970611549519058</v>
      </c>
    </row>
    <row r="21" spans="2:9" x14ac:dyDescent="0.3">
      <c r="B21" s="364">
        <v>2</v>
      </c>
      <c r="C21" s="365" t="s">
        <v>38</v>
      </c>
      <c r="D21" s="365"/>
      <c r="E21" s="366">
        <v>714158</v>
      </c>
      <c r="F21" s="366"/>
      <c r="G21" s="366">
        <v>1079774</v>
      </c>
      <c r="H21" s="367"/>
      <c r="I21" s="417">
        <f t="shared" ref="I21:I26" si="0">E21/G21-1</f>
        <v>-0.33860418939518822</v>
      </c>
    </row>
    <row r="22" spans="2:9" x14ac:dyDescent="0.3">
      <c r="B22" s="364">
        <v>3</v>
      </c>
      <c r="C22" s="365" t="s">
        <v>39</v>
      </c>
      <c r="D22" s="365"/>
      <c r="E22" s="366">
        <v>38280</v>
      </c>
      <c r="F22" s="366"/>
      <c r="G22" s="366">
        <v>24092</v>
      </c>
      <c r="H22" s="367"/>
      <c r="I22" s="417">
        <f t="shared" si="0"/>
        <v>0.58890918147102767</v>
      </c>
    </row>
    <row r="23" spans="2:9" x14ac:dyDescent="0.3">
      <c r="B23" s="364">
        <v>4</v>
      </c>
      <c r="C23" s="365" t="s">
        <v>218</v>
      </c>
      <c r="D23" s="365"/>
      <c r="E23" s="366">
        <v>7643</v>
      </c>
      <c r="F23" s="366"/>
      <c r="G23" s="366">
        <v>3785</v>
      </c>
      <c r="H23" s="367"/>
      <c r="I23" s="417">
        <f t="shared" si="0"/>
        <v>1.0192866578599737</v>
      </c>
    </row>
    <row r="24" spans="2:9" x14ac:dyDescent="0.3">
      <c r="B24" s="364">
        <v>5</v>
      </c>
      <c r="C24" s="365" t="s">
        <v>40</v>
      </c>
      <c r="D24" s="365"/>
      <c r="E24" s="366">
        <v>13405</v>
      </c>
      <c r="F24" s="366"/>
      <c r="G24" s="366">
        <v>129338</v>
      </c>
      <c r="H24" s="367"/>
      <c r="I24" s="417">
        <f t="shared" si="0"/>
        <v>-0.89635683248542575</v>
      </c>
    </row>
    <row r="25" spans="2:9" x14ac:dyDescent="0.3">
      <c r="B25" s="364">
        <v>6</v>
      </c>
      <c r="C25" s="365" t="s">
        <v>508</v>
      </c>
      <c r="D25" s="365"/>
      <c r="E25" s="366">
        <v>83973</v>
      </c>
      <c r="F25" s="366"/>
      <c r="G25" s="366">
        <v>0</v>
      </c>
      <c r="H25" s="367"/>
      <c r="I25" s="417"/>
    </row>
    <row r="26" spans="2:9" x14ac:dyDescent="0.3">
      <c r="B26" s="364">
        <v>7</v>
      </c>
      <c r="C26" s="365" t="s">
        <v>41</v>
      </c>
      <c r="D26" s="365"/>
      <c r="E26" s="368">
        <v>62384</v>
      </c>
      <c r="F26" s="368"/>
      <c r="G26" s="368">
        <v>98666.76</v>
      </c>
      <c r="H26" s="367"/>
      <c r="I26" s="417">
        <f t="shared" si="0"/>
        <v>-0.36773032782266279</v>
      </c>
    </row>
    <row r="27" spans="2:9" x14ac:dyDescent="0.3">
      <c r="B27" s="360">
        <v>8</v>
      </c>
      <c r="C27" s="369" t="s">
        <v>42</v>
      </c>
      <c r="D27" s="369"/>
      <c r="E27" s="370">
        <f>SUM(E20:E26)</f>
        <v>2255058</v>
      </c>
      <c r="F27" s="370">
        <f>SUM(F20:F26)</f>
        <v>0</v>
      </c>
      <c r="G27" s="370">
        <f>SUM(G20:G26)</f>
        <v>2180885.7599999998</v>
      </c>
      <c r="H27" s="371"/>
    </row>
    <row r="28" spans="2:9" x14ac:dyDescent="0.3">
      <c r="B28" s="372">
        <v>9</v>
      </c>
      <c r="C28" s="373" t="s">
        <v>43</v>
      </c>
      <c r="D28" s="374"/>
      <c r="E28" s="375"/>
      <c r="F28" s="375"/>
      <c r="G28" s="375"/>
      <c r="H28" s="376"/>
    </row>
    <row r="29" spans="2:9" ht="17.25" thickBot="1" x14ac:dyDescent="0.35">
      <c r="B29" s="377">
        <v>10</v>
      </c>
      <c r="C29" s="378" t="s">
        <v>44</v>
      </c>
      <c r="D29" s="378"/>
      <c r="E29" s="379">
        <f>E27-E28</f>
        <v>2255058</v>
      </c>
      <c r="F29" s="379">
        <v>2998000</v>
      </c>
      <c r="G29" s="379">
        <f>G27-G28</f>
        <v>2180885.7599999998</v>
      </c>
      <c r="H29" s="380"/>
    </row>
    <row r="30" spans="2:9" ht="17.25" thickBot="1" x14ac:dyDescent="0.35"/>
    <row r="31" spans="2:9" ht="17.25" thickBot="1" x14ac:dyDescent="0.35">
      <c r="B31" s="846" t="s">
        <v>376</v>
      </c>
      <c r="C31" s="847"/>
      <c r="D31" s="847"/>
      <c r="E31" s="847"/>
      <c r="F31" s="847"/>
      <c r="G31" s="847"/>
      <c r="H31" s="848"/>
    </row>
    <row r="32" spans="2:9" ht="17.25" thickBot="1" x14ac:dyDescent="0.35">
      <c r="B32" s="849" t="s">
        <v>366</v>
      </c>
      <c r="C32" s="850"/>
      <c r="D32" s="850"/>
      <c r="E32" s="850"/>
      <c r="F32" s="850"/>
      <c r="G32" s="850"/>
      <c r="H32" s="851"/>
    </row>
    <row r="33" spans="2:8" ht="17.25" thickBot="1" x14ac:dyDescent="0.35">
      <c r="B33" s="856" t="s">
        <v>375</v>
      </c>
      <c r="C33" s="857"/>
      <c r="D33" s="857"/>
      <c r="E33" s="857"/>
      <c r="F33" s="857"/>
      <c r="G33" s="857"/>
      <c r="H33" s="858"/>
    </row>
    <row r="34" spans="2:8" x14ac:dyDescent="0.3">
      <c r="B34" s="859" t="s">
        <v>26</v>
      </c>
      <c r="C34" s="861" t="s">
        <v>1</v>
      </c>
      <c r="D34" s="861" t="s">
        <v>36</v>
      </c>
      <c r="E34" s="337" t="s">
        <v>504</v>
      </c>
      <c r="F34" s="381" t="s">
        <v>504</v>
      </c>
      <c r="G34" s="381" t="s">
        <v>312</v>
      </c>
      <c r="H34" s="382" t="s">
        <v>2</v>
      </c>
    </row>
    <row r="35" spans="2:8" ht="33" x14ac:dyDescent="0.3">
      <c r="B35" s="860"/>
      <c r="C35" s="862"/>
      <c r="D35" s="862"/>
      <c r="E35" s="339" t="s">
        <v>3</v>
      </c>
      <c r="F35" s="339" t="s">
        <v>478</v>
      </c>
      <c r="G35" s="339" t="s">
        <v>3</v>
      </c>
      <c r="H35" s="363"/>
    </row>
    <row r="36" spans="2:8" ht="17.25" thickBot="1" x14ac:dyDescent="0.35">
      <c r="B36" s="377">
        <v>1</v>
      </c>
      <c r="C36" s="383">
        <v>2</v>
      </c>
      <c r="D36" s="383">
        <v>3</v>
      </c>
      <c r="E36" s="383">
        <v>4</v>
      </c>
      <c r="F36" s="383">
        <v>5</v>
      </c>
      <c r="G36" s="383">
        <v>6</v>
      </c>
      <c r="H36" s="384">
        <v>7</v>
      </c>
    </row>
    <row r="37" spans="2:8" x14ac:dyDescent="0.3">
      <c r="B37" s="385">
        <v>1</v>
      </c>
      <c r="C37" s="386" t="s">
        <v>45</v>
      </c>
      <c r="D37" s="386"/>
      <c r="E37" s="387">
        <v>119888</v>
      </c>
      <c r="F37" s="388"/>
      <c r="G37" s="387">
        <v>92027</v>
      </c>
      <c r="H37" s="389"/>
    </row>
    <row r="38" spans="2:8" x14ac:dyDescent="0.3">
      <c r="B38" s="364">
        <v>2</v>
      </c>
      <c r="C38" s="365" t="s">
        <v>46</v>
      </c>
      <c r="D38" s="365"/>
      <c r="E38" s="366">
        <v>49256</v>
      </c>
      <c r="F38" s="390"/>
      <c r="G38" s="366">
        <v>60778</v>
      </c>
      <c r="H38" s="367"/>
    </row>
    <row r="39" spans="2:8" x14ac:dyDescent="0.3">
      <c r="B39" s="364">
        <v>3</v>
      </c>
      <c r="C39" s="365" t="s">
        <v>540</v>
      </c>
      <c r="D39" s="365"/>
      <c r="E39" s="366">
        <v>30000</v>
      </c>
      <c r="F39" s="390"/>
      <c r="G39" s="366">
        <v>30000</v>
      </c>
      <c r="H39" s="367"/>
    </row>
    <row r="40" spans="2:8" x14ac:dyDescent="0.3">
      <c r="B40" s="385">
        <v>4</v>
      </c>
      <c r="C40" s="365" t="s">
        <v>499</v>
      </c>
      <c r="D40" s="365"/>
      <c r="E40" s="366">
        <v>0</v>
      </c>
      <c r="F40" s="390"/>
      <c r="G40" s="366">
        <v>74250</v>
      </c>
      <c r="H40" s="367"/>
    </row>
    <row r="41" spans="2:8" x14ac:dyDescent="0.3">
      <c r="B41" s="364">
        <v>5</v>
      </c>
      <c r="C41" s="365" t="s">
        <v>47</v>
      </c>
      <c r="D41" s="365"/>
      <c r="E41" s="366">
        <v>0</v>
      </c>
      <c r="F41" s="390"/>
      <c r="G41" s="366">
        <v>190000</v>
      </c>
      <c r="H41" s="367"/>
    </row>
    <row r="42" spans="2:8" x14ac:dyDescent="0.3">
      <c r="B42" s="364">
        <v>6</v>
      </c>
      <c r="C42" s="365" t="s">
        <v>537</v>
      </c>
      <c r="D42" s="365"/>
      <c r="E42" s="366">
        <v>660314</v>
      </c>
      <c r="F42" s="390"/>
      <c r="G42" s="366">
        <v>621482</v>
      </c>
      <c r="H42" s="367"/>
    </row>
    <row r="43" spans="2:8" x14ac:dyDescent="0.3">
      <c r="B43" s="385">
        <v>7</v>
      </c>
      <c r="C43" s="374" t="s">
        <v>48</v>
      </c>
      <c r="D43" s="365"/>
      <c r="E43" s="366">
        <f>1017977+9185</f>
        <v>1027162</v>
      </c>
      <c r="F43" s="390"/>
      <c r="G43" s="366">
        <v>1207301</v>
      </c>
      <c r="H43" s="367"/>
    </row>
    <row r="44" spans="2:8" x14ac:dyDescent="0.3">
      <c r="B44" s="364">
        <v>8</v>
      </c>
      <c r="C44" s="374" t="s">
        <v>49</v>
      </c>
      <c r="D44" s="365"/>
      <c r="E44" s="366">
        <v>0</v>
      </c>
      <c r="F44" s="390"/>
      <c r="G44" s="366">
        <v>17202</v>
      </c>
      <c r="H44" s="367"/>
    </row>
    <row r="45" spans="2:8" x14ac:dyDescent="0.3">
      <c r="B45" s="364">
        <v>9</v>
      </c>
      <c r="C45" s="391" t="s">
        <v>50</v>
      </c>
      <c r="D45" s="365"/>
      <c r="E45" s="366">
        <v>5608.75</v>
      </c>
      <c r="F45" s="390"/>
      <c r="G45" s="366">
        <v>160720.5</v>
      </c>
      <c r="H45" s="367"/>
    </row>
    <row r="46" spans="2:8" x14ac:dyDescent="0.3">
      <c r="B46" s="385">
        <v>10</v>
      </c>
      <c r="C46" s="391" t="s">
        <v>536</v>
      </c>
      <c r="D46" s="365"/>
      <c r="E46" s="366">
        <v>273275</v>
      </c>
      <c r="F46" s="390"/>
      <c r="G46" s="366">
        <v>1022695.51</v>
      </c>
      <c r="H46" s="367"/>
    </row>
    <row r="47" spans="2:8" x14ac:dyDescent="0.3">
      <c r="B47" s="364">
        <v>11</v>
      </c>
      <c r="C47" s="391" t="s">
        <v>377</v>
      </c>
      <c r="D47" s="365"/>
      <c r="E47" s="366">
        <v>221092</v>
      </c>
      <c r="F47" s="390"/>
      <c r="G47" s="366">
        <v>0</v>
      </c>
      <c r="H47" s="367"/>
    </row>
    <row r="48" spans="2:8" x14ac:dyDescent="0.3">
      <c r="B48" s="364">
        <v>12</v>
      </c>
      <c r="C48" s="365" t="s">
        <v>538</v>
      </c>
      <c r="D48" s="365"/>
      <c r="E48" s="366">
        <v>11423573</v>
      </c>
      <c r="F48" s="390"/>
      <c r="G48" s="366">
        <v>9873644</v>
      </c>
      <c r="H48" s="367"/>
    </row>
    <row r="49" spans="2:8" x14ac:dyDescent="0.3">
      <c r="B49" s="385">
        <v>13</v>
      </c>
      <c r="C49" s="365" t="s">
        <v>539</v>
      </c>
      <c r="D49" s="365"/>
      <c r="E49" s="392">
        <v>611649</v>
      </c>
      <c r="F49" s="393"/>
      <c r="G49" s="392">
        <v>998918</v>
      </c>
      <c r="H49" s="367"/>
    </row>
    <row r="50" spans="2:8" x14ac:dyDescent="0.3">
      <c r="B50" s="394">
        <v>14</v>
      </c>
      <c r="C50" s="369" t="s">
        <v>51</v>
      </c>
      <c r="D50" s="369"/>
      <c r="E50" s="395">
        <f>SUM(E37:E49)</f>
        <v>14421817.75</v>
      </c>
      <c r="F50" s="395">
        <f>SUM(F37:F49)</f>
        <v>0</v>
      </c>
      <c r="G50" s="395">
        <f>SUM(G37:G49)</f>
        <v>14349018.01</v>
      </c>
      <c r="H50" s="371"/>
    </row>
    <row r="51" spans="2:8" x14ac:dyDescent="0.3">
      <c r="B51" s="364">
        <v>15</v>
      </c>
      <c r="C51" s="396" t="s">
        <v>52</v>
      </c>
      <c r="D51" s="373"/>
      <c r="E51" s="366">
        <v>5134222.6758000003</v>
      </c>
      <c r="F51" s="390"/>
      <c r="G51" s="366">
        <v>5131737</v>
      </c>
      <c r="H51" s="367"/>
    </row>
    <row r="52" spans="2:8" x14ac:dyDescent="0.3">
      <c r="B52" s="364">
        <v>16</v>
      </c>
      <c r="C52" s="374" t="s">
        <v>43</v>
      </c>
      <c r="D52" s="374"/>
      <c r="E52" s="366"/>
      <c r="F52" s="390"/>
      <c r="G52" s="366"/>
      <c r="H52" s="367"/>
    </row>
    <row r="53" spans="2:8" ht="17.25" thickBot="1" x14ac:dyDescent="0.35">
      <c r="B53" s="397">
        <v>17</v>
      </c>
      <c r="C53" s="378" t="s">
        <v>53</v>
      </c>
      <c r="D53" s="378"/>
      <c r="E53" s="398">
        <f>E50+E51-E52</f>
        <v>19556040.425799999</v>
      </c>
      <c r="F53" s="399">
        <v>5223000</v>
      </c>
      <c r="G53" s="398">
        <f>G50+G51-G52</f>
        <v>19480755.009999998</v>
      </c>
      <c r="H53" s="380"/>
    </row>
    <row r="54" spans="2:8" ht="17.25" thickBot="1" x14ac:dyDescent="0.35">
      <c r="B54" s="865"/>
      <c r="C54" s="865"/>
      <c r="D54" s="865"/>
      <c r="E54" s="865"/>
      <c r="F54" s="865"/>
      <c r="G54" s="865"/>
      <c r="H54" s="400"/>
    </row>
    <row r="55" spans="2:8" ht="17.25" thickBot="1" x14ac:dyDescent="0.35">
      <c r="B55" s="866" t="s">
        <v>378</v>
      </c>
      <c r="C55" s="867"/>
      <c r="D55" s="867"/>
      <c r="E55" s="867"/>
      <c r="F55" s="867"/>
      <c r="G55" s="867"/>
      <c r="H55" s="868"/>
    </row>
    <row r="56" spans="2:8" ht="17.25" thickBot="1" x14ac:dyDescent="0.35">
      <c r="B56" s="849" t="s">
        <v>275</v>
      </c>
      <c r="C56" s="850"/>
      <c r="D56" s="850"/>
      <c r="E56" s="850"/>
      <c r="F56" s="850"/>
      <c r="G56" s="850"/>
      <c r="H56" s="851"/>
    </row>
    <row r="57" spans="2:8" ht="17.25" thickBot="1" x14ac:dyDescent="0.35">
      <c r="B57" s="856" t="s">
        <v>379</v>
      </c>
      <c r="C57" s="857"/>
      <c r="D57" s="857"/>
      <c r="E57" s="857"/>
      <c r="F57" s="857"/>
      <c r="G57" s="857"/>
      <c r="H57" s="858"/>
    </row>
    <row r="58" spans="2:8" x14ac:dyDescent="0.3">
      <c r="B58" s="859" t="s">
        <v>319</v>
      </c>
      <c r="C58" s="861" t="s">
        <v>1</v>
      </c>
      <c r="D58" s="861" t="s">
        <v>109</v>
      </c>
      <c r="E58" s="337" t="s">
        <v>504</v>
      </c>
      <c r="F58" s="381" t="s">
        <v>504</v>
      </c>
      <c r="G58" s="381" t="s">
        <v>312</v>
      </c>
      <c r="H58" s="382" t="s">
        <v>2</v>
      </c>
    </row>
    <row r="59" spans="2:8" ht="33" x14ac:dyDescent="0.3">
      <c r="B59" s="860"/>
      <c r="C59" s="862"/>
      <c r="D59" s="862"/>
      <c r="E59" s="339" t="s">
        <v>3</v>
      </c>
      <c r="F59" s="339" t="s">
        <v>478</v>
      </c>
      <c r="G59" s="339" t="s">
        <v>3</v>
      </c>
      <c r="H59" s="363"/>
    </row>
    <row r="60" spans="2:8" x14ac:dyDescent="0.3">
      <c r="B60" s="360">
        <v>1</v>
      </c>
      <c r="C60" s="361">
        <v>2</v>
      </c>
      <c r="D60" s="361">
        <v>3</v>
      </c>
      <c r="E60" s="361">
        <v>4</v>
      </c>
      <c r="F60" s="361">
        <v>5</v>
      </c>
      <c r="G60" s="361">
        <v>6</v>
      </c>
      <c r="H60" s="363">
        <v>7</v>
      </c>
    </row>
    <row r="61" spans="2:8" x14ac:dyDescent="0.3">
      <c r="B61" s="735">
        <v>1</v>
      </c>
      <c r="C61" s="401" t="s">
        <v>532</v>
      </c>
      <c r="D61" s="402"/>
      <c r="E61" s="403">
        <v>29189324.030000001</v>
      </c>
      <c r="F61" s="404"/>
      <c r="G61" s="403">
        <v>27668888.940000001</v>
      </c>
      <c r="H61" s="405"/>
    </row>
    <row r="62" spans="2:8" x14ac:dyDescent="0.3">
      <c r="B62" s="735">
        <v>2</v>
      </c>
      <c r="C62" s="401" t="s">
        <v>533</v>
      </c>
      <c r="D62" s="402"/>
      <c r="E62" s="403">
        <v>8776999.709999999</v>
      </c>
      <c r="F62" s="404"/>
      <c r="G62" s="403">
        <v>7656628.3200000003</v>
      </c>
      <c r="H62" s="405"/>
    </row>
    <row r="63" spans="2:8" x14ac:dyDescent="0.3">
      <c r="B63" s="735">
        <v>3</v>
      </c>
      <c r="C63" s="401" t="s">
        <v>534</v>
      </c>
      <c r="D63" s="402"/>
      <c r="E63" s="403">
        <v>3046328</v>
      </c>
      <c r="F63" s="404"/>
      <c r="G63" s="403">
        <v>2701520</v>
      </c>
      <c r="H63" s="405"/>
    </row>
    <row r="64" spans="2:8" x14ac:dyDescent="0.3">
      <c r="B64" s="360">
        <v>4</v>
      </c>
      <c r="C64" s="406" t="s">
        <v>54</v>
      </c>
      <c r="D64" s="406"/>
      <c r="E64" s="395">
        <f>SUM(E61:E63)</f>
        <v>41012651.740000002</v>
      </c>
      <c r="F64" s="407"/>
      <c r="G64" s="395">
        <f>SUM(G61:G63)</f>
        <v>38027037.260000005</v>
      </c>
      <c r="H64" s="371"/>
    </row>
    <row r="65" spans="2:8" x14ac:dyDescent="0.3">
      <c r="B65" s="364">
        <v>5</v>
      </c>
      <c r="C65" s="408" t="s">
        <v>43</v>
      </c>
      <c r="D65" s="408"/>
      <c r="E65" s="366"/>
      <c r="F65" s="390"/>
      <c r="G65" s="366">
        <v>0</v>
      </c>
      <c r="H65" s="367"/>
    </row>
    <row r="66" spans="2:8" ht="17.25" thickBot="1" x14ac:dyDescent="0.35">
      <c r="B66" s="377">
        <v>6</v>
      </c>
      <c r="C66" s="409" t="s">
        <v>55</v>
      </c>
      <c r="D66" s="409"/>
      <c r="E66" s="398">
        <f>E64-E65</f>
        <v>41012651.740000002</v>
      </c>
      <c r="F66" s="399">
        <v>18287000</v>
      </c>
      <c r="G66" s="398">
        <f>G64-G65</f>
        <v>38027037.260000005</v>
      </c>
      <c r="H66" s="380"/>
    </row>
    <row r="71" spans="2:8" x14ac:dyDescent="0.3">
      <c r="B71" s="190"/>
      <c r="C71" s="191"/>
      <c r="D71" s="191"/>
      <c r="E71" s="191"/>
      <c r="H71" s="192"/>
    </row>
    <row r="72" spans="2:8" x14ac:dyDescent="0.3">
      <c r="B72" s="190"/>
      <c r="C72" s="191"/>
      <c r="D72" s="191"/>
      <c r="E72" s="191"/>
      <c r="H72" s="193"/>
    </row>
    <row r="73" spans="2:8" x14ac:dyDescent="0.3">
      <c r="B73" s="191"/>
      <c r="C73" s="191"/>
      <c r="D73" s="191"/>
      <c r="E73" s="191"/>
      <c r="H73" s="191"/>
    </row>
    <row r="74" spans="2:8" x14ac:dyDescent="0.3">
      <c r="B74" s="191"/>
      <c r="C74" s="191"/>
      <c r="D74" s="191"/>
      <c r="E74" s="191"/>
      <c r="H74" s="191"/>
    </row>
    <row r="75" spans="2:8" x14ac:dyDescent="0.3">
      <c r="B75" s="191"/>
      <c r="C75" s="191"/>
      <c r="D75" s="191"/>
      <c r="E75" s="191"/>
      <c r="H75" s="191"/>
    </row>
    <row r="76" spans="2:8" x14ac:dyDescent="0.3">
      <c r="B76" s="191"/>
      <c r="C76" s="191"/>
      <c r="D76" s="191"/>
      <c r="E76" s="191"/>
      <c r="H76" s="191"/>
    </row>
    <row r="77" spans="2:8" x14ac:dyDescent="0.3">
      <c r="B77" s="410"/>
      <c r="C77" s="195"/>
      <c r="D77" s="411"/>
      <c r="E77" s="191"/>
      <c r="H77" s="412"/>
    </row>
    <row r="78" spans="2:8" x14ac:dyDescent="0.3">
      <c r="B78" s="410"/>
      <c r="C78" s="197"/>
      <c r="D78" s="411"/>
      <c r="E78" s="191"/>
      <c r="H78" s="412"/>
    </row>
    <row r="79" spans="2:8" x14ac:dyDescent="0.3">
      <c r="B79" s="413"/>
      <c r="C79" s="413"/>
      <c r="D79" s="413"/>
      <c r="E79" s="413"/>
      <c r="F79" s="191"/>
    </row>
    <row r="80" spans="2:8" x14ac:dyDescent="0.3">
      <c r="B80" s="413"/>
      <c r="C80" s="413"/>
      <c r="D80" s="413"/>
      <c r="E80" s="191"/>
      <c r="F80" s="412"/>
    </row>
    <row r="81" spans="2:6" x14ac:dyDescent="0.3">
      <c r="B81" s="191"/>
      <c r="C81" s="413"/>
      <c r="D81" s="413"/>
      <c r="E81" s="191"/>
      <c r="F81" s="414"/>
    </row>
    <row r="82" spans="2:6" x14ac:dyDescent="0.3">
      <c r="C82" s="413"/>
      <c r="D82" s="413"/>
      <c r="E82" s="415"/>
      <c r="F82" s="414"/>
    </row>
    <row r="83" spans="2:6" x14ac:dyDescent="0.3">
      <c r="C83" s="413"/>
      <c r="D83" s="413"/>
      <c r="E83" s="413"/>
      <c r="F83" s="416"/>
    </row>
  </sheetData>
  <mergeCells count="26">
    <mergeCell ref="B54:G54"/>
    <mergeCell ref="B55:H55"/>
    <mergeCell ref="B56:H56"/>
    <mergeCell ref="B57:H57"/>
    <mergeCell ref="B58:B59"/>
    <mergeCell ref="C58:C59"/>
    <mergeCell ref="D58:D59"/>
    <mergeCell ref="B31:H31"/>
    <mergeCell ref="B32:H32"/>
    <mergeCell ref="B33:H33"/>
    <mergeCell ref="B34:B35"/>
    <mergeCell ref="C34:C35"/>
    <mergeCell ref="D34:D35"/>
    <mergeCell ref="B14:H14"/>
    <mergeCell ref="B15:H15"/>
    <mergeCell ref="B16:H16"/>
    <mergeCell ref="B17:B18"/>
    <mergeCell ref="C17:C18"/>
    <mergeCell ref="D17:D18"/>
    <mergeCell ref="H17:H18"/>
    <mergeCell ref="B2:H2"/>
    <mergeCell ref="B3:H3"/>
    <mergeCell ref="B4:H4"/>
    <mergeCell ref="B5:B6"/>
    <mergeCell ref="C5:C6"/>
    <mergeCell ref="D5:D6"/>
  </mergeCells>
  <printOptions horizontalCentered="1" verticalCentered="1"/>
  <pageMargins left="0.23622047244094499" right="0.23622047244094499" top="0.49803149600000002" bottom="0.49803149600000002" header="0.31496062992126" footer="0.31496062992126"/>
  <pageSetup paperSize="9" scale="70" orientation="portrait" r:id="rId1"/>
  <headerFooter>
    <oddFooter>Page &amp;P of &amp;N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C00000"/>
    <pageSetUpPr fitToPage="1"/>
  </sheetPr>
  <dimension ref="B1:L59"/>
  <sheetViews>
    <sheetView topLeftCell="A28" zoomScale="85" zoomScaleNormal="85" workbookViewId="0">
      <selection activeCell="B2" sqref="B2:J48"/>
    </sheetView>
  </sheetViews>
  <sheetFormatPr defaultRowHeight="16.5" x14ac:dyDescent="0.3"/>
  <cols>
    <col min="1" max="1" width="9.140625" style="1"/>
    <col min="2" max="2" width="8.7109375" style="1" customWidth="1"/>
    <col min="3" max="3" width="26.7109375" style="1" customWidth="1"/>
    <col min="4" max="4" width="9.42578125" style="1" bestFit="1" customWidth="1"/>
    <col min="5" max="7" width="14.5703125" style="1" bestFit="1" customWidth="1"/>
    <col min="8" max="8" width="14" style="1" bestFit="1" customWidth="1"/>
    <col min="9" max="10" width="14.5703125" style="1" bestFit="1" customWidth="1"/>
    <col min="11" max="11" width="9.140625" style="1"/>
    <col min="12" max="12" width="13.85546875" style="1" customWidth="1"/>
    <col min="13" max="16384" width="9.140625" style="1"/>
  </cols>
  <sheetData>
    <row r="1" spans="2:12" ht="17.25" thickBot="1" x14ac:dyDescent="0.35"/>
    <row r="2" spans="2:12" ht="17.25" thickBot="1" x14ac:dyDescent="0.35">
      <c r="B2" s="877" t="s">
        <v>517</v>
      </c>
      <c r="C2" s="878"/>
      <c r="D2" s="878"/>
      <c r="E2" s="878"/>
      <c r="F2" s="878"/>
      <c r="G2" s="878"/>
      <c r="H2" s="878"/>
      <c r="I2" s="878"/>
      <c r="J2" s="879"/>
    </row>
    <row r="3" spans="2:12" ht="17.25" thickBot="1" x14ac:dyDescent="0.35">
      <c r="B3" s="840" t="s">
        <v>275</v>
      </c>
      <c r="C3" s="841"/>
      <c r="D3" s="841"/>
      <c r="E3" s="841"/>
      <c r="F3" s="841"/>
      <c r="G3" s="841"/>
      <c r="H3" s="841"/>
      <c r="I3" s="841"/>
      <c r="J3" s="842"/>
    </row>
    <row r="4" spans="2:12" ht="17.25" thickBot="1" x14ac:dyDescent="0.35">
      <c r="B4" s="840" t="s">
        <v>380</v>
      </c>
      <c r="C4" s="841"/>
      <c r="D4" s="841"/>
      <c r="E4" s="841"/>
      <c r="F4" s="841"/>
      <c r="G4" s="841"/>
      <c r="H4" s="841"/>
      <c r="I4" s="841"/>
      <c r="J4" s="842"/>
    </row>
    <row r="5" spans="2:12" ht="18" customHeight="1" x14ac:dyDescent="0.3">
      <c r="B5" s="880" t="s">
        <v>319</v>
      </c>
      <c r="C5" s="869" t="s">
        <v>381</v>
      </c>
      <c r="D5" s="869"/>
      <c r="E5" s="872" t="s">
        <v>59</v>
      </c>
      <c r="F5" s="873"/>
      <c r="G5" s="873"/>
      <c r="H5" s="873"/>
      <c r="I5" s="873"/>
      <c r="J5" s="874"/>
    </row>
    <row r="6" spans="2:12" ht="18" customHeight="1" x14ac:dyDescent="0.3">
      <c r="B6" s="881"/>
      <c r="C6" s="870"/>
      <c r="D6" s="870"/>
      <c r="E6" s="883" t="s">
        <v>541</v>
      </c>
      <c r="F6" s="884"/>
      <c r="G6" s="875" t="s">
        <v>382</v>
      </c>
      <c r="H6" s="876"/>
      <c r="I6" s="875" t="s">
        <v>383</v>
      </c>
      <c r="J6" s="885"/>
    </row>
    <row r="7" spans="2:12" ht="16.5" customHeight="1" x14ac:dyDescent="0.3">
      <c r="B7" s="882"/>
      <c r="C7" s="871"/>
      <c r="D7" s="871"/>
      <c r="E7" s="628" t="s">
        <v>228</v>
      </c>
      <c r="F7" s="628" t="s">
        <v>229</v>
      </c>
      <c r="G7" s="628" t="s">
        <v>228</v>
      </c>
      <c r="H7" s="628" t="s">
        <v>229</v>
      </c>
      <c r="I7" s="628" t="s">
        <v>228</v>
      </c>
      <c r="J7" s="629" t="s">
        <v>229</v>
      </c>
    </row>
    <row r="8" spans="2:12" ht="17.25" thickBot="1" x14ac:dyDescent="0.35">
      <c r="B8" s="418">
        <v>1</v>
      </c>
      <c r="C8" s="627">
        <v>2</v>
      </c>
      <c r="D8" s="627">
        <v>3</v>
      </c>
      <c r="E8" s="886">
        <v>4</v>
      </c>
      <c r="F8" s="887"/>
      <c r="G8" s="886">
        <v>5</v>
      </c>
      <c r="H8" s="887"/>
      <c r="I8" s="886">
        <v>6</v>
      </c>
      <c r="J8" s="888"/>
    </row>
    <row r="9" spans="2:12" x14ac:dyDescent="0.3">
      <c r="B9" s="419">
        <v>1</v>
      </c>
      <c r="C9" s="420" t="s">
        <v>61</v>
      </c>
      <c r="D9" s="421"/>
      <c r="E9" s="422">
        <v>0</v>
      </c>
      <c r="F9" s="422">
        <v>18895000</v>
      </c>
      <c r="G9" s="422">
        <v>0</v>
      </c>
      <c r="H9" s="422">
        <v>0</v>
      </c>
      <c r="I9" s="423">
        <f>+E9+G9</f>
        <v>0</v>
      </c>
      <c r="J9" s="424">
        <f>+F9+H9</f>
        <v>18895000</v>
      </c>
    </row>
    <row r="10" spans="2:12" x14ac:dyDescent="0.3">
      <c r="B10" s="425">
        <v>2</v>
      </c>
      <c r="C10" s="426" t="s">
        <v>384</v>
      </c>
      <c r="D10" s="427"/>
      <c r="E10" s="428">
        <v>0</v>
      </c>
      <c r="F10" s="428">
        <v>66194543.079999998</v>
      </c>
      <c r="G10" s="428">
        <v>2191000</v>
      </c>
      <c r="H10" s="428">
        <f>591154+1724166+164500</f>
        <v>2479820</v>
      </c>
      <c r="I10" s="428">
        <f t="shared" ref="I10:I17" si="0">+E10+G10</f>
        <v>2191000</v>
      </c>
      <c r="J10" s="429">
        <f t="shared" ref="J10:J17" si="1">+F10+H10</f>
        <v>68674363.079999998</v>
      </c>
      <c r="L10" s="132">
        <f>G10+H10</f>
        <v>4670820</v>
      </c>
    </row>
    <row r="11" spans="2:12" x14ac:dyDescent="0.3">
      <c r="B11" s="425">
        <v>3</v>
      </c>
      <c r="C11" s="430" t="s">
        <v>385</v>
      </c>
      <c r="D11" s="427"/>
      <c r="E11" s="428">
        <v>48091007</v>
      </c>
      <c r="F11" s="428">
        <v>278872364.19999999</v>
      </c>
      <c r="G11" s="636"/>
      <c r="H11" s="428">
        <f>281022+495253</f>
        <v>776275</v>
      </c>
      <c r="I11" s="428">
        <f t="shared" si="0"/>
        <v>48091007</v>
      </c>
      <c r="J11" s="429">
        <f t="shared" si="1"/>
        <v>279648639.19999999</v>
      </c>
      <c r="L11" s="132">
        <f t="shared" ref="L11:L18" si="2">G11+H11</f>
        <v>776275</v>
      </c>
    </row>
    <row r="12" spans="2:12" x14ac:dyDescent="0.3">
      <c r="B12" s="425">
        <v>7</v>
      </c>
      <c r="C12" s="430" t="s">
        <v>248</v>
      </c>
      <c r="D12" s="427"/>
      <c r="E12" s="428">
        <v>0</v>
      </c>
      <c r="F12" s="428">
        <v>8328713</v>
      </c>
      <c r="G12" s="428">
        <v>0</v>
      </c>
      <c r="H12" s="428">
        <v>0</v>
      </c>
      <c r="I12" s="428">
        <f t="shared" si="0"/>
        <v>0</v>
      </c>
      <c r="J12" s="429">
        <f t="shared" si="1"/>
        <v>8328713</v>
      </c>
      <c r="L12" s="132">
        <f t="shared" si="2"/>
        <v>0</v>
      </c>
    </row>
    <row r="13" spans="2:12" x14ac:dyDescent="0.3">
      <c r="B13" s="425">
        <v>8</v>
      </c>
      <c r="C13" s="430" t="s">
        <v>386</v>
      </c>
      <c r="D13" s="427"/>
      <c r="E13" s="428">
        <v>0</v>
      </c>
      <c r="F13" s="428">
        <v>3486995.5</v>
      </c>
      <c r="G13" s="428">
        <v>0</v>
      </c>
      <c r="H13" s="638">
        <f>682205+15988241</f>
        <v>16670446</v>
      </c>
      <c r="I13" s="637">
        <f t="shared" si="0"/>
        <v>0</v>
      </c>
      <c r="J13" s="429">
        <f t="shared" si="1"/>
        <v>20157441.5</v>
      </c>
      <c r="L13" s="132">
        <f t="shared" si="2"/>
        <v>16670446</v>
      </c>
    </row>
    <row r="14" spans="2:12" x14ac:dyDescent="0.3">
      <c r="B14" s="425">
        <v>9</v>
      </c>
      <c r="C14" s="430" t="s">
        <v>387</v>
      </c>
      <c r="D14" s="427"/>
      <c r="E14" s="428">
        <v>0</v>
      </c>
      <c r="F14" s="428">
        <v>253685.76000000001</v>
      </c>
      <c r="G14" s="428">
        <v>0</v>
      </c>
      <c r="H14" s="423">
        <v>0</v>
      </c>
      <c r="I14" s="428">
        <f t="shared" si="0"/>
        <v>0</v>
      </c>
      <c r="J14" s="429">
        <f t="shared" si="1"/>
        <v>253685.76000000001</v>
      </c>
      <c r="L14" s="132">
        <f t="shared" si="2"/>
        <v>0</v>
      </c>
    </row>
    <row r="15" spans="2:12" x14ac:dyDescent="0.3">
      <c r="B15" s="425">
        <v>10</v>
      </c>
      <c r="C15" s="430" t="s">
        <v>388</v>
      </c>
      <c r="D15" s="427"/>
      <c r="E15" s="428">
        <v>183550016</v>
      </c>
      <c r="F15" s="428">
        <v>187689261</v>
      </c>
      <c r="G15" s="428">
        <v>11420125</v>
      </c>
      <c r="H15" s="428">
        <f>82026+389844+1325464+690000</f>
        <v>2487334</v>
      </c>
      <c r="I15" s="428">
        <f t="shared" si="0"/>
        <v>194970141</v>
      </c>
      <c r="J15" s="429">
        <f t="shared" si="1"/>
        <v>190176595</v>
      </c>
      <c r="L15" s="132">
        <f t="shared" si="2"/>
        <v>13907459</v>
      </c>
    </row>
    <row r="16" spans="2:12" x14ac:dyDescent="0.3">
      <c r="B16" s="425">
        <v>11</v>
      </c>
      <c r="C16" s="430" t="s">
        <v>62</v>
      </c>
      <c r="D16" s="427"/>
      <c r="E16" s="428">
        <v>0</v>
      </c>
      <c r="F16" s="428">
        <v>0</v>
      </c>
      <c r="G16" s="428">
        <v>0</v>
      </c>
      <c r="H16" s="428">
        <v>0</v>
      </c>
      <c r="I16" s="428">
        <f t="shared" si="0"/>
        <v>0</v>
      </c>
      <c r="J16" s="429">
        <f t="shared" si="1"/>
        <v>0</v>
      </c>
      <c r="L16" s="132">
        <f t="shared" si="2"/>
        <v>0</v>
      </c>
    </row>
    <row r="17" spans="2:12" x14ac:dyDescent="0.3">
      <c r="B17" s="425">
        <v>12</v>
      </c>
      <c r="C17" s="430" t="s">
        <v>63</v>
      </c>
      <c r="D17" s="427"/>
      <c r="E17" s="428">
        <v>0</v>
      </c>
      <c r="F17" s="428">
        <v>46500</v>
      </c>
      <c r="G17" s="428">
        <v>0</v>
      </c>
      <c r="H17" s="428">
        <v>0</v>
      </c>
      <c r="I17" s="428">
        <f t="shared" si="0"/>
        <v>0</v>
      </c>
      <c r="J17" s="429">
        <f t="shared" si="1"/>
        <v>46500</v>
      </c>
      <c r="L17" s="132">
        <f t="shared" si="2"/>
        <v>0</v>
      </c>
    </row>
    <row r="18" spans="2:12" ht="17.25" thickBot="1" x14ac:dyDescent="0.35">
      <c r="B18" s="432">
        <v>13</v>
      </c>
      <c r="C18" s="433" t="s">
        <v>22</v>
      </c>
      <c r="D18" s="73"/>
      <c r="E18" s="434">
        <f t="shared" ref="E18:J18" si="3">SUM(E9:E17)</f>
        <v>231641023</v>
      </c>
      <c r="F18" s="434">
        <f t="shared" si="3"/>
        <v>563767062.53999996</v>
      </c>
      <c r="G18" s="434">
        <f>SUM(G9:G17)</f>
        <v>13611125</v>
      </c>
      <c r="H18" s="434">
        <f t="shared" si="3"/>
        <v>22413875</v>
      </c>
      <c r="I18" s="434">
        <f t="shared" si="3"/>
        <v>245252148</v>
      </c>
      <c r="J18" s="435">
        <f t="shared" si="3"/>
        <v>586180937.53999996</v>
      </c>
      <c r="L18" s="132">
        <f t="shared" si="2"/>
        <v>36025000</v>
      </c>
    </row>
    <row r="19" spans="2:12" ht="17.25" thickBot="1" x14ac:dyDescent="0.35">
      <c r="B19" s="747"/>
      <c r="C19" s="748"/>
      <c r="D19" s="749"/>
      <c r="E19" s="746"/>
      <c r="F19" s="746"/>
      <c r="G19" s="746"/>
      <c r="H19" s="746"/>
      <c r="I19" s="746"/>
      <c r="J19" s="746"/>
      <c r="L19" s="132"/>
    </row>
    <row r="20" spans="2:12" ht="18" customHeight="1" x14ac:dyDescent="0.3">
      <c r="B20" s="732" t="s">
        <v>319</v>
      </c>
      <c r="C20" s="729" t="s">
        <v>381</v>
      </c>
      <c r="D20" s="869" t="s">
        <v>389</v>
      </c>
      <c r="E20" s="872" t="s">
        <v>390</v>
      </c>
      <c r="F20" s="873"/>
      <c r="G20" s="873"/>
      <c r="H20" s="873"/>
      <c r="I20" s="873"/>
      <c r="J20" s="874"/>
    </row>
    <row r="21" spans="2:12" ht="28.5" customHeight="1" x14ac:dyDescent="0.3">
      <c r="B21" s="733"/>
      <c r="C21" s="730"/>
      <c r="D21" s="870"/>
      <c r="E21" s="875" t="s">
        <v>391</v>
      </c>
      <c r="F21" s="876"/>
      <c r="G21" s="875" t="s">
        <v>382</v>
      </c>
      <c r="H21" s="876"/>
      <c r="I21" s="875" t="s">
        <v>60</v>
      </c>
      <c r="J21" s="885"/>
    </row>
    <row r="22" spans="2:12" ht="16.5" customHeight="1" x14ac:dyDescent="0.3">
      <c r="B22" s="734"/>
      <c r="C22" s="731"/>
      <c r="D22" s="871"/>
      <c r="E22" s="628" t="s">
        <v>228</v>
      </c>
      <c r="F22" s="628" t="s">
        <v>229</v>
      </c>
      <c r="G22" s="628" t="s">
        <v>228</v>
      </c>
      <c r="H22" s="628" t="s">
        <v>229</v>
      </c>
      <c r="I22" s="628" t="s">
        <v>228</v>
      </c>
      <c r="J22" s="629" t="s">
        <v>229</v>
      </c>
    </row>
    <row r="23" spans="2:12" ht="17.25" thickBot="1" x14ac:dyDescent="0.35">
      <c r="B23" s="418">
        <v>1</v>
      </c>
      <c r="C23" s="627">
        <v>2</v>
      </c>
      <c r="D23" s="627">
        <v>3</v>
      </c>
      <c r="E23" s="886">
        <v>4</v>
      </c>
      <c r="F23" s="887"/>
      <c r="G23" s="886">
        <v>5</v>
      </c>
      <c r="H23" s="887"/>
      <c r="I23" s="886">
        <v>6</v>
      </c>
      <c r="J23" s="888"/>
    </row>
    <row r="24" spans="2:12" x14ac:dyDescent="0.3">
      <c r="B24" s="419">
        <v>1</v>
      </c>
      <c r="C24" s="420" t="s">
        <v>61</v>
      </c>
      <c r="D24" s="421">
        <v>3.34</v>
      </c>
      <c r="E24" s="422">
        <v>0</v>
      </c>
      <c r="F24" s="422">
        <v>5294379</v>
      </c>
      <c r="G24" s="422">
        <v>0</v>
      </c>
      <c r="H24" s="422">
        <v>631093</v>
      </c>
      <c r="I24" s="422">
        <f>+E24+G24</f>
        <v>0</v>
      </c>
      <c r="J24" s="753">
        <f t="shared" ref="J24:J32" si="4">+F24+H24</f>
        <v>5925472</v>
      </c>
    </row>
    <row r="25" spans="2:12" x14ac:dyDescent="0.3">
      <c r="B25" s="425">
        <v>2</v>
      </c>
      <c r="C25" s="426" t="s">
        <v>384</v>
      </c>
      <c r="D25" s="427">
        <v>5.28</v>
      </c>
      <c r="E25" s="428">
        <v>0</v>
      </c>
      <c r="F25" s="428">
        <v>32669057.108671308</v>
      </c>
      <c r="G25" s="428">
        <v>0</v>
      </c>
      <c r="H25" s="428">
        <v>3767191.7233356521</v>
      </c>
      <c r="I25" s="428">
        <f t="shared" ref="I25:I32" si="5">+E25+G25</f>
        <v>0</v>
      </c>
      <c r="J25" s="429">
        <f t="shared" si="4"/>
        <v>36436248.832006961</v>
      </c>
    </row>
    <row r="26" spans="2:12" x14ac:dyDescent="0.3">
      <c r="B26" s="425">
        <v>3</v>
      </c>
      <c r="C26" s="430" t="s">
        <v>385</v>
      </c>
      <c r="D26" s="427">
        <v>5.28</v>
      </c>
      <c r="E26" s="428">
        <v>0</v>
      </c>
      <c r="F26" s="428">
        <v>108172900.16160002</v>
      </c>
      <c r="G26" s="428">
        <v>0</v>
      </c>
      <c r="H26" s="428">
        <v>14853905.551200001</v>
      </c>
      <c r="I26" s="428">
        <f t="shared" si="5"/>
        <v>0</v>
      </c>
      <c r="J26" s="429">
        <f t="shared" si="4"/>
        <v>123026805.71280003</v>
      </c>
    </row>
    <row r="27" spans="2:12" x14ac:dyDescent="0.3">
      <c r="B27" s="425">
        <v>7</v>
      </c>
      <c r="C27" s="430" t="s">
        <v>248</v>
      </c>
      <c r="D27" s="427">
        <v>5.28</v>
      </c>
      <c r="E27" s="428">
        <v>0</v>
      </c>
      <c r="F27" s="428">
        <v>5546925.8580000009</v>
      </c>
      <c r="G27" s="428">
        <v>0</v>
      </c>
      <c r="H27" s="428">
        <v>649639.61399999994</v>
      </c>
      <c r="I27" s="428">
        <f t="shared" si="5"/>
        <v>0</v>
      </c>
      <c r="J27" s="429">
        <f t="shared" si="4"/>
        <v>6196565.472000001</v>
      </c>
    </row>
    <row r="28" spans="2:12" x14ac:dyDescent="0.3">
      <c r="B28" s="425">
        <v>8</v>
      </c>
      <c r="C28" s="430" t="s">
        <v>386</v>
      </c>
      <c r="D28" s="427">
        <v>5.28</v>
      </c>
      <c r="E28" s="428">
        <v>0</v>
      </c>
      <c r="F28" s="431">
        <v>1836168.5788695656</v>
      </c>
      <c r="G28" s="428">
        <v>0</v>
      </c>
      <c r="H28" s="431">
        <v>195447.22163478256</v>
      </c>
      <c r="I28" s="428">
        <f t="shared" si="5"/>
        <v>0</v>
      </c>
      <c r="J28" s="429">
        <f t="shared" si="4"/>
        <v>2031615.8005043482</v>
      </c>
    </row>
    <row r="29" spans="2:12" x14ac:dyDescent="0.3">
      <c r="B29" s="425">
        <v>9</v>
      </c>
      <c r="C29" s="430" t="s">
        <v>387</v>
      </c>
      <c r="D29" s="427">
        <v>5.28</v>
      </c>
      <c r="E29" s="428">
        <v>0</v>
      </c>
      <c r="F29" s="428">
        <v>119821.12272000001</v>
      </c>
      <c r="G29" s="428">
        <v>0</v>
      </c>
      <c r="H29" s="428">
        <v>15298.84656</v>
      </c>
      <c r="I29" s="428">
        <f t="shared" si="5"/>
        <v>0</v>
      </c>
      <c r="J29" s="429">
        <f t="shared" si="4"/>
        <v>135119.96928000002</v>
      </c>
    </row>
    <row r="30" spans="2:12" x14ac:dyDescent="0.3">
      <c r="B30" s="425">
        <v>10</v>
      </c>
      <c r="C30" s="430" t="s">
        <v>388</v>
      </c>
      <c r="D30" s="427">
        <v>5.28</v>
      </c>
      <c r="E30" s="428">
        <v>0</v>
      </c>
      <c r="F30" s="428">
        <v>29119918.824000001</v>
      </c>
      <c r="G30" s="428">
        <v>0</v>
      </c>
      <c r="H30" s="428">
        <v>9909992.980800001</v>
      </c>
      <c r="I30" s="428">
        <f t="shared" si="5"/>
        <v>0</v>
      </c>
      <c r="J30" s="429">
        <f t="shared" si="4"/>
        <v>39029911.804800004</v>
      </c>
    </row>
    <row r="31" spans="2:12" x14ac:dyDescent="0.3">
      <c r="B31" s="425">
        <v>11</v>
      </c>
      <c r="C31" s="430" t="s">
        <v>62</v>
      </c>
      <c r="D31" s="427">
        <v>5.28</v>
      </c>
      <c r="E31" s="428">
        <v>0</v>
      </c>
      <c r="F31" s="428">
        <v>0</v>
      </c>
      <c r="G31" s="428">
        <v>0</v>
      </c>
      <c r="H31" s="428">
        <v>0</v>
      </c>
      <c r="I31" s="428">
        <f t="shared" si="5"/>
        <v>0</v>
      </c>
      <c r="J31" s="429">
        <f t="shared" si="4"/>
        <v>0</v>
      </c>
    </row>
    <row r="32" spans="2:12" x14ac:dyDescent="0.3">
      <c r="B32" s="425">
        <v>12</v>
      </c>
      <c r="C32" s="430" t="s">
        <v>395</v>
      </c>
      <c r="D32" s="427">
        <v>15</v>
      </c>
      <c r="E32" s="428">
        <v>0</v>
      </c>
      <c r="F32" s="428">
        <v>13950</v>
      </c>
      <c r="G32" s="428">
        <v>0</v>
      </c>
      <c r="H32" s="428">
        <v>6975</v>
      </c>
      <c r="I32" s="428">
        <f t="shared" si="5"/>
        <v>0</v>
      </c>
      <c r="J32" s="429">
        <f t="shared" si="4"/>
        <v>20925</v>
      </c>
    </row>
    <row r="33" spans="2:10" ht="17.25" thickBot="1" x14ac:dyDescent="0.35">
      <c r="B33" s="432">
        <v>13</v>
      </c>
      <c r="C33" s="433" t="s">
        <v>22</v>
      </c>
      <c r="D33" s="73"/>
      <c r="E33" s="434">
        <v>0</v>
      </c>
      <c r="F33" s="434">
        <f>SUM(F24:F32)</f>
        <v>182773120.6538609</v>
      </c>
      <c r="G33" s="434">
        <v>0</v>
      </c>
      <c r="H33" s="434">
        <f>SUM(H24:H32)</f>
        <v>30029543.937530436</v>
      </c>
      <c r="I33" s="434">
        <v>0</v>
      </c>
      <c r="J33" s="435">
        <f>SUM(J24:J32)</f>
        <v>212802664.59139135</v>
      </c>
    </row>
    <row r="34" spans="2:10" ht="17.25" thickBot="1" x14ac:dyDescent="0.35">
      <c r="B34" s="747"/>
      <c r="C34" s="748"/>
      <c r="D34" s="749"/>
      <c r="E34" s="746"/>
      <c r="F34" s="746"/>
      <c r="G34" s="746"/>
      <c r="H34" s="746"/>
      <c r="I34" s="746"/>
      <c r="J34" s="746"/>
    </row>
    <row r="35" spans="2:10" ht="18" customHeight="1" x14ac:dyDescent="0.3">
      <c r="B35" s="880" t="s">
        <v>319</v>
      </c>
      <c r="C35" s="869" t="s">
        <v>381</v>
      </c>
      <c r="D35" s="869"/>
      <c r="E35" s="891" t="s">
        <v>392</v>
      </c>
      <c r="F35" s="892"/>
      <c r="G35" s="892"/>
      <c r="H35" s="892"/>
      <c r="I35" s="892"/>
      <c r="J35" s="893"/>
    </row>
    <row r="36" spans="2:10" ht="18" customHeight="1" x14ac:dyDescent="0.3">
      <c r="B36" s="881"/>
      <c r="C36" s="870"/>
      <c r="D36" s="870"/>
      <c r="E36" s="894" t="s">
        <v>393</v>
      </c>
      <c r="F36" s="895"/>
      <c r="G36" s="875" t="s">
        <v>382</v>
      </c>
      <c r="H36" s="876"/>
      <c r="I36" s="875" t="s">
        <v>394</v>
      </c>
      <c r="J36" s="885"/>
    </row>
    <row r="37" spans="2:10" ht="16.5" customHeight="1" thickBot="1" x14ac:dyDescent="0.35">
      <c r="B37" s="889"/>
      <c r="C37" s="890"/>
      <c r="D37" s="890"/>
      <c r="E37" s="627" t="s">
        <v>228</v>
      </c>
      <c r="F37" s="627" t="s">
        <v>229</v>
      </c>
      <c r="G37" s="627" t="s">
        <v>228</v>
      </c>
      <c r="H37" s="627" t="s">
        <v>229</v>
      </c>
      <c r="I37" s="627" t="s">
        <v>228</v>
      </c>
      <c r="J37" s="752" t="s">
        <v>229</v>
      </c>
    </row>
    <row r="38" spans="2:10" x14ac:dyDescent="0.3">
      <c r="B38" s="750">
        <v>1</v>
      </c>
      <c r="C38" s="751">
        <v>2</v>
      </c>
      <c r="D38" s="751">
        <v>3</v>
      </c>
      <c r="E38" s="896">
        <v>4</v>
      </c>
      <c r="F38" s="897"/>
      <c r="G38" s="896">
        <v>5</v>
      </c>
      <c r="H38" s="897"/>
      <c r="I38" s="896">
        <v>6</v>
      </c>
      <c r="J38" s="898"/>
    </row>
    <row r="39" spans="2:10" x14ac:dyDescent="0.3">
      <c r="B39" s="425">
        <v>1</v>
      </c>
      <c r="C39" s="110" t="s">
        <v>61</v>
      </c>
      <c r="D39" s="427"/>
      <c r="E39" s="428">
        <f t="shared" ref="E39:F47" si="6">+E9-E24</f>
        <v>0</v>
      </c>
      <c r="F39" s="428">
        <f t="shared" si="6"/>
        <v>13600621</v>
      </c>
      <c r="G39" s="428"/>
      <c r="H39" s="428"/>
      <c r="I39" s="428">
        <f t="shared" ref="I39:J47" si="7">+I9-I24</f>
        <v>0</v>
      </c>
      <c r="J39" s="429">
        <f t="shared" si="7"/>
        <v>12969528</v>
      </c>
    </row>
    <row r="40" spans="2:10" x14ac:dyDescent="0.3">
      <c r="B40" s="425">
        <v>2</v>
      </c>
      <c r="C40" s="426" t="s">
        <v>384</v>
      </c>
      <c r="D40" s="427"/>
      <c r="E40" s="428">
        <f t="shared" si="6"/>
        <v>0</v>
      </c>
      <c r="F40" s="428">
        <f t="shared" si="6"/>
        <v>33525485.971328691</v>
      </c>
      <c r="G40" s="428"/>
      <c r="H40" s="428"/>
      <c r="I40" s="428">
        <f t="shared" si="7"/>
        <v>2191000</v>
      </c>
      <c r="J40" s="429">
        <f t="shared" si="7"/>
        <v>32238114.247993037</v>
      </c>
    </row>
    <row r="41" spans="2:10" x14ac:dyDescent="0.3">
      <c r="B41" s="425">
        <v>3</v>
      </c>
      <c r="C41" s="430" t="s">
        <v>385</v>
      </c>
      <c r="D41" s="427"/>
      <c r="E41" s="428">
        <f t="shared" si="6"/>
        <v>48091007</v>
      </c>
      <c r="F41" s="428">
        <f t="shared" si="6"/>
        <v>170699464.03839996</v>
      </c>
      <c r="G41" s="428"/>
      <c r="H41" s="428"/>
      <c r="I41" s="428">
        <f t="shared" si="7"/>
        <v>48091007</v>
      </c>
      <c r="J41" s="429">
        <f t="shared" si="7"/>
        <v>156621833.48719996</v>
      </c>
    </row>
    <row r="42" spans="2:10" x14ac:dyDescent="0.3">
      <c r="B42" s="425">
        <v>7</v>
      </c>
      <c r="C42" s="430" t="s">
        <v>248</v>
      </c>
      <c r="D42" s="427"/>
      <c r="E42" s="428">
        <f t="shared" si="6"/>
        <v>0</v>
      </c>
      <c r="F42" s="428">
        <f t="shared" si="6"/>
        <v>2781787.1419999991</v>
      </c>
      <c r="G42" s="428"/>
      <c r="H42" s="428"/>
      <c r="I42" s="428">
        <f t="shared" si="7"/>
        <v>0</v>
      </c>
      <c r="J42" s="429">
        <f t="shared" si="7"/>
        <v>2132147.527999999</v>
      </c>
    </row>
    <row r="43" spans="2:10" x14ac:dyDescent="0.3">
      <c r="B43" s="425">
        <v>8</v>
      </c>
      <c r="C43" s="430" t="s">
        <v>386</v>
      </c>
      <c r="D43" s="427"/>
      <c r="E43" s="428">
        <f t="shared" si="6"/>
        <v>0</v>
      </c>
      <c r="F43" s="428">
        <f t="shared" si="6"/>
        <v>1650826.9211304344</v>
      </c>
      <c r="G43" s="428"/>
      <c r="H43" s="428"/>
      <c r="I43" s="428">
        <f t="shared" si="7"/>
        <v>0</v>
      </c>
      <c r="J43" s="429">
        <f t="shared" si="7"/>
        <v>18125825.699495651</v>
      </c>
    </row>
    <row r="44" spans="2:10" x14ac:dyDescent="0.3">
      <c r="B44" s="425">
        <v>9</v>
      </c>
      <c r="C44" s="430" t="s">
        <v>387</v>
      </c>
      <c r="D44" s="427"/>
      <c r="E44" s="428">
        <f t="shared" si="6"/>
        <v>0</v>
      </c>
      <c r="F44" s="428">
        <f t="shared" si="6"/>
        <v>133864.63728</v>
      </c>
      <c r="G44" s="428"/>
      <c r="H44" s="428"/>
      <c r="I44" s="428">
        <f t="shared" si="7"/>
        <v>0</v>
      </c>
      <c r="J44" s="429">
        <f t="shared" si="7"/>
        <v>118565.79071999999</v>
      </c>
    </row>
    <row r="45" spans="2:10" x14ac:dyDescent="0.3">
      <c r="B45" s="425">
        <v>10</v>
      </c>
      <c r="C45" s="430" t="s">
        <v>388</v>
      </c>
      <c r="D45" s="427"/>
      <c r="E45" s="428">
        <f t="shared" si="6"/>
        <v>183550016</v>
      </c>
      <c r="F45" s="428">
        <f t="shared" si="6"/>
        <v>158569342.176</v>
      </c>
      <c r="G45" s="428"/>
      <c r="H45" s="428"/>
      <c r="I45" s="428">
        <f t="shared" si="7"/>
        <v>194970141</v>
      </c>
      <c r="J45" s="429">
        <f t="shared" si="7"/>
        <v>151146683.1952</v>
      </c>
    </row>
    <row r="46" spans="2:10" x14ac:dyDescent="0.3">
      <c r="B46" s="425">
        <v>11</v>
      </c>
      <c r="C46" s="430" t="s">
        <v>62</v>
      </c>
      <c r="D46" s="427"/>
      <c r="E46" s="428">
        <f t="shared" si="6"/>
        <v>0</v>
      </c>
      <c r="F46" s="428">
        <f t="shared" si="6"/>
        <v>0</v>
      </c>
      <c r="G46" s="428"/>
      <c r="H46" s="428"/>
      <c r="I46" s="428">
        <f t="shared" si="7"/>
        <v>0</v>
      </c>
      <c r="J46" s="429">
        <f t="shared" si="7"/>
        <v>0</v>
      </c>
    </row>
    <row r="47" spans="2:10" x14ac:dyDescent="0.3">
      <c r="B47" s="425">
        <v>12</v>
      </c>
      <c r="C47" s="430" t="s">
        <v>63</v>
      </c>
      <c r="D47" s="427"/>
      <c r="E47" s="428">
        <f t="shared" si="6"/>
        <v>0</v>
      </c>
      <c r="F47" s="428">
        <f t="shared" si="6"/>
        <v>32550</v>
      </c>
      <c r="G47" s="428"/>
      <c r="H47" s="428"/>
      <c r="I47" s="428">
        <f t="shared" si="7"/>
        <v>0</v>
      </c>
      <c r="J47" s="429">
        <f t="shared" si="7"/>
        <v>25575</v>
      </c>
    </row>
    <row r="48" spans="2:10" ht="17.25" thickBot="1" x14ac:dyDescent="0.35">
      <c r="B48" s="432">
        <v>13</v>
      </c>
      <c r="C48" s="433" t="s">
        <v>22</v>
      </c>
      <c r="D48" s="73"/>
      <c r="E48" s="434">
        <f t="shared" ref="E48:J48" si="8">SUM(E39:E47)</f>
        <v>231641023</v>
      </c>
      <c r="F48" s="434">
        <f t="shared" si="8"/>
        <v>380993941.88613909</v>
      </c>
      <c r="G48" s="434">
        <f t="shared" si="8"/>
        <v>0</v>
      </c>
      <c r="H48" s="434">
        <f t="shared" si="8"/>
        <v>0</v>
      </c>
      <c r="I48" s="434">
        <f t="shared" si="8"/>
        <v>245252148</v>
      </c>
      <c r="J48" s="435">
        <f t="shared" si="8"/>
        <v>373378272.94860864</v>
      </c>
    </row>
    <row r="49" spans="2:10" x14ac:dyDescent="0.3">
      <c r="I49" s="132"/>
      <c r="J49" s="132"/>
    </row>
    <row r="52" spans="2:10" x14ac:dyDescent="0.3">
      <c r="B52" s="190"/>
      <c r="C52" s="191"/>
      <c r="D52" s="191"/>
      <c r="E52" s="191"/>
      <c r="F52" s="146"/>
      <c r="G52" s="146"/>
      <c r="J52" s="192"/>
    </row>
    <row r="53" spans="2:10" x14ac:dyDescent="0.3">
      <c r="B53" s="190"/>
      <c r="C53" s="191"/>
      <c r="D53" s="191"/>
      <c r="E53" s="191"/>
      <c r="F53" s="146"/>
      <c r="G53" s="146"/>
      <c r="J53" s="193"/>
    </row>
    <row r="54" spans="2:10" x14ac:dyDescent="0.3">
      <c r="B54" s="191"/>
      <c r="C54" s="191"/>
      <c r="D54" s="191"/>
      <c r="E54" s="191"/>
      <c r="F54" s="146"/>
      <c r="G54" s="146"/>
      <c r="J54" s="191"/>
    </row>
    <row r="55" spans="2:10" x14ac:dyDescent="0.3">
      <c r="B55" s="191"/>
      <c r="C55" s="191"/>
      <c r="D55" s="191"/>
      <c r="E55" s="191"/>
      <c r="F55" s="146"/>
      <c r="G55" s="146"/>
      <c r="J55" s="191"/>
    </row>
    <row r="56" spans="2:10" x14ac:dyDescent="0.3">
      <c r="B56" s="191"/>
      <c r="C56" s="191"/>
      <c r="D56" s="191"/>
      <c r="E56" s="191"/>
      <c r="F56" s="146"/>
      <c r="G56" s="146"/>
      <c r="J56" s="191"/>
    </row>
    <row r="57" spans="2:10" x14ac:dyDescent="0.3">
      <c r="B57" s="191"/>
      <c r="C57" s="191"/>
      <c r="D57" s="191"/>
      <c r="E57" s="191"/>
      <c r="F57" s="146"/>
      <c r="G57" s="146"/>
      <c r="J57" s="191"/>
    </row>
    <row r="58" spans="2:10" x14ac:dyDescent="0.3">
      <c r="B58" s="194"/>
      <c r="C58" s="195"/>
      <c r="D58" s="274"/>
      <c r="E58" s="191"/>
      <c r="F58" s="146"/>
      <c r="G58" s="146"/>
      <c r="J58" s="196"/>
    </row>
    <row r="59" spans="2:10" x14ac:dyDescent="0.3">
      <c r="B59" s="194"/>
      <c r="C59" s="197"/>
      <c r="D59" s="274"/>
      <c r="E59" s="191"/>
      <c r="F59" s="146"/>
      <c r="G59" s="146"/>
      <c r="J59" s="196"/>
    </row>
  </sheetData>
  <mergeCells count="31">
    <mergeCell ref="G21:H21"/>
    <mergeCell ref="I21:J21"/>
    <mergeCell ref="E38:F38"/>
    <mergeCell ref="I38:J38"/>
    <mergeCell ref="E23:F23"/>
    <mergeCell ref="G23:H23"/>
    <mergeCell ref="I23:J23"/>
    <mergeCell ref="G38:H38"/>
    <mergeCell ref="B35:B37"/>
    <mergeCell ref="C35:C37"/>
    <mergeCell ref="D35:D37"/>
    <mergeCell ref="E35:J35"/>
    <mergeCell ref="E36:F36"/>
    <mergeCell ref="I36:J36"/>
    <mergeCell ref="G36:H36"/>
    <mergeCell ref="D20:D22"/>
    <mergeCell ref="E20:J20"/>
    <mergeCell ref="E21:F21"/>
    <mergeCell ref="B2:J2"/>
    <mergeCell ref="B3:J3"/>
    <mergeCell ref="B4:J4"/>
    <mergeCell ref="B5:B7"/>
    <mergeCell ref="C5:C7"/>
    <mergeCell ref="D5:D7"/>
    <mergeCell ref="E5:J5"/>
    <mergeCell ref="E6:F6"/>
    <mergeCell ref="G6:H6"/>
    <mergeCell ref="I6:J6"/>
    <mergeCell ref="E8:F8"/>
    <mergeCell ref="G8:H8"/>
    <mergeCell ref="I8:J8"/>
  </mergeCells>
  <printOptions horizontalCentered="1" verticalCentered="1"/>
  <pageMargins left="0.45866141700000002" right="0.45866141700000002" top="0.49803149600000002" bottom="0.49803149600000002" header="0.31496062992126" footer="0.31496062992126"/>
  <pageSetup paperSize="9" scale="71" orientation="portrait" r:id="rId1"/>
  <headerFooter>
    <oddFooter>Page &amp;P of &amp;N</oddFooter>
  </headerFooter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C00000"/>
    <pageSetUpPr fitToPage="1"/>
  </sheetPr>
  <dimension ref="B1:F51"/>
  <sheetViews>
    <sheetView topLeftCell="A22" zoomScale="70" zoomScaleNormal="70" workbookViewId="0">
      <selection activeCell="B2" sqref="B2:F40"/>
    </sheetView>
  </sheetViews>
  <sheetFormatPr defaultRowHeight="16.5" x14ac:dyDescent="0.3"/>
  <cols>
    <col min="1" max="1" width="9.140625" style="1"/>
    <col min="2" max="2" width="6.7109375" style="1" bestFit="1" customWidth="1"/>
    <col min="3" max="3" width="55.140625" style="1" customWidth="1"/>
    <col min="4" max="4" width="27.85546875" style="1" customWidth="1"/>
    <col min="5" max="5" width="11.5703125" style="1" bestFit="1" customWidth="1"/>
    <col min="6" max="6" width="26.28515625" style="1" customWidth="1"/>
    <col min="7" max="16384" width="9.140625" style="1"/>
  </cols>
  <sheetData>
    <row r="1" spans="2:6" ht="17.25" thickBot="1" x14ac:dyDescent="0.35"/>
    <row r="2" spans="2:6" ht="17.25" thickBot="1" x14ac:dyDescent="0.35">
      <c r="B2" s="899" t="s">
        <v>516</v>
      </c>
      <c r="C2" s="900"/>
      <c r="D2" s="900"/>
      <c r="E2" s="900"/>
      <c r="F2" s="901"/>
    </row>
    <row r="3" spans="2:6" ht="17.25" thickBot="1" x14ac:dyDescent="0.35">
      <c r="B3" s="840" t="s">
        <v>275</v>
      </c>
      <c r="C3" s="841"/>
      <c r="D3" s="841"/>
      <c r="E3" s="841"/>
      <c r="F3" s="842"/>
    </row>
    <row r="4" spans="2:6" x14ac:dyDescent="0.3">
      <c r="B4" s="902" t="s">
        <v>396</v>
      </c>
      <c r="C4" s="903"/>
      <c r="D4" s="903"/>
      <c r="E4" s="903"/>
      <c r="F4" s="904"/>
    </row>
    <row r="5" spans="2:6" x14ac:dyDescent="0.3">
      <c r="B5" s="905" t="s">
        <v>0</v>
      </c>
      <c r="C5" s="827" t="s">
        <v>64</v>
      </c>
      <c r="D5" s="255" t="s">
        <v>504</v>
      </c>
      <c r="E5" s="255" t="s">
        <v>504</v>
      </c>
      <c r="F5" s="255" t="s">
        <v>312</v>
      </c>
    </row>
    <row r="6" spans="2:6" ht="31.5" x14ac:dyDescent="0.3">
      <c r="B6" s="905"/>
      <c r="C6" s="827"/>
      <c r="D6" s="436" t="s">
        <v>3</v>
      </c>
      <c r="E6" s="436" t="s">
        <v>478</v>
      </c>
      <c r="F6" s="437" t="s">
        <v>3</v>
      </c>
    </row>
    <row r="7" spans="2:6" x14ac:dyDescent="0.3">
      <c r="B7" s="438">
        <v>1</v>
      </c>
      <c r="C7" s="439">
        <v>2</v>
      </c>
      <c r="D7" s="439">
        <v>3</v>
      </c>
      <c r="E7" s="439">
        <v>4</v>
      </c>
      <c r="F7" s="440">
        <v>5</v>
      </c>
    </row>
    <row r="8" spans="2:6" ht="17.25" thickBot="1" x14ac:dyDescent="0.35">
      <c r="B8" s="441">
        <v>1</v>
      </c>
      <c r="C8" s="442" t="s">
        <v>305</v>
      </c>
      <c r="D8" s="443"/>
      <c r="E8" s="444"/>
      <c r="F8" s="445"/>
    </row>
    <row r="9" spans="2:6" x14ac:dyDescent="0.3">
      <c r="B9" s="446" t="s">
        <v>65</v>
      </c>
      <c r="C9" s="420" t="s">
        <v>66</v>
      </c>
      <c r="D9" s="447">
        <f>3300*11.22%</f>
        <v>370.26000000000005</v>
      </c>
      <c r="E9" s="448"/>
      <c r="F9" s="449">
        <v>370.26000000000005</v>
      </c>
    </row>
    <row r="10" spans="2:6" x14ac:dyDescent="0.3">
      <c r="B10" s="450" t="s">
        <v>67</v>
      </c>
      <c r="C10" s="110" t="s">
        <v>68</v>
      </c>
      <c r="D10" s="451">
        <f>+F10+F13</f>
        <v>370.26</v>
      </c>
      <c r="E10" s="452"/>
      <c r="F10" s="453">
        <v>276.29000000000002</v>
      </c>
    </row>
    <row r="11" spans="2:6" x14ac:dyDescent="0.3">
      <c r="B11" s="450" t="s">
        <v>69</v>
      </c>
      <c r="C11" s="110" t="s">
        <v>70</v>
      </c>
      <c r="D11" s="451">
        <f>D9-D10</f>
        <v>0</v>
      </c>
      <c r="E11" s="452"/>
      <c r="F11" s="453">
        <f>F9-F10</f>
        <v>93.970000000000027</v>
      </c>
    </row>
    <row r="12" spans="2:6" x14ac:dyDescent="0.3">
      <c r="B12" s="450" t="s">
        <v>71</v>
      </c>
      <c r="C12" s="110" t="s">
        <v>72</v>
      </c>
      <c r="D12" s="454">
        <v>0</v>
      </c>
      <c r="E12" s="452"/>
      <c r="F12" s="453">
        <v>0</v>
      </c>
    </row>
    <row r="13" spans="2:6" x14ac:dyDescent="0.3">
      <c r="B13" s="450" t="s">
        <v>73</v>
      </c>
      <c r="C13" s="110" t="s">
        <v>74</v>
      </c>
      <c r="D13" s="451">
        <v>0</v>
      </c>
      <c r="E13" s="452"/>
      <c r="F13" s="453">
        <v>93.97</v>
      </c>
    </row>
    <row r="14" spans="2:6" x14ac:dyDescent="0.3">
      <c r="B14" s="450" t="s">
        <v>75</v>
      </c>
      <c r="C14" s="110" t="s">
        <v>76</v>
      </c>
      <c r="D14" s="451">
        <f>+D11-D13</f>
        <v>0</v>
      </c>
      <c r="E14" s="452"/>
      <c r="F14" s="453">
        <f>+F11-F13</f>
        <v>0</v>
      </c>
    </row>
    <row r="15" spans="2:6" x14ac:dyDescent="0.3">
      <c r="B15" s="450" t="s">
        <v>77</v>
      </c>
      <c r="C15" s="110" t="s">
        <v>78</v>
      </c>
      <c r="D15" s="451"/>
      <c r="E15" s="466"/>
      <c r="F15" s="467"/>
    </row>
    <row r="16" spans="2:6" x14ac:dyDescent="0.3">
      <c r="B16" s="450" t="s">
        <v>79</v>
      </c>
      <c r="C16" s="110" t="s">
        <v>80</v>
      </c>
      <c r="D16" s="451">
        <v>0.10199999999999999</v>
      </c>
      <c r="E16" s="452"/>
      <c r="F16" s="453">
        <v>0.10199999999999999</v>
      </c>
    </row>
    <row r="17" spans="2:6" x14ac:dyDescent="0.3">
      <c r="B17" s="450" t="s">
        <v>81</v>
      </c>
      <c r="C17" s="110" t="s">
        <v>82</v>
      </c>
      <c r="D17" s="451">
        <v>0</v>
      </c>
      <c r="E17" s="452"/>
      <c r="F17" s="453">
        <v>7.85</v>
      </c>
    </row>
    <row r="18" spans="2:6" x14ac:dyDescent="0.3">
      <c r="B18" s="450" t="s">
        <v>83</v>
      </c>
      <c r="C18" s="455" t="s">
        <v>84</v>
      </c>
      <c r="D18" s="454" t="s">
        <v>230</v>
      </c>
      <c r="E18" s="452"/>
      <c r="F18" s="456" t="s">
        <v>230</v>
      </c>
    </row>
    <row r="19" spans="2:6" x14ac:dyDescent="0.3">
      <c r="B19" s="457">
        <v>2</v>
      </c>
      <c r="C19" s="327" t="s">
        <v>306</v>
      </c>
      <c r="D19" s="458"/>
      <c r="E19" s="459"/>
      <c r="F19" s="460"/>
    </row>
    <row r="20" spans="2:6" x14ac:dyDescent="0.3">
      <c r="B20" s="450" t="s">
        <v>65</v>
      </c>
      <c r="C20" s="110" t="s">
        <v>66</v>
      </c>
      <c r="D20" s="451">
        <v>1069.56</v>
      </c>
      <c r="E20" s="452"/>
      <c r="F20" s="453">
        <v>1069.56</v>
      </c>
    </row>
    <row r="21" spans="2:6" x14ac:dyDescent="0.3">
      <c r="B21" s="450" t="s">
        <v>67</v>
      </c>
      <c r="C21" s="110" t="s">
        <v>68</v>
      </c>
      <c r="D21" s="451">
        <f>+F21+F24</f>
        <v>369.98</v>
      </c>
      <c r="E21" s="452"/>
      <c r="F21" s="453">
        <v>292.83</v>
      </c>
    </row>
    <row r="22" spans="2:6" x14ac:dyDescent="0.3">
      <c r="B22" s="450" t="s">
        <v>69</v>
      </c>
      <c r="C22" s="110" t="s">
        <v>70</v>
      </c>
      <c r="D22" s="451">
        <f>+D20-D21</f>
        <v>699.57999999999993</v>
      </c>
      <c r="E22" s="452"/>
      <c r="F22" s="453">
        <f>+F20-F21</f>
        <v>776.73</v>
      </c>
    </row>
    <row r="23" spans="2:6" x14ac:dyDescent="0.3">
      <c r="B23" s="450" t="s">
        <v>71</v>
      </c>
      <c r="C23" s="110" t="s">
        <v>72</v>
      </c>
      <c r="D23" s="451">
        <v>0</v>
      </c>
      <c r="E23" s="452"/>
      <c r="F23" s="453">
        <v>0</v>
      </c>
    </row>
    <row r="24" spans="2:6" x14ac:dyDescent="0.3">
      <c r="B24" s="450" t="s">
        <v>73</v>
      </c>
      <c r="C24" s="110" t="s">
        <v>74</v>
      </c>
      <c r="D24" s="461">
        <v>92.566670000000002</v>
      </c>
      <c r="E24" s="462"/>
      <c r="F24" s="453">
        <v>77.150000000000006</v>
      </c>
    </row>
    <row r="25" spans="2:6" x14ac:dyDescent="0.3">
      <c r="B25" s="450" t="s">
        <v>75</v>
      </c>
      <c r="C25" s="110" t="s">
        <v>76</v>
      </c>
      <c r="D25" s="461">
        <f>+D22-D24</f>
        <v>607.01332999999988</v>
      </c>
      <c r="E25" s="462"/>
      <c r="F25" s="453">
        <f>+F22-F24</f>
        <v>699.58</v>
      </c>
    </row>
    <row r="26" spans="2:6" x14ac:dyDescent="0.3">
      <c r="B26" s="450" t="s">
        <v>77</v>
      </c>
      <c r="C26" s="110" t="s">
        <v>78</v>
      </c>
      <c r="D26" s="451"/>
      <c r="E26" s="466"/>
      <c r="F26" s="467"/>
    </row>
    <row r="27" spans="2:6" x14ac:dyDescent="0.3">
      <c r="B27" s="450" t="s">
        <v>79</v>
      </c>
      <c r="C27" s="110" t="s">
        <v>80</v>
      </c>
      <c r="D27" s="451">
        <v>10.3</v>
      </c>
      <c r="E27" s="452"/>
      <c r="F27" s="453">
        <v>10.3</v>
      </c>
    </row>
    <row r="28" spans="2:6" x14ac:dyDescent="0.3">
      <c r="B28" s="450" t="s">
        <v>81</v>
      </c>
      <c r="C28" s="110" t="s">
        <v>82</v>
      </c>
      <c r="D28" s="451">
        <v>98.581860000000006</v>
      </c>
      <c r="E28" s="452"/>
      <c r="F28" s="453">
        <v>114</v>
      </c>
    </row>
    <row r="29" spans="2:6" x14ac:dyDescent="0.3">
      <c r="B29" s="450" t="s">
        <v>83</v>
      </c>
      <c r="C29" s="455" t="s">
        <v>84</v>
      </c>
      <c r="D29" s="463" t="s">
        <v>398</v>
      </c>
      <c r="E29" s="452"/>
      <c r="F29" s="464" t="s">
        <v>397</v>
      </c>
    </row>
    <row r="30" spans="2:6" x14ac:dyDescent="0.3">
      <c r="B30" s="457">
        <v>3</v>
      </c>
      <c r="C30" s="327" t="s">
        <v>85</v>
      </c>
      <c r="D30" s="465"/>
      <c r="E30" s="459"/>
      <c r="F30" s="460"/>
    </row>
    <row r="31" spans="2:6" x14ac:dyDescent="0.3">
      <c r="B31" s="450" t="s">
        <v>65</v>
      </c>
      <c r="C31" s="110" t="s">
        <v>66</v>
      </c>
      <c r="D31" s="451">
        <f>+D20+D9</f>
        <v>1439.82</v>
      </c>
      <c r="E31" s="452"/>
      <c r="F31" s="453">
        <f>+F20+F9</f>
        <v>1439.82</v>
      </c>
    </row>
    <row r="32" spans="2:6" x14ac:dyDescent="0.3">
      <c r="B32" s="450" t="s">
        <v>67</v>
      </c>
      <c r="C32" s="110" t="s">
        <v>68</v>
      </c>
      <c r="D32" s="451">
        <f>+D21+D10</f>
        <v>740.24</v>
      </c>
      <c r="E32" s="452"/>
      <c r="F32" s="453">
        <f>+F21+F10</f>
        <v>569.12</v>
      </c>
    </row>
    <row r="33" spans="2:6" x14ac:dyDescent="0.3">
      <c r="B33" s="450" t="s">
        <v>69</v>
      </c>
      <c r="C33" s="110" t="s">
        <v>70</v>
      </c>
      <c r="D33" s="451">
        <f>+D22+D11</f>
        <v>699.57999999999993</v>
      </c>
      <c r="E33" s="452"/>
      <c r="F33" s="453">
        <f>+F22+F11</f>
        <v>870.7</v>
      </c>
    </row>
    <row r="34" spans="2:6" x14ac:dyDescent="0.3">
      <c r="B34" s="450" t="s">
        <v>71</v>
      </c>
      <c r="C34" s="110" t="s">
        <v>72</v>
      </c>
      <c r="D34" s="451">
        <f t="shared" ref="D34:F36" si="0">+D23+D12</f>
        <v>0</v>
      </c>
      <c r="E34" s="452"/>
      <c r="F34" s="453">
        <f t="shared" si="0"/>
        <v>0</v>
      </c>
    </row>
    <row r="35" spans="2:6" x14ac:dyDescent="0.3">
      <c r="B35" s="450" t="s">
        <v>73</v>
      </c>
      <c r="C35" s="110" t="s">
        <v>74</v>
      </c>
      <c r="D35" s="451">
        <f t="shared" si="0"/>
        <v>92.566670000000002</v>
      </c>
      <c r="E35" s="452"/>
      <c r="F35" s="453">
        <f t="shared" si="0"/>
        <v>171.12</v>
      </c>
    </row>
    <row r="36" spans="2:6" x14ac:dyDescent="0.3">
      <c r="B36" s="450" t="s">
        <v>75</v>
      </c>
      <c r="C36" s="110" t="s">
        <v>76</v>
      </c>
      <c r="D36" s="451">
        <f t="shared" si="0"/>
        <v>607.01332999999988</v>
      </c>
      <c r="E36" s="452"/>
      <c r="F36" s="453">
        <f t="shared" si="0"/>
        <v>699.58</v>
      </c>
    </row>
    <row r="37" spans="2:6" x14ac:dyDescent="0.3">
      <c r="B37" s="450" t="s">
        <v>77</v>
      </c>
      <c r="C37" s="110" t="s">
        <v>78</v>
      </c>
      <c r="D37" s="451"/>
      <c r="E37" s="466"/>
      <c r="F37" s="467"/>
    </row>
    <row r="38" spans="2:6" x14ac:dyDescent="0.3">
      <c r="B38" s="468" t="s">
        <v>79</v>
      </c>
      <c r="C38" s="321" t="s">
        <v>86</v>
      </c>
      <c r="D38" s="469">
        <f>+D17+D28</f>
        <v>98.581860000000006</v>
      </c>
      <c r="E38" s="470">
        <v>0.33</v>
      </c>
      <c r="F38" s="471">
        <f>+F17+F28</f>
        <v>121.85</v>
      </c>
    </row>
    <row r="39" spans="2:6" ht="17.25" thickBot="1" x14ac:dyDescent="0.35">
      <c r="B39" s="472" t="s">
        <v>81</v>
      </c>
      <c r="C39" s="331" t="s">
        <v>87</v>
      </c>
      <c r="D39" s="473">
        <v>0</v>
      </c>
      <c r="E39" s="474"/>
      <c r="F39" s="475">
        <v>0</v>
      </c>
    </row>
    <row r="40" spans="2:6" x14ac:dyDescent="0.3">
      <c r="C40" s="1" t="s">
        <v>535</v>
      </c>
    </row>
    <row r="44" spans="2:6" x14ac:dyDescent="0.3">
      <c r="B44" s="190"/>
      <c r="C44" s="191"/>
      <c r="F44" s="192"/>
    </row>
    <row r="45" spans="2:6" x14ac:dyDescent="0.3">
      <c r="B45" s="190"/>
      <c r="C45" s="191"/>
      <c r="F45" s="193"/>
    </row>
    <row r="46" spans="2:6" x14ac:dyDescent="0.3">
      <c r="B46" s="191"/>
      <c r="C46" s="191"/>
      <c r="F46" s="191"/>
    </row>
    <row r="47" spans="2:6" x14ac:dyDescent="0.3">
      <c r="B47" s="191"/>
      <c r="C47" s="191"/>
      <c r="F47" s="191"/>
    </row>
    <row r="48" spans="2:6" x14ac:dyDescent="0.3">
      <c r="B48" s="191"/>
      <c r="C48" s="191"/>
      <c r="F48" s="191"/>
    </row>
    <row r="49" spans="2:6" x14ac:dyDescent="0.3">
      <c r="B49" s="191"/>
      <c r="C49" s="191"/>
      <c r="F49" s="191"/>
    </row>
    <row r="50" spans="2:6" x14ac:dyDescent="0.3">
      <c r="B50" s="194"/>
      <c r="C50" s="195"/>
      <c r="F50" s="196"/>
    </row>
    <row r="51" spans="2:6" x14ac:dyDescent="0.3">
      <c r="B51" s="194"/>
      <c r="C51" s="197"/>
      <c r="F51" s="196"/>
    </row>
  </sheetData>
  <mergeCells count="5">
    <mergeCell ref="B2:F2"/>
    <mergeCell ref="B3:F3"/>
    <mergeCell ref="B4:F4"/>
    <mergeCell ref="B5:B6"/>
    <mergeCell ref="C5:C6"/>
  </mergeCells>
  <printOptions horizontalCentered="1"/>
  <pageMargins left="0.45866141700000002" right="0.45866141700000002" top="0.74803149606299202" bottom="0.74803149606299202" header="0.31496062992126" footer="0.31496062992126"/>
  <pageSetup paperSize="9" scale="73" orientation="portrait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C00000"/>
    <pageSetUpPr fitToPage="1"/>
  </sheetPr>
  <dimension ref="B1:H26"/>
  <sheetViews>
    <sheetView zoomScaleNormal="100" workbookViewId="0">
      <selection activeCell="B2" sqref="B2:G15"/>
    </sheetView>
  </sheetViews>
  <sheetFormatPr defaultRowHeight="16.5" x14ac:dyDescent="0.3"/>
  <cols>
    <col min="1" max="1" width="9.140625" style="1"/>
    <col min="2" max="2" width="9.28515625" style="1" bestFit="1" customWidth="1"/>
    <col min="3" max="3" width="41" style="1" customWidth="1"/>
    <col min="4" max="4" width="10.42578125" style="1" bestFit="1" customWidth="1"/>
    <col min="5" max="5" width="11.5703125" style="1" customWidth="1"/>
    <col min="6" max="6" width="10.42578125" style="1" bestFit="1" customWidth="1"/>
    <col min="7" max="7" width="10.7109375" style="1" customWidth="1"/>
    <col min="8" max="10" width="9.140625" style="1"/>
    <col min="11" max="11" width="11.140625" style="1" customWidth="1"/>
    <col min="12" max="12" width="9.140625" style="1" customWidth="1"/>
    <col min="13" max="16384" width="9.140625" style="1"/>
  </cols>
  <sheetData>
    <row r="1" spans="2:8" ht="17.25" thickBot="1" x14ac:dyDescent="0.35"/>
    <row r="2" spans="2:8" ht="17.25" thickBot="1" x14ac:dyDescent="0.35">
      <c r="B2" s="906" t="s">
        <v>566</v>
      </c>
      <c r="C2" s="907"/>
      <c r="D2" s="907"/>
      <c r="E2" s="907"/>
      <c r="F2" s="907"/>
      <c r="G2" s="908"/>
      <c r="H2" s="146"/>
    </row>
    <row r="3" spans="2:8" ht="17.25" thickBot="1" x14ac:dyDescent="0.35">
      <c r="B3" s="840" t="s">
        <v>275</v>
      </c>
      <c r="C3" s="841"/>
      <c r="D3" s="841"/>
      <c r="E3" s="841"/>
      <c r="F3" s="841"/>
      <c r="G3" s="842"/>
      <c r="H3" s="146"/>
    </row>
    <row r="4" spans="2:8" ht="17.25" thickBot="1" x14ac:dyDescent="0.35">
      <c r="B4" s="840" t="s">
        <v>209</v>
      </c>
      <c r="C4" s="841"/>
      <c r="D4" s="841"/>
      <c r="E4" s="841"/>
      <c r="F4" s="841"/>
      <c r="G4" s="842"/>
      <c r="H4" s="146"/>
    </row>
    <row r="5" spans="2:8" x14ac:dyDescent="0.3">
      <c r="B5" s="909" t="s">
        <v>88</v>
      </c>
      <c r="C5" s="911" t="s">
        <v>1</v>
      </c>
      <c r="D5" s="476" t="s">
        <v>504</v>
      </c>
      <c r="E5" s="476" t="s">
        <v>504</v>
      </c>
      <c r="F5" s="476" t="s">
        <v>312</v>
      </c>
      <c r="G5" s="477" t="s">
        <v>2</v>
      </c>
      <c r="H5" s="146"/>
    </row>
    <row r="6" spans="2:8" ht="32.25" x14ac:dyDescent="0.3">
      <c r="B6" s="910"/>
      <c r="C6" s="912"/>
      <c r="D6" s="436" t="s">
        <v>3</v>
      </c>
      <c r="E6" s="478" t="s">
        <v>478</v>
      </c>
      <c r="F6" s="436" t="s">
        <v>3</v>
      </c>
      <c r="G6" s="479"/>
      <c r="H6" s="146"/>
    </row>
    <row r="7" spans="2:8" x14ac:dyDescent="0.3">
      <c r="B7" s="480">
        <v>1</v>
      </c>
      <c r="C7" s="481">
        <v>2</v>
      </c>
      <c r="D7" s="481">
        <v>3</v>
      </c>
      <c r="E7" s="481">
        <v>4</v>
      </c>
      <c r="F7" s="481">
        <v>5</v>
      </c>
      <c r="G7" s="482">
        <v>6</v>
      </c>
      <c r="H7" s="146"/>
    </row>
    <row r="8" spans="2:8" x14ac:dyDescent="0.3">
      <c r="B8" s="483">
        <v>1</v>
      </c>
      <c r="C8" s="484" t="s">
        <v>399</v>
      </c>
      <c r="D8" s="451">
        <f>+'D34 FY19 O&amp;M'!E11/12</f>
        <v>52.353125138166668</v>
      </c>
      <c r="E8" s="485"/>
      <c r="F8" s="451">
        <v>49.68</v>
      </c>
      <c r="G8" s="486"/>
      <c r="H8" s="146"/>
    </row>
    <row r="9" spans="2:8" x14ac:dyDescent="0.3">
      <c r="B9" s="483">
        <v>2</v>
      </c>
      <c r="C9" s="484" t="s">
        <v>400</v>
      </c>
      <c r="D9" s="451">
        <v>0</v>
      </c>
      <c r="E9" s="485"/>
      <c r="F9" s="451">
        <v>0</v>
      </c>
      <c r="G9" s="486"/>
      <c r="H9" s="146"/>
    </row>
    <row r="10" spans="2:8" x14ac:dyDescent="0.3">
      <c r="B10" s="483">
        <v>3</v>
      </c>
      <c r="C10" s="484" t="s">
        <v>401</v>
      </c>
      <c r="D10" s="451">
        <f>+'D11-ARR-FY19'!E23/12*2</f>
        <v>1048.7199916096042</v>
      </c>
      <c r="E10" s="485"/>
      <c r="F10" s="451">
        <v>1035.28</v>
      </c>
      <c r="G10" s="486"/>
      <c r="H10" s="146"/>
    </row>
    <row r="11" spans="2:8" x14ac:dyDescent="0.3">
      <c r="B11" s="483">
        <v>4</v>
      </c>
      <c r="C11" s="484" t="s">
        <v>402</v>
      </c>
      <c r="D11" s="487">
        <v>1503.7501500000001</v>
      </c>
      <c r="E11" s="488"/>
      <c r="F11" s="487">
        <v>1336.53</v>
      </c>
      <c r="G11" s="486"/>
      <c r="H11" s="146"/>
    </row>
    <row r="12" spans="2:8" x14ac:dyDescent="0.3">
      <c r="B12" s="489">
        <v>5</v>
      </c>
      <c r="C12" s="490" t="s">
        <v>403</v>
      </c>
      <c r="D12" s="451">
        <v>444.76753500000001</v>
      </c>
      <c r="E12" s="485"/>
      <c r="F12" s="451">
        <v>438.16</v>
      </c>
      <c r="G12" s="486"/>
      <c r="H12" s="146"/>
    </row>
    <row r="13" spans="2:8" x14ac:dyDescent="0.3">
      <c r="B13" s="480">
        <v>6</v>
      </c>
      <c r="C13" s="491" t="s">
        <v>406</v>
      </c>
      <c r="D13" s="492">
        <f>MAX(0,D8+D9+D10-D11-D12)</f>
        <v>0</v>
      </c>
      <c r="E13" s="493"/>
      <c r="F13" s="492">
        <v>0</v>
      </c>
      <c r="G13" s="494"/>
      <c r="H13" s="146"/>
    </row>
    <row r="14" spans="2:8" x14ac:dyDescent="0.3">
      <c r="B14" s="495">
        <v>7</v>
      </c>
      <c r="C14" s="496" t="s">
        <v>404</v>
      </c>
      <c r="D14" s="497">
        <v>0.1</v>
      </c>
      <c r="E14" s="498"/>
      <c r="F14" s="497">
        <v>0.1</v>
      </c>
      <c r="G14" s="499"/>
      <c r="H14" s="146"/>
    </row>
    <row r="15" spans="2:8" ht="17.25" thickBot="1" x14ac:dyDescent="0.35">
      <c r="B15" s="500">
        <v>8</v>
      </c>
      <c r="C15" s="501" t="s">
        <v>89</v>
      </c>
      <c r="D15" s="502">
        <f>+D13*D14</f>
        <v>0</v>
      </c>
      <c r="E15" s="503" t="s">
        <v>405</v>
      </c>
      <c r="F15" s="502">
        <v>0</v>
      </c>
      <c r="G15" s="504"/>
      <c r="H15" s="146"/>
    </row>
    <row r="18" spans="2:7" ht="15" customHeight="1" x14ac:dyDescent="0.3"/>
    <row r="19" spans="2:7" x14ac:dyDescent="0.3">
      <c r="B19" s="190"/>
      <c r="C19" s="191"/>
      <c r="G19" s="192"/>
    </row>
    <row r="20" spans="2:7" x14ac:dyDescent="0.3">
      <c r="B20" s="190"/>
      <c r="C20" s="191"/>
      <c r="G20" s="193"/>
    </row>
    <row r="21" spans="2:7" x14ac:dyDescent="0.3">
      <c r="B21" s="191"/>
      <c r="C21" s="191"/>
    </row>
    <row r="22" spans="2:7" x14ac:dyDescent="0.3">
      <c r="B22" s="191"/>
      <c r="C22" s="191"/>
      <c r="F22" s="191"/>
    </row>
    <row r="23" spans="2:7" x14ac:dyDescent="0.3">
      <c r="B23" s="191"/>
      <c r="C23" s="191"/>
      <c r="F23" s="191"/>
    </row>
    <row r="24" spans="2:7" x14ac:dyDescent="0.3">
      <c r="B24" s="191"/>
      <c r="C24" s="191"/>
      <c r="F24" s="191"/>
    </row>
    <row r="25" spans="2:7" x14ac:dyDescent="0.3">
      <c r="B25" s="194"/>
      <c r="C25" s="195"/>
      <c r="G25" s="196"/>
    </row>
    <row r="26" spans="2:7" x14ac:dyDescent="0.3">
      <c r="B26" s="194"/>
      <c r="C26" s="197"/>
      <c r="G26" s="196"/>
    </row>
  </sheetData>
  <mergeCells count="5">
    <mergeCell ref="B2:G2"/>
    <mergeCell ref="B3:G3"/>
    <mergeCell ref="B4:G4"/>
    <mergeCell ref="B5:B6"/>
    <mergeCell ref="C5:C6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93" orientation="portrait" r:id="rId1"/>
  <headerFooter>
    <oddFooter>Page &amp;P of &amp;N</oddFooter>
  </headerFooter>
  <colBreaks count="1" manualBreakCount="1">
    <brk id="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C00000"/>
    <pageSetUpPr fitToPage="1"/>
  </sheetPr>
  <dimension ref="B1:G33"/>
  <sheetViews>
    <sheetView workbookViewId="0">
      <selection activeCell="E8" sqref="E8"/>
    </sheetView>
  </sheetViews>
  <sheetFormatPr defaultRowHeight="16.5" x14ac:dyDescent="0.3"/>
  <cols>
    <col min="1" max="1" width="9.140625" style="1"/>
    <col min="2" max="2" width="5.28515625" style="1" customWidth="1"/>
    <col min="3" max="3" width="37.85546875" style="1" customWidth="1"/>
    <col min="4" max="16384" width="9.140625" style="1"/>
  </cols>
  <sheetData>
    <row r="1" spans="2:7" ht="17.25" thickBot="1" x14ac:dyDescent="0.35"/>
    <row r="2" spans="2:7" ht="17.25" thickBot="1" x14ac:dyDescent="0.35">
      <c r="B2" s="919" t="s">
        <v>510</v>
      </c>
      <c r="C2" s="920"/>
      <c r="D2" s="920"/>
      <c r="E2" s="920"/>
      <c r="F2" s="920"/>
      <c r="G2" s="921"/>
    </row>
    <row r="3" spans="2:7" ht="17.25" thickBot="1" x14ac:dyDescent="0.35">
      <c r="B3" s="922" t="s">
        <v>407</v>
      </c>
      <c r="C3" s="923"/>
      <c r="D3" s="923"/>
      <c r="E3" s="923"/>
      <c r="F3" s="923"/>
      <c r="G3" s="924"/>
    </row>
    <row r="4" spans="2:7" x14ac:dyDescent="0.3">
      <c r="B4" s="940" t="s">
        <v>408</v>
      </c>
      <c r="C4" s="941"/>
      <c r="D4" s="941"/>
      <c r="E4" s="941"/>
      <c r="F4" s="941"/>
      <c r="G4" s="942"/>
    </row>
    <row r="5" spans="2:7" x14ac:dyDescent="0.3">
      <c r="B5" s="925" t="s">
        <v>319</v>
      </c>
      <c r="C5" s="926" t="s">
        <v>1</v>
      </c>
      <c r="D5" s="926" t="s">
        <v>90</v>
      </c>
      <c r="E5" s="505" t="s">
        <v>504</v>
      </c>
      <c r="F5" s="505" t="s">
        <v>504</v>
      </c>
      <c r="G5" s="998" t="s">
        <v>312</v>
      </c>
    </row>
    <row r="6" spans="2:7" ht="25.5" x14ac:dyDescent="0.3">
      <c r="B6" s="925"/>
      <c r="C6" s="926"/>
      <c r="D6" s="926"/>
      <c r="E6" s="506" t="s">
        <v>3</v>
      </c>
      <c r="F6" s="506" t="s">
        <v>479</v>
      </c>
      <c r="G6" s="507" t="s">
        <v>3</v>
      </c>
    </row>
    <row r="7" spans="2:7" x14ac:dyDescent="0.3">
      <c r="B7" s="508">
        <v>1</v>
      </c>
      <c r="C7" s="782">
        <v>2</v>
      </c>
      <c r="D7" s="782">
        <v>3</v>
      </c>
      <c r="E7" s="509">
        <v>4</v>
      </c>
      <c r="F7" s="509">
        <v>5</v>
      </c>
      <c r="G7" s="510">
        <v>6</v>
      </c>
    </row>
    <row r="8" spans="2:7" ht="24.75" customHeight="1" x14ac:dyDescent="0.3">
      <c r="B8" s="511">
        <v>1</v>
      </c>
      <c r="C8" s="512" t="s">
        <v>92</v>
      </c>
      <c r="D8" s="513"/>
      <c r="E8" s="514">
        <f>+'D35 FY19 DEPR'!F48/100000</f>
        <v>3809.939418861391</v>
      </c>
      <c r="F8" s="515"/>
      <c r="G8" s="516">
        <v>4101.6099999999997</v>
      </c>
    </row>
    <row r="9" spans="2:7" x14ac:dyDescent="0.3">
      <c r="B9" s="517">
        <v>2</v>
      </c>
      <c r="C9" s="518" t="s">
        <v>93</v>
      </c>
      <c r="D9" s="519"/>
      <c r="E9" s="520">
        <v>0.03</v>
      </c>
      <c r="F9" s="520">
        <v>0.03</v>
      </c>
      <c r="G9" s="521">
        <v>0.03</v>
      </c>
    </row>
    <row r="10" spans="2:7" ht="17.25" thickBot="1" x14ac:dyDescent="0.35">
      <c r="B10" s="522">
        <v>3</v>
      </c>
      <c r="C10" s="523" t="s">
        <v>94</v>
      </c>
      <c r="D10" s="524"/>
      <c r="E10" s="999">
        <f>+E8*E9</f>
        <v>114.29818256584173</v>
      </c>
      <c r="F10" s="526">
        <v>114.9</v>
      </c>
      <c r="G10" s="525">
        <f>+G8*G9</f>
        <v>123.04829999999998</v>
      </c>
    </row>
    <row r="15" spans="2:7" x14ac:dyDescent="0.3">
      <c r="B15" s="190"/>
      <c r="C15" s="191"/>
      <c r="G15" s="192"/>
    </row>
    <row r="16" spans="2:7" x14ac:dyDescent="0.3">
      <c r="B16" s="190"/>
      <c r="C16" s="191"/>
      <c r="G16" s="193"/>
    </row>
    <row r="17" spans="2:7" x14ac:dyDescent="0.3">
      <c r="B17" s="191"/>
      <c r="C17" s="191"/>
    </row>
    <row r="18" spans="2:7" x14ac:dyDescent="0.3">
      <c r="B18" s="191"/>
      <c r="C18" s="191"/>
      <c r="F18" s="191"/>
    </row>
    <row r="19" spans="2:7" x14ac:dyDescent="0.3">
      <c r="B19" s="191"/>
      <c r="C19" s="191"/>
      <c r="F19" s="191"/>
    </row>
    <row r="20" spans="2:7" x14ac:dyDescent="0.3">
      <c r="B20" s="191"/>
      <c r="C20" s="191"/>
      <c r="F20" s="191"/>
    </row>
    <row r="21" spans="2:7" x14ac:dyDescent="0.3">
      <c r="B21" s="194" t="s">
        <v>502</v>
      </c>
      <c r="C21" s="195"/>
      <c r="G21" s="196" t="s">
        <v>500</v>
      </c>
    </row>
    <row r="22" spans="2:7" x14ac:dyDescent="0.3">
      <c r="B22" s="194" t="s">
        <v>503</v>
      </c>
      <c r="C22" s="197"/>
      <c r="G22" s="196" t="s">
        <v>501</v>
      </c>
    </row>
    <row r="24" spans="2:7" ht="17.25" thickBot="1" x14ac:dyDescent="0.35"/>
    <row r="25" spans="2:7" ht="17.25" thickBot="1" x14ac:dyDescent="0.35">
      <c r="C25" s="916" t="s">
        <v>416</v>
      </c>
      <c r="D25" s="917"/>
      <c r="E25" s="917"/>
      <c r="F25" s="918"/>
    </row>
    <row r="26" spans="2:7" x14ac:dyDescent="0.3">
      <c r="C26" s="913" t="s">
        <v>409</v>
      </c>
      <c r="D26" s="914"/>
      <c r="E26" s="914"/>
      <c r="F26" s="915"/>
    </row>
    <row r="27" spans="2:7" x14ac:dyDescent="0.3">
      <c r="C27" s="527" t="s">
        <v>1</v>
      </c>
      <c r="D27" s="528" t="s">
        <v>207</v>
      </c>
      <c r="E27" s="528" t="s">
        <v>304</v>
      </c>
      <c r="F27" s="529" t="s">
        <v>312</v>
      </c>
    </row>
    <row r="28" spans="2:7" x14ac:dyDescent="0.3">
      <c r="C28" s="530" t="s">
        <v>410</v>
      </c>
      <c r="D28" s="531">
        <v>2378.5</v>
      </c>
      <c r="E28" s="531">
        <v>2378.5</v>
      </c>
      <c r="F28" s="532">
        <v>2378.5</v>
      </c>
    </row>
    <row r="29" spans="2:7" x14ac:dyDescent="0.3">
      <c r="C29" s="530" t="s">
        <v>411</v>
      </c>
      <c r="D29" s="531">
        <v>1052.71</v>
      </c>
      <c r="E29" s="531">
        <v>1174.6300000000001</v>
      </c>
      <c r="F29" s="532">
        <v>1296.55</v>
      </c>
    </row>
    <row r="30" spans="2:7" x14ac:dyDescent="0.3">
      <c r="C30" s="530" t="s">
        <v>412</v>
      </c>
      <c r="D30" s="531">
        <v>121.92</v>
      </c>
      <c r="E30" s="531">
        <v>121.92</v>
      </c>
      <c r="F30" s="532">
        <v>121.92</v>
      </c>
    </row>
    <row r="31" spans="2:7" x14ac:dyDescent="0.3">
      <c r="C31" s="530" t="s">
        <v>413</v>
      </c>
      <c r="D31" s="531">
        <v>1325.79</v>
      </c>
      <c r="E31" s="531">
        <v>1203.8699999999999</v>
      </c>
      <c r="F31" s="532">
        <v>1081.95</v>
      </c>
    </row>
    <row r="32" spans="2:7" x14ac:dyDescent="0.3">
      <c r="C32" s="530" t="s">
        <v>414</v>
      </c>
      <c r="D32" s="533">
        <v>0.03</v>
      </c>
      <c r="E32" s="533">
        <v>0.03</v>
      </c>
      <c r="F32" s="534">
        <v>0.03</v>
      </c>
    </row>
    <row r="33" spans="3:6" ht="17.25" thickBot="1" x14ac:dyDescent="0.35">
      <c r="C33" s="535" t="s">
        <v>415</v>
      </c>
      <c r="D33" s="536">
        <v>39.770000000000003</v>
      </c>
      <c r="E33" s="536">
        <v>36.119999999999997</v>
      </c>
      <c r="F33" s="537">
        <v>32.46</v>
      </c>
    </row>
  </sheetData>
  <mergeCells count="8">
    <mergeCell ref="C26:F26"/>
    <mergeCell ref="C25:F25"/>
    <mergeCell ref="B2:G2"/>
    <mergeCell ref="B3:G3"/>
    <mergeCell ref="B4:G4"/>
    <mergeCell ref="B5:B6"/>
    <mergeCell ref="C5:C6"/>
    <mergeCell ref="D5:D6"/>
  </mergeCells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C00000"/>
    <pageSetUpPr fitToPage="1"/>
  </sheetPr>
  <dimension ref="B1:M11"/>
  <sheetViews>
    <sheetView zoomScale="85" zoomScaleNormal="85" workbookViewId="0">
      <selection activeCell="B2" sqref="B2:M11"/>
    </sheetView>
  </sheetViews>
  <sheetFormatPr defaultRowHeight="15.75" x14ac:dyDescent="0.25"/>
  <cols>
    <col min="1" max="1" width="9.140625" style="146"/>
    <col min="2" max="2" width="6.7109375" style="146" customWidth="1"/>
    <col min="3" max="3" width="23.5703125" style="146" customWidth="1"/>
    <col min="4" max="4" width="9.5703125" style="146" bestFit="1" customWidth="1"/>
    <col min="5" max="5" width="8" style="146" bestFit="1" customWidth="1"/>
    <col min="6" max="6" width="7" style="146" bestFit="1" customWidth="1"/>
    <col min="7" max="7" width="11.7109375" style="146" customWidth="1"/>
    <col min="8" max="8" width="10" style="146" bestFit="1" customWidth="1"/>
    <col min="9" max="11" width="5.140625" style="146" bestFit="1" customWidth="1"/>
    <col min="12" max="12" width="9.5703125" style="146" bestFit="1" customWidth="1"/>
    <col min="13" max="13" width="13.140625" style="146" customWidth="1"/>
    <col min="14" max="16384" width="9.140625" style="146"/>
  </cols>
  <sheetData>
    <row r="1" spans="2:13" ht="16.5" thickBot="1" x14ac:dyDescent="0.3"/>
    <row r="2" spans="2:13" ht="16.5" thickBot="1" x14ac:dyDescent="0.3">
      <c r="B2" s="927" t="s">
        <v>509</v>
      </c>
      <c r="C2" s="928"/>
      <c r="D2" s="928"/>
      <c r="E2" s="928"/>
      <c r="F2" s="928"/>
      <c r="G2" s="928"/>
      <c r="H2" s="928"/>
      <c r="I2" s="928"/>
      <c r="J2" s="928"/>
      <c r="K2" s="928"/>
      <c r="L2" s="928"/>
      <c r="M2" s="929"/>
    </row>
    <row r="3" spans="2:13" ht="16.5" thickBot="1" x14ac:dyDescent="0.3">
      <c r="B3" s="840" t="s">
        <v>275</v>
      </c>
      <c r="C3" s="841"/>
      <c r="D3" s="841"/>
      <c r="E3" s="841"/>
      <c r="F3" s="841"/>
      <c r="G3" s="841"/>
      <c r="H3" s="841"/>
      <c r="I3" s="841"/>
      <c r="J3" s="841"/>
      <c r="K3" s="841"/>
      <c r="L3" s="841"/>
      <c r="M3" s="842"/>
    </row>
    <row r="4" spans="2:13" ht="16.5" thickBot="1" x14ac:dyDescent="0.3">
      <c r="B4" s="840" t="s">
        <v>417</v>
      </c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2"/>
    </row>
    <row r="5" spans="2:13" ht="18" customHeight="1" x14ac:dyDescent="0.25">
      <c r="B5" s="930" t="s">
        <v>319</v>
      </c>
      <c r="C5" s="869" t="s">
        <v>95</v>
      </c>
      <c r="D5" s="932" t="s">
        <v>96</v>
      </c>
      <c r="E5" s="933"/>
      <c r="F5" s="933"/>
      <c r="G5" s="933"/>
      <c r="H5" s="934"/>
      <c r="I5" s="932" t="s">
        <v>97</v>
      </c>
      <c r="J5" s="933"/>
      <c r="K5" s="933"/>
      <c r="L5" s="934"/>
      <c r="M5" s="935" t="s">
        <v>98</v>
      </c>
    </row>
    <row r="6" spans="2:13" ht="87.75" customHeight="1" x14ac:dyDescent="0.25">
      <c r="B6" s="931"/>
      <c r="C6" s="871"/>
      <c r="D6" s="728" t="s">
        <v>549</v>
      </c>
      <c r="E6" s="728" t="s">
        <v>99</v>
      </c>
      <c r="F6" s="728" t="s">
        <v>100</v>
      </c>
      <c r="G6" s="728" t="s">
        <v>101</v>
      </c>
      <c r="H6" s="728" t="s">
        <v>550</v>
      </c>
      <c r="I6" s="728" t="s">
        <v>102</v>
      </c>
      <c r="J6" s="728" t="s">
        <v>91</v>
      </c>
      <c r="K6" s="728" t="s">
        <v>103</v>
      </c>
      <c r="L6" s="728" t="s">
        <v>104</v>
      </c>
      <c r="M6" s="936"/>
    </row>
    <row r="7" spans="2:13" x14ac:dyDescent="0.25">
      <c r="B7" s="538">
        <v>1</v>
      </c>
      <c r="C7" s="539">
        <v>2</v>
      </c>
      <c r="D7" s="539">
        <v>3</v>
      </c>
      <c r="E7" s="539">
        <v>4</v>
      </c>
      <c r="F7" s="539">
        <v>5</v>
      </c>
      <c r="G7" s="539">
        <v>6</v>
      </c>
      <c r="H7" s="539">
        <v>7</v>
      </c>
      <c r="I7" s="539">
        <v>8</v>
      </c>
      <c r="J7" s="539">
        <v>9</v>
      </c>
      <c r="K7" s="540">
        <v>10</v>
      </c>
      <c r="L7" s="539">
        <v>11</v>
      </c>
      <c r="M7" s="541">
        <v>12</v>
      </c>
    </row>
    <row r="8" spans="2:13" x14ac:dyDescent="0.25">
      <c r="B8" s="425">
        <v>1</v>
      </c>
      <c r="C8" s="542" t="s">
        <v>418</v>
      </c>
      <c r="D8" s="543">
        <v>1335.54</v>
      </c>
      <c r="E8" s="543">
        <v>383.37</v>
      </c>
      <c r="F8" s="543">
        <v>0</v>
      </c>
      <c r="G8" s="543">
        <v>0</v>
      </c>
      <c r="H8" s="543">
        <f>+D8+E8+F8-G8</f>
        <v>1718.9099999999999</v>
      </c>
      <c r="I8" s="543">
        <v>0</v>
      </c>
      <c r="J8" s="543">
        <v>0</v>
      </c>
      <c r="K8" s="543">
        <v>0</v>
      </c>
      <c r="L8" s="543">
        <f>+H8+I8-J8-K8</f>
        <v>1718.9099999999999</v>
      </c>
      <c r="M8" s="544"/>
    </row>
    <row r="9" spans="2:13" x14ac:dyDescent="0.25">
      <c r="B9" s="425">
        <v>2</v>
      </c>
      <c r="C9" s="542" t="s">
        <v>248</v>
      </c>
      <c r="D9" s="543">
        <v>66.56</v>
      </c>
      <c r="E9" s="543">
        <v>133.94</v>
      </c>
      <c r="F9" s="543">
        <v>0</v>
      </c>
      <c r="G9" s="543">
        <v>199.81762000000001</v>
      </c>
      <c r="H9" s="543">
        <f>+D9+E9+F9-G9</f>
        <v>0.68237999999999488</v>
      </c>
      <c r="I9" s="543">
        <v>0</v>
      </c>
      <c r="J9" s="543">
        <v>0</v>
      </c>
      <c r="K9" s="543">
        <v>0</v>
      </c>
      <c r="L9" s="543">
        <f>+H9+I9-J9-K9</f>
        <v>0.68237999999999488</v>
      </c>
      <c r="M9" s="544"/>
    </row>
    <row r="10" spans="2:13" x14ac:dyDescent="0.25">
      <c r="B10" s="425">
        <v>3</v>
      </c>
      <c r="C10" s="542" t="s">
        <v>419</v>
      </c>
      <c r="D10" s="543">
        <v>108.19</v>
      </c>
      <c r="E10" s="543">
        <v>47.92</v>
      </c>
      <c r="F10" s="543">
        <v>0</v>
      </c>
      <c r="G10" s="543">
        <v>138.86000000000001</v>
      </c>
      <c r="H10" s="543">
        <f>+D10+E10+F10-G10</f>
        <v>17.25</v>
      </c>
      <c r="I10" s="543">
        <v>0</v>
      </c>
      <c r="J10" s="543">
        <v>0</v>
      </c>
      <c r="K10" s="543">
        <v>0</v>
      </c>
      <c r="L10" s="543">
        <f>+H10+I10-J10-K10</f>
        <v>17.25</v>
      </c>
      <c r="M10" s="544"/>
    </row>
    <row r="11" spans="2:13" ht="16.5" thickBot="1" x14ac:dyDescent="0.3">
      <c r="B11" s="418">
        <v>4</v>
      </c>
      <c r="C11" s="433" t="s">
        <v>420</v>
      </c>
      <c r="D11" s="74">
        <f t="shared" ref="D11:M11" si="0">SUM(D8:D10)</f>
        <v>1510.29</v>
      </c>
      <c r="E11" s="74">
        <f t="shared" si="0"/>
        <v>565.2299999999999</v>
      </c>
      <c r="F11" s="74">
        <f t="shared" si="0"/>
        <v>0</v>
      </c>
      <c r="G11" s="74">
        <f t="shared" si="0"/>
        <v>338.67762000000005</v>
      </c>
      <c r="H11" s="74">
        <f t="shared" si="0"/>
        <v>1736.8423799999998</v>
      </c>
      <c r="I11" s="74">
        <f t="shared" si="0"/>
        <v>0</v>
      </c>
      <c r="J11" s="74">
        <f t="shared" si="0"/>
        <v>0</v>
      </c>
      <c r="K11" s="74">
        <f t="shared" si="0"/>
        <v>0</v>
      </c>
      <c r="L11" s="74">
        <f t="shared" si="0"/>
        <v>1736.8423799999998</v>
      </c>
      <c r="M11" s="75">
        <f t="shared" si="0"/>
        <v>0</v>
      </c>
    </row>
  </sheetData>
  <mergeCells count="8">
    <mergeCell ref="B2:M2"/>
    <mergeCell ref="B3:M3"/>
    <mergeCell ref="B4:M4"/>
    <mergeCell ref="B5:B6"/>
    <mergeCell ref="C5:C6"/>
    <mergeCell ref="D5:H5"/>
    <mergeCell ref="I5:L5"/>
    <mergeCell ref="M5:M6"/>
  </mergeCells>
  <printOptions horizontalCentered="1" verticalCentered="1"/>
  <pageMargins left="0.23622047244094499" right="0.23622047244094499" top="0.74803149606299202" bottom="0.74803149606299202" header="0.31496062992126" footer="0.31496062992126"/>
  <pageSetup paperSize="9"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C00000"/>
    <pageSetUpPr fitToPage="1"/>
  </sheetPr>
  <dimension ref="B1:F26"/>
  <sheetViews>
    <sheetView zoomScaleNormal="100" workbookViewId="0">
      <selection activeCell="B2" sqref="B2:F14"/>
    </sheetView>
  </sheetViews>
  <sheetFormatPr defaultRowHeight="16.5" x14ac:dyDescent="0.3"/>
  <cols>
    <col min="1" max="1" width="9.140625" style="1"/>
    <col min="2" max="2" width="11.140625" style="1" customWidth="1"/>
    <col min="3" max="3" width="41.5703125" style="1" customWidth="1"/>
    <col min="4" max="4" width="9.140625" style="1"/>
    <col min="5" max="5" width="13" style="1" bestFit="1" customWidth="1"/>
    <col min="6" max="6" width="20" style="1" customWidth="1"/>
    <col min="7" max="16384" width="9.140625" style="1"/>
  </cols>
  <sheetData>
    <row r="1" spans="2:6" ht="17.25" thickBot="1" x14ac:dyDescent="0.35"/>
    <row r="2" spans="2:6" ht="21" customHeight="1" thickBot="1" x14ac:dyDescent="0.35">
      <c r="B2" s="937" t="s">
        <v>512</v>
      </c>
      <c r="C2" s="938"/>
      <c r="D2" s="938"/>
      <c r="E2" s="938"/>
      <c r="F2" s="939"/>
    </row>
    <row r="3" spans="2:6" ht="17.25" thickBot="1" x14ac:dyDescent="0.35">
      <c r="B3" s="849" t="s">
        <v>423</v>
      </c>
      <c r="C3" s="850"/>
      <c r="D3" s="850"/>
      <c r="E3" s="850"/>
      <c r="F3" s="851"/>
    </row>
    <row r="4" spans="2:6" ht="17.25" thickBot="1" x14ac:dyDescent="0.35">
      <c r="B4" s="940" t="s">
        <v>421</v>
      </c>
      <c r="C4" s="941"/>
      <c r="D4" s="941"/>
      <c r="E4" s="941"/>
      <c r="F4" s="942"/>
    </row>
    <row r="5" spans="2:6" ht="25.5" x14ac:dyDescent="0.3">
      <c r="B5" s="545" t="s">
        <v>0</v>
      </c>
      <c r="C5" s="546" t="s">
        <v>105</v>
      </c>
      <c r="D5" s="546" t="s">
        <v>106</v>
      </c>
      <c r="E5" s="546" t="s">
        <v>422</v>
      </c>
      <c r="F5" s="547" t="s">
        <v>107</v>
      </c>
    </row>
    <row r="6" spans="2:6" ht="17.25" thickBot="1" x14ac:dyDescent="0.35">
      <c r="B6" s="548">
        <v>1</v>
      </c>
      <c r="C6" s="549">
        <v>2</v>
      </c>
      <c r="D6" s="550">
        <v>3</v>
      </c>
      <c r="E6" s="550">
        <v>4</v>
      </c>
      <c r="F6" s="551">
        <v>5</v>
      </c>
    </row>
    <row r="7" spans="2:6" x14ac:dyDescent="0.3">
      <c r="B7" s="552">
        <v>1</v>
      </c>
      <c r="C7" s="555" t="s">
        <v>511</v>
      </c>
      <c r="D7" s="556"/>
      <c r="E7" s="557">
        <v>6.9</v>
      </c>
      <c r="F7" s="553" t="s">
        <v>504</v>
      </c>
    </row>
    <row r="8" spans="2:6" x14ac:dyDescent="0.3">
      <c r="B8" s="554">
        <v>2</v>
      </c>
      <c r="C8" s="555" t="s">
        <v>513</v>
      </c>
      <c r="D8" s="556"/>
      <c r="E8" s="557">
        <v>127.45</v>
      </c>
      <c r="F8" s="553" t="s">
        <v>504</v>
      </c>
    </row>
    <row r="9" spans="2:6" x14ac:dyDescent="0.3">
      <c r="B9" s="558">
        <v>3</v>
      </c>
      <c r="C9" s="555" t="s">
        <v>514</v>
      </c>
      <c r="D9" s="556"/>
      <c r="E9" s="557">
        <v>4.51</v>
      </c>
      <c r="F9" s="553" t="s">
        <v>504</v>
      </c>
    </row>
    <row r="10" spans="2:6" x14ac:dyDescent="0.3">
      <c r="B10" s="558">
        <v>4</v>
      </c>
      <c r="C10" s="555" t="s">
        <v>551</v>
      </c>
      <c r="D10" s="556"/>
      <c r="E10" s="557">
        <v>191.47</v>
      </c>
      <c r="F10" s="553" t="s">
        <v>504</v>
      </c>
    </row>
    <row r="11" spans="2:6" x14ac:dyDescent="0.3">
      <c r="B11" s="558">
        <v>5</v>
      </c>
      <c r="C11" s="555" t="s">
        <v>552</v>
      </c>
      <c r="D11" s="556"/>
      <c r="E11" s="557">
        <v>1.65</v>
      </c>
      <c r="F11" s="553" t="s">
        <v>504</v>
      </c>
    </row>
    <row r="12" spans="2:6" x14ac:dyDescent="0.3">
      <c r="B12" s="736">
        <v>6</v>
      </c>
      <c r="C12" s="555" t="s">
        <v>553</v>
      </c>
      <c r="D12" s="556"/>
      <c r="E12" s="557">
        <v>27.82</v>
      </c>
      <c r="F12" s="553" t="s">
        <v>504</v>
      </c>
    </row>
    <row r="13" spans="2:6" ht="17.25" thickBot="1" x14ac:dyDescent="0.35">
      <c r="B13" s="736">
        <v>7</v>
      </c>
      <c r="C13" s="739" t="s">
        <v>554</v>
      </c>
      <c r="D13" s="740"/>
      <c r="E13" s="741">
        <v>0.45</v>
      </c>
      <c r="F13" s="742" t="s">
        <v>504</v>
      </c>
    </row>
    <row r="14" spans="2:6" ht="17.25" thickBot="1" x14ac:dyDescent="0.35">
      <c r="B14" s="743"/>
      <c r="C14" s="744" t="s">
        <v>22</v>
      </c>
      <c r="D14" s="744"/>
      <c r="E14" s="745">
        <f>SUM(E7:E13)</f>
        <v>360.24999999999994</v>
      </c>
      <c r="F14" s="559"/>
    </row>
    <row r="19" spans="2:6" x14ac:dyDescent="0.3">
      <c r="B19" s="190"/>
      <c r="C19" s="191"/>
      <c r="F19" s="192"/>
    </row>
    <row r="20" spans="2:6" x14ac:dyDescent="0.3">
      <c r="B20" s="190"/>
      <c r="C20" s="191"/>
      <c r="F20" s="193"/>
    </row>
    <row r="21" spans="2:6" x14ac:dyDescent="0.3">
      <c r="B21" s="191"/>
      <c r="C21" s="191"/>
    </row>
    <row r="22" spans="2:6" x14ac:dyDescent="0.3">
      <c r="B22" s="191"/>
      <c r="C22" s="191"/>
    </row>
    <row r="23" spans="2:6" x14ac:dyDescent="0.3">
      <c r="B23" s="191"/>
      <c r="C23" s="191"/>
    </row>
    <row r="24" spans="2:6" x14ac:dyDescent="0.3">
      <c r="B24" s="191"/>
      <c r="C24" s="191"/>
    </row>
    <row r="25" spans="2:6" x14ac:dyDescent="0.3">
      <c r="B25" s="194"/>
      <c r="C25" s="195"/>
      <c r="F25" s="196"/>
    </row>
    <row r="26" spans="2:6" x14ac:dyDescent="0.3">
      <c r="B26" s="194"/>
      <c r="C26" s="197"/>
      <c r="F26" s="196"/>
    </row>
  </sheetData>
  <mergeCells count="3">
    <mergeCell ref="B2:F2"/>
    <mergeCell ref="B3:F3"/>
    <mergeCell ref="B4:F4"/>
  </mergeCells>
  <printOptions horizontalCentered="1"/>
  <pageMargins left="0.23622047244094499" right="0.23622047244094499" top="0.74803149606299202" bottom="0.74803149606299202" header="0.31496062992126" footer="0.31496062992126"/>
  <pageSetup paperSize="9" orientation="portrait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C00000"/>
    <pageSetUpPr fitToPage="1"/>
  </sheetPr>
  <dimension ref="B1:F22"/>
  <sheetViews>
    <sheetView zoomScaleNormal="100" workbookViewId="0">
      <selection activeCell="B2" sqref="B2:F10"/>
    </sheetView>
  </sheetViews>
  <sheetFormatPr defaultRowHeight="16.5" x14ac:dyDescent="0.3"/>
  <cols>
    <col min="1" max="1" width="9.140625" style="1"/>
    <col min="2" max="2" width="9.28515625" style="1" bestFit="1" customWidth="1"/>
    <col min="3" max="3" width="55.42578125" style="1" customWidth="1"/>
    <col min="4" max="4" width="9.28515625" style="1" bestFit="1" customWidth="1"/>
    <col min="5" max="5" width="9.42578125" style="1" bestFit="1" customWidth="1"/>
    <col min="6" max="6" width="10.7109375" style="1" customWidth="1"/>
    <col min="7" max="16384" width="9.140625" style="1"/>
  </cols>
  <sheetData>
    <row r="1" spans="2:6" ht="17.25" thickBot="1" x14ac:dyDescent="0.35"/>
    <row r="2" spans="2:6" ht="17.25" thickBot="1" x14ac:dyDescent="0.35">
      <c r="B2" s="899" t="s">
        <v>424</v>
      </c>
      <c r="C2" s="900"/>
      <c r="D2" s="900"/>
      <c r="E2" s="900"/>
      <c r="F2" s="901"/>
    </row>
    <row r="3" spans="2:6" ht="17.25" thickBot="1" x14ac:dyDescent="0.35">
      <c r="B3" s="849" t="s">
        <v>423</v>
      </c>
      <c r="C3" s="850"/>
      <c r="D3" s="850"/>
      <c r="E3" s="850"/>
      <c r="F3" s="851"/>
    </row>
    <row r="4" spans="2:6" ht="17.25" thickBot="1" x14ac:dyDescent="0.35">
      <c r="B4" s="943" t="s">
        <v>425</v>
      </c>
      <c r="C4" s="944"/>
      <c r="D4" s="944"/>
      <c r="E4" s="944"/>
      <c r="F4" s="945"/>
    </row>
    <row r="5" spans="2:6" x14ac:dyDescent="0.3">
      <c r="B5" s="946" t="s">
        <v>0</v>
      </c>
      <c r="C5" s="948" t="s">
        <v>64</v>
      </c>
      <c r="D5" s="560" t="s">
        <v>504</v>
      </c>
      <c r="E5" s="560" t="s">
        <v>312</v>
      </c>
      <c r="F5" s="561" t="s">
        <v>2</v>
      </c>
    </row>
    <row r="6" spans="2:6" x14ac:dyDescent="0.3">
      <c r="B6" s="947"/>
      <c r="C6" s="949"/>
      <c r="D6" s="339" t="s">
        <v>3</v>
      </c>
      <c r="E6" s="339" t="s">
        <v>3</v>
      </c>
      <c r="F6" s="562"/>
    </row>
    <row r="7" spans="2:6" ht="17.25" thickBot="1" x14ac:dyDescent="0.35">
      <c r="B7" s="563">
        <v>1</v>
      </c>
      <c r="C7" s="564">
        <v>2</v>
      </c>
      <c r="D7" s="564">
        <v>3</v>
      </c>
      <c r="E7" s="564">
        <v>4</v>
      </c>
      <c r="F7" s="565">
        <v>5</v>
      </c>
    </row>
    <row r="8" spans="2:6" x14ac:dyDescent="0.3">
      <c r="B8" s="567">
        <v>1</v>
      </c>
      <c r="C8" s="569" t="s">
        <v>486</v>
      </c>
      <c r="D8" s="570">
        <v>0</v>
      </c>
      <c r="E8" s="570">
        <v>0.3</v>
      </c>
      <c r="F8" s="568"/>
    </row>
    <row r="9" spans="2:6" x14ac:dyDescent="0.3">
      <c r="B9" s="571"/>
      <c r="C9" s="572" t="s">
        <v>249</v>
      </c>
      <c r="D9" s="573">
        <f>+D8</f>
        <v>0</v>
      </c>
      <c r="E9" s="573">
        <f>+E8</f>
        <v>0.3</v>
      </c>
      <c r="F9" s="574"/>
    </row>
    <row r="10" spans="2:6" ht="17.25" thickBot="1" x14ac:dyDescent="0.35">
      <c r="B10" s="575"/>
      <c r="C10" s="576" t="s">
        <v>108</v>
      </c>
      <c r="D10" s="577">
        <v>0</v>
      </c>
      <c r="E10" s="577">
        <v>0</v>
      </c>
      <c r="F10" s="578"/>
    </row>
    <row r="15" spans="2:6" x14ac:dyDescent="0.3">
      <c r="B15" s="190"/>
      <c r="C15" s="191"/>
      <c r="F15" s="192"/>
    </row>
    <row r="16" spans="2:6" x14ac:dyDescent="0.3">
      <c r="B16" s="190"/>
      <c r="C16" s="191"/>
      <c r="F16" s="193"/>
    </row>
    <row r="17" spans="2:6" x14ac:dyDescent="0.3">
      <c r="B17" s="191"/>
      <c r="C17" s="191"/>
    </row>
    <row r="18" spans="2:6" x14ac:dyDescent="0.3">
      <c r="B18" s="191"/>
      <c r="C18" s="191"/>
    </row>
    <row r="19" spans="2:6" x14ac:dyDescent="0.3">
      <c r="B19" s="191"/>
      <c r="C19" s="191"/>
    </row>
    <row r="20" spans="2:6" x14ac:dyDescent="0.3">
      <c r="B20" s="191"/>
      <c r="C20" s="191"/>
    </row>
    <row r="21" spans="2:6" x14ac:dyDescent="0.3">
      <c r="B21" s="194"/>
      <c r="C21" s="195"/>
      <c r="F21" s="196"/>
    </row>
    <row r="22" spans="2:6" x14ac:dyDescent="0.3">
      <c r="B22" s="194"/>
      <c r="C22" s="197"/>
      <c r="F22" s="196"/>
    </row>
  </sheetData>
  <mergeCells count="5">
    <mergeCell ref="B2:F2"/>
    <mergeCell ref="B3:F3"/>
    <mergeCell ref="B4:F4"/>
    <mergeCell ref="B5:B6"/>
    <mergeCell ref="C5:C6"/>
  </mergeCells>
  <printOptions horizontalCentered="1"/>
  <pageMargins left="0.70866141732283505" right="0.70866141732283505" top="0.74803149606299202" bottom="0.74803149606299202" header="0.31496062992126" footer="0.31496062992126"/>
  <pageSetup paperSize="9" scale="92" orientation="portrait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C00000"/>
    <pageSetUpPr fitToPage="1"/>
  </sheetPr>
  <dimension ref="B1:H15"/>
  <sheetViews>
    <sheetView zoomScaleNormal="100" workbookViewId="0">
      <selection activeCell="B2" sqref="B2:H13"/>
    </sheetView>
  </sheetViews>
  <sheetFormatPr defaultRowHeight="16.5" x14ac:dyDescent="0.3"/>
  <cols>
    <col min="1" max="1" width="9.140625" style="1"/>
    <col min="2" max="2" width="4" style="754" bestFit="1" customWidth="1"/>
    <col min="3" max="3" width="23.5703125" style="1" bestFit="1" customWidth="1"/>
    <col min="4" max="4" width="16.140625" style="1" bestFit="1" customWidth="1"/>
    <col min="5" max="7" width="17.42578125" style="1" customWidth="1"/>
    <col min="8" max="8" width="19.42578125" style="1" customWidth="1"/>
    <col min="9" max="16384" width="9.140625" style="1"/>
  </cols>
  <sheetData>
    <row r="1" spans="2:8" ht="17.25" thickBot="1" x14ac:dyDescent="0.35"/>
    <row r="2" spans="2:8" ht="17.25" thickBot="1" x14ac:dyDescent="0.35">
      <c r="B2" s="950" t="s">
        <v>515</v>
      </c>
      <c r="C2" s="951"/>
      <c r="D2" s="951"/>
      <c r="E2" s="951"/>
      <c r="F2" s="951"/>
      <c r="G2" s="951"/>
      <c r="H2" s="952"/>
    </row>
    <row r="3" spans="2:8" ht="17.25" thickBot="1" x14ac:dyDescent="0.35">
      <c r="B3" s="840" t="s">
        <v>275</v>
      </c>
      <c r="C3" s="841"/>
      <c r="D3" s="841"/>
      <c r="E3" s="841"/>
      <c r="F3" s="841"/>
      <c r="G3" s="841"/>
      <c r="H3" s="842"/>
    </row>
    <row r="4" spans="2:8" ht="17.25" thickBot="1" x14ac:dyDescent="0.35">
      <c r="B4" s="843" t="s">
        <v>209</v>
      </c>
      <c r="C4" s="844"/>
      <c r="D4" s="844"/>
      <c r="E4" s="844"/>
      <c r="F4" s="844"/>
      <c r="G4" s="844"/>
      <c r="H4" s="845"/>
    </row>
    <row r="5" spans="2:8" x14ac:dyDescent="0.3">
      <c r="B5" s="780" t="s">
        <v>426</v>
      </c>
      <c r="C5" s="1000" t="s">
        <v>1</v>
      </c>
      <c r="D5" s="1000" t="s">
        <v>543</v>
      </c>
      <c r="E5" s="785" t="s">
        <v>542</v>
      </c>
      <c r="F5" s="785" t="s">
        <v>142</v>
      </c>
      <c r="G5" s="1000" t="s">
        <v>143</v>
      </c>
      <c r="H5" s="1001" t="s">
        <v>143</v>
      </c>
    </row>
    <row r="6" spans="2:8" x14ac:dyDescent="0.3">
      <c r="B6" s="781"/>
      <c r="C6" s="198"/>
      <c r="D6" s="786" t="s">
        <v>358</v>
      </c>
      <c r="E6" s="786" t="s">
        <v>358</v>
      </c>
      <c r="F6" s="786" t="s">
        <v>358</v>
      </c>
      <c r="G6" s="786" t="s">
        <v>358</v>
      </c>
      <c r="H6" s="783" t="s">
        <v>431</v>
      </c>
    </row>
    <row r="7" spans="2:8" x14ac:dyDescent="0.3">
      <c r="B7" s="784">
        <v>1</v>
      </c>
      <c r="C7" s="786">
        <v>2</v>
      </c>
      <c r="D7" s="786">
        <v>3</v>
      </c>
      <c r="E7" s="786">
        <v>4</v>
      </c>
      <c r="F7" s="786">
        <v>5</v>
      </c>
      <c r="G7" s="786">
        <v>6</v>
      </c>
      <c r="H7" s="783">
        <v>7</v>
      </c>
    </row>
    <row r="8" spans="2:8" x14ac:dyDescent="0.3">
      <c r="B8" s="201">
        <v>1</v>
      </c>
      <c r="C8" s="202" t="s">
        <v>427</v>
      </c>
      <c r="D8" s="630">
        <f>5360/10^5</f>
        <v>5.3600000000000002E-2</v>
      </c>
      <c r="E8" s="36">
        <f>'D31-FY19-PPURCHASE'!F8</f>
        <v>609.20550000000003</v>
      </c>
      <c r="F8" s="36">
        <f>'D21-ERC-FY19-P1'!$G$30/10^5</f>
        <v>596.85630709999998</v>
      </c>
      <c r="G8" s="36">
        <f>D8+E8-F8</f>
        <v>12.402792900000009</v>
      </c>
      <c r="H8" s="203">
        <f>G8/(E8+D8)</f>
        <v>2.0357172999139462E-2</v>
      </c>
    </row>
    <row r="9" spans="2:8" x14ac:dyDescent="0.3">
      <c r="B9" s="201">
        <v>2</v>
      </c>
      <c r="C9" s="202" t="s">
        <v>428</v>
      </c>
      <c r="D9" s="630">
        <f>(303587+2816)/10^5</f>
        <v>3.0640299999999998</v>
      </c>
      <c r="E9" s="36">
        <f>'D31-FY19-PPURCHASE'!F9</f>
        <v>267.35025000000002</v>
      </c>
      <c r="F9" s="36">
        <f>'D21-ERC-FY19-P23'!$G$30/10^5</f>
        <v>264.06766429999999</v>
      </c>
      <c r="G9" s="36">
        <f t="shared" ref="G9:G10" si="0">D9+E9-F9</f>
        <v>6.3466157000000294</v>
      </c>
      <c r="H9" s="203">
        <f t="shared" ref="H9:H12" si="1">G9/(E9+D9)</f>
        <v>2.3469972443763063E-2</v>
      </c>
    </row>
    <row r="10" spans="2:8" x14ac:dyDescent="0.3">
      <c r="B10" s="201">
        <v>3</v>
      </c>
      <c r="C10" s="202" t="s">
        <v>429</v>
      </c>
      <c r="D10" s="631">
        <v>0</v>
      </c>
      <c r="E10" s="36">
        <f>'D31-FY19-PPURCHASE'!$F$10+'D31-FY19-PPURCHASE'!$F$11</f>
        <v>5.5711599999999999</v>
      </c>
      <c r="F10" s="36">
        <f>'D21-ERC-FY19-P5'!$G$30/10^5</f>
        <v>4.8383888399199995</v>
      </c>
      <c r="G10" s="36">
        <f t="shared" si="0"/>
        <v>0.73277116008000043</v>
      </c>
      <c r="H10" s="203">
        <f t="shared" si="1"/>
        <v>0.13152936912240906</v>
      </c>
    </row>
    <row r="11" spans="2:8" x14ac:dyDescent="0.3">
      <c r="B11" s="204">
        <v>4</v>
      </c>
      <c r="C11" s="205" t="s">
        <v>144</v>
      </c>
      <c r="D11" s="206">
        <f>SUM(D8:D10)</f>
        <v>3.1176299999999997</v>
      </c>
      <c r="E11" s="206">
        <f>SUM(E8:E10)</f>
        <v>882.12690999999995</v>
      </c>
      <c r="F11" s="206">
        <f>SUM(F8:F10)</f>
        <v>865.76236023991999</v>
      </c>
      <c r="G11" s="206">
        <f t="shared" ref="G11:G12" si="2">D11+E11-F11</f>
        <v>19.48217976007993</v>
      </c>
      <c r="H11" s="632">
        <f t="shared" si="1"/>
        <v>2.2007681357831287E-2</v>
      </c>
    </row>
    <row r="12" spans="2:8" x14ac:dyDescent="0.3">
      <c r="B12" s="635">
        <v>5</v>
      </c>
      <c r="C12" s="634" t="s">
        <v>430</v>
      </c>
      <c r="D12" s="634">
        <v>0</v>
      </c>
      <c r="E12" s="208">
        <v>881.94</v>
      </c>
      <c r="F12" s="208">
        <v>868.41</v>
      </c>
      <c r="G12" s="208">
        <f t="shared" si="2"/>
        <v>13.530000000000086</v>
      </c>
      <c r="H12" s="633">
        <f t="shared" si="1"/>
        <v>1.5341179672086633E-2</v>
      </c>
    </row>
    <row r="13" spans="2:8" ht="17.25" thickBot="1" x14ac:dyDescent="0.35">
      <c r="B13" s="209">
        <v>6</v>
      </c>
      <c r="C13" s="210" t="s">
        <v>528</v>
      </c>
      <c r="D13" s="210">
        <v>0</v>
      </c>
      <c r="E13" s="211">
        <v>868.32667000000004</v>
      </c>
      <c r="F13" s="211">
        <v>850.79694649999999</v>
      </c>
      <c r="G13" s="212">
        <f>E13-F13</f>
        <v>17.529723500000046</v>
      </c>
      <c r="H13" s="213">
        <f t="shared" ref="H13" si="3">G13/E13</f>
        <v>2.0187936298213718E-2</v>
      </c>
    </row>
    <row r="15" spans="2:8" x14ac:dyDescent="0.3">
      <c r="C15" s="626"/>
      <c r="D15" s="626"/>
      <c r="E15" s="626"/>
      <c r="F15" s="626"/>
    </row>
  </sheetData>
  <mergeCells count="3">
    <mergeCell ref="B2:H2"/>
    <mergeCell ref="B3:H3"/>
    <mergeCell ref="B4:H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C00000"/>
    <pageSetUpPr fitToPage="1"/>
  </sheetPr>
  <dimension ref="B1:G31"/>
  <sheetViews>
    <sheetView topLeftCell="A16" zoomScaleNormal="100" workbookViewId="0">
      <selection activeCell="B2" sqref="B2:G26"/>
    </sheetView>
  </sheetViews>
  <sheetFormatPr defaultRowHeight="16.5" x14ac:dyDescent="0.3"/>
  <cols>
    <col min="1" max="2" width="9.140625" style="1"/>
    <col min="3" max="3" width="47.7109375" style="1" bestFit="1" customWidth="1"/>
    <col min="4" max="4" width="9.140625" style="1"/>
    <col min="5" max="5" width="10.42578125" style="1" bestFit="1" customWidth="1"/>
    <col min="6" max="6" width="9.140625" style="1"/>
    <col min="7" max="7" width="10.140625" style="1" customWidth="1"/>
    <col min="8" max="16384" width="9.140625" style="1"/>
  </cols>
  <sheetData>
    <row r="1" spans="2:7" ht="17.25" thickBot="1" x14ac:dyDescent="0.35"/>
    <row r="2" spans="2:7" ht="17.25" thickBot="1" x14ac:dyDescent="0.35">
      <c r="B2" s="950" t="s">
        <v>432</v>
      </c>
      <c r="C2" s="951"/>
      <c r="D2" s="951"/>
      <c r="E2" s="951"/>
      <c r="F2" s="951"/>
      <c r="G2" s="952"/>
    </row>
    <row r="3" spans="2:7" ht="17.25" thickBot="1" x14ac:dyDescent="0.35">
      <c r="B3" s="840" t="s">
        <v>423</v>
      </c>
      <c r="C3" s="841"/>
      <c r="D3" s="841"/>
      <c r="E3" s="841"/>
      <c r="F3" s="841"/>
      <c r="G3" s="842"/>
    </row>
    <row r="4" spans="2:7" ht="17.25" thickBot="1" x14ac:dyDescent="0.35">
      <c r="B4" s="840" t="s">
        <v>433</v>
      </c>
      <c r="C4" s="841"/>
      <c r="D4" s="841"/>
      <c r="E4" s="841"/>
      <c r="F4" s="841"/>
      <c r="G4" s="842"/>
    </row>
    <row r="5" spans="2:7" x14ac:dyDescent="0.3">
      <c r="B5" s="579" t="s">
        <v>0</v>
      </c>
      <c r="C5" s="580" t="s">
        <v>1</v>
      </c>
      <c r="D5" s="580" t="s">
        <v>109</v>
      </c>
      <c r="E5" s="580" t="s">
        <v>504</v>
      </c>
      <c r="F5" s="580" t="s">
        <v>312</v>
      </c>
      <c r="G5" s="581" t="s">
        <v>2</v>
      </c>
    </row>
    <row r="6" spans="2:7" ht="17.25" thickBot="1" x14ac:dyDescent="0.35">
      <c r="B6" s="582">
        <v>1</v>
      </c>
      <c r="C6" s="583">
        <v>2</v>
      </c>
      <c r="D6" s="583">
        <v>3</v>
      </c>
      <c r="E6" s="583">
        <v>4</v>
      </c>
      <c r="F6" s="583">
        <v>5</v>
      </c>
      <c r="G6" s="584">
        <v>6</v>
      </c>
    </row>
    <row r="7" spans="2:7" x14ac:dyDescent="0.3">
      <c r="B7" s="259">
        <v>1</v>
      </c>
      <c r="C7" s="585" t="s">
        <v>110</v>
      </c>
      <c r="D7" s="585"/>
      <c r="E7" s="586">
        <f>+'D62 FY19 LOSS'!H11</f>
        <v>2.2007681357831287E-2</v>
      </c>
      <c r="F7" s="587">
        <v>2.02</v>
      </c>
      <c r="G7" s="588"/>
    </row>
    <row r="8" spans="2:7" x14ac:dyDescent="0.3">
      <c r="B8" s="201">
        <v>2</v>
      </c>
      <c r="C8" s="589" t="s">
        <v>111</v>
      </c>
      <c r="D8" s="207"/>
      <c r="E8" s="264">
        <f>+'D73 Coll. Effy'!H32</f>
        <v>97.065962983312346</v>
      </c>
      <c r="F8" s="264">
        <v>98.15</v>
      </c>
      <c r="G8" s="590"/>
    </row>
    <row r="9" spans="2:7" x14ac:dyDescent="0.3">
      <c r="B9" s="201" t="s">
        <v>115</v>
      </c>
      <c r="C9" s="207" t="s">
        <v>116</v>
      </c>
      <c r="D9" s="207"/>
      <c r="E9" s="207">
        <v>100</v>
      </c>
      <c r="F9" s="207">
        <v>100</v>
      </c>
      <c r="G9" s="590"/>
    </row>
    <row r="10" spans="2:7" x14ac:dyDescent="0.3">
      <c r="B10" s="201" t="s">
        <v>117</v>
      </c>
      <c r="C10" s="589" t="s">
        <v>118</v>
      </c>
      <c r="D10" s="207"/>
      <c r="E10" s="284">
        <f>'D21-ERC-FY19'!$S$34/10^7</f>
        <v>62.923199496576252</v>
      </c>
      <c r="F10" s="284">
        <v>62.08</v>
      </c>
      <c r="G10" s="590"/>
    </row>
    <row r="11" spans="2:7" x14ac:dyDescent="0.3">
      <c r="B11" s="201">
        <v>5</v>
      </c>
      <c r="C11" s="207" t="s">
        <v>119</v>
      </c>
      <c r="D11" s="207"/>
      <c r="E11" s="207">
        <v>0</v>
      </c>
      <c r="F11" s="207">
        <v>0</v>
      </c>
      <c r="G11" s="590"/>
    </row>
    <row r="12" spans="2:7" x14ac:dyDescent="0.3">
      <c r="B12" s="201" t="s">
        <v>120</v>
      </c>
      <c r="C12" s="207" t="s">
        <v>121</v>
      </c>
      <c r="D12" s="207"/>
      <c r="E12" s="207">
        <v>0</v>
      </c>
      <c r="F12" s="207">
        <v>0</v>
      </c>
      <c r="G12" s="590"/>
    </row>
    <row r="13" spans="2:7" x14ac:dyDescent="0.3">
      <c r="B13" s="201" t="s">
        <v>122</v>
      </c>
      <c r="C13" s="207" t="s">
        <v>123</v>
      </c>
      <c r="D13" s="207"/>
      <c r="E13" s="591" t="s">
        <v>217</v>
      </c>
      <c r="F13" s="591" t="s">
        <v>217</v>
      </c>
      <c r="G13" s="590"/>
    </row>
    <row r="14" spans="2:7" x14ac:dyDescent="0.3">
      <c r="B14" s="592">
        <v>7</v>
      </c>
      <c r="C14" s="205" t="s">
        <v>124</v>
      </c>
      <c r="D14" s="289"/>
      <c r="E14" s="289"/>
      <c r="F14" s="289"/>
      <c r="G14" s="593"/>
    </row>
    <row r="15" spans="2:7" x14ac:dyDescent="0.3">
      <c r="B15" s="594" t="s">
        <v>125</v>
      </c>
      <c r="C15" s="595" t="s">
        <v>126</v>
      </c>
      <c r="D15" s="207"/>
      <c r="E15" s="207"/>
      <c r="F15" s="207"/>
      <c r="G15" s="590"/>
    </row>
    <row r="16" spans="2:7" x14ac:dyDescent="0.3">
      <c r="B16" s="596" t="s">
        <v>112</v>
      </c>
      <c r="C16" s="597" t="s">
        <v>127</v>
      </c>
      <c r="D16" s="597"/>
      <c r="E16" s="451">
        <v>21.7</v>
      </c>
      <c r="F16" s="451">
        <v>21.7</v>
      </c>
      <c r="G16" s="590"/>
    </row>
    <row r="17" spans="2:7" x14ac:dyDescent="0.3">
      <c r="B17" s="596" t="s">
        <v>113</v>
      </c>
      <c r="C17" s="597" t="s">
        <v>128</v>
      </c>
      <c r="D17" s="597"/>
      <c r="E17" s="451">
        <v>8.6</v>
      </c>
      <c r="F17" s="451">
        <v>11.5</v>
      </c>
      <c r="G17" s="590"/>
    </row>
    <row r="18" spans="2:7" x14ac:dyDescent="0.3">
      <c r="B18" s="596" t="s">
        <v>114</v>
      </c>
      <c r="C18" s="597" t="s">
        <v>129</v>
      </c>
      <c r="D18" s="597"/>
      <c r="E18" s="451">
        <f>E16/E17</f>
        <v>2.5232558139534884</v>
      </c>
      <c r="F18" s="451">
        <f>F16/F17</f>
        <v>1.8869565217391304</v>
      </c>
      <c r="G18" s="590"/>
    </row>
    <row r="19" spans="2:7" x14ac:dyDescent="0.3">
      <c r="B19" s="594" t="s">
        <v>130</v>
      </c>
      <c r="C19" s="595" t="s">
        <v>131</v>
      </c>
      <c r="D19" s="597"/>
      <c r="E19" s="451"/>
      <c r="F19" s="451"/>
      <c r="G19" s="590"/>
    </row>
    <row r="20" spans="2:7" x14ac:dyDescent="0.3">
      <c r="B20" s="596" t="s">
        <v>132</v>
      </c>
      <c r="C20" s="597" t="s">
        <v>225</v>
      </c>
      <c r="D20" s="597"/>
      <c r="E20" s="451">
        <v>21.7</v>
      </c>
      <c r="F20" s="451">
        <v>21.7</v>
      </c>
      <c r="G20" s="590"/>
    </row>
    <row r="21" spans="2:7" x14ac:dyDescent="0.3">
      <c r="B21" s="596" t="s">
        <v>133</v>
      </c>
      <c r="C21" s="597" t="s">
        <v>134</v>
      </c>
      <c r="D21" s="597"/>
      <c r="E21" s="451">
        <v>22.4</v>
      </c>
      <c r="F21" s="451">
        <v>21.4</v>
      </c>
      <c r="G21" s="590"/>
    </row>
    <row r="22" spans="2:7" x14ac:dyDescent="0.3">
      <c r="B22" s="596" t="s">
        <v>135</v>
      </c>
      <c r="C22" s="597" t="s">
        <v>211</v>
      </c>
      <c r="D22" s="597"/>
      <c r="E22" s="451">
        <f>E20/E21</f>
        <v>0.96875</v>
      </c>
      <c r="F22" s="451">
        <f>F20/F21</f>
        <v>1.014018691588785</v>
      </c>
      <c r="G22" s="590"/>
    </row>
    <row r="23" spans="2:7" x14ac:dyDescent="0.3">
      <c r="B23" s="288"/>
      <c r="C23" s="205" t="s">
        <v>136</v>
      </c>
      <c r="D23" s="289"/>
      <c r="E23" s="290">
        <f>0.75*E18+0.25*E22</f>
        <v>2.1346293604651163</v>
      </c>
      <c r="F23" s="290">
        <f>0.75*F18+0.25*F22</f>
        <v>1.6687220642015439</v>
      </c>
      <c r="G23" s="593"/>
    </row>
    <row r="24" spans="2:7" x14ac:dyDescent="0.3">
      <c r="B24" s="596">
        <v>8</v>
      </c>
      <c r="C24" s="597" t="s">
        <v>137</v>
      </c>
      <c r="D24" s="597"/>
      <c r="E24" s="451"/>
      <c r="F24" s="451">
        <v>0</v>
      </c>
      <c r="G24" s="590"/>
    </row>
    <row r="25" spans="2:7" x14ac:dyDescent="0.3">
      <c r="B25" s="598" t="s">
        <v>138</v>
      </c>
      <c r="C25" s="599" t="s">
        <v>139</v>
      </c>
      <c r="D25" s="597"/>
      <c r="E25" s="451"/>
      <c r="F25" s="451">
        <v>0</v>
      </c>
      <c r="G25" s="590"/>
    </row>
    <row r="26" spans="2:7" ht="17.25" thickBot="1" x14ac:dyDescent="0.35">
      <c r="B26" s="600" t="s">
        <v>140</v>
      </c>
      <c r="C26" s="601" t="s">
        <v>141</v>
      </c>
      <c r="D26" s="602"/>
      <c r="E26" s="603">
        <v>0</v>
      </c>
      <c r="F26" s="603">
        <v>0</v>
      </c>
      <c r="G26" s="604"/>
    </row>
    <row r="31" spans="2:7" x14ac:dyDescent="0.3">
      <c r="B31" s="190"/>
      <c r="C31" s="191"/>
      <c r="G31" s="192"/>
    </row>
  </sheetData>
  <mergeCells count="3">
    <mergeCell ref="B2:G2"/>
    <mergeCell ref="B3:G3"/>
    <mergeCell ref="B4:G4"/>
  </mergeCells>
  <printOptions horizontalCentered="1"/>
  <pageMargins left="0.70866141732283505" right="0.70866141732283505" top="0.74803149606299202" bottom="0.74803149606299202" header="0.31496062992126" footer="0.31496062992126"/>
  <pageSetup paperSize="9" scale="91" orientation="portrait" r:id="rId1"/>
  <headerFooter>
    <oddFooter>Page &amp;P of &amp;N</oddFooter>
  </headerFooter>
  <colBreaks count="1" manualBreakCount="1">
    <brk id="7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C00000"/>
    <pageSetUpPr fitToPage="1"/>
  </sheetPr>
  <dimension ref="B1:Q45"/>
  <sheetViews>
    <sheetView topLeftCell="A13" zoomScale="85" zoomScaleNormal="85" workbookViewId="0">
      <selection activeCell="B2" sqref="B2:P33"/>
    </sheetView>
  </sheetViews>
  <sheetFormatPr defaultRowHeight="16.5" x14ac:dyDescent="0.3"/>
  <cols>
    <col min="1" max="1" width="9.140625" style="1"/>
    <col min="2" max="2" width="9.28515625" style="1" bestFit="1" customWidth="1"/>
    <col min="3" max="3" width="33.5703125" style="1" customWidth="1"/>
    <col min="4" max="4" width="10.7109375" style="1" bestFit="1" customWidth="1"/>
    <col min="5" max="15" width="10.28515625" style="1" bestFit="1" customWidth="1"/>
    <col min="16" max="16" width="11.5703125" style="1" bestFit="1" customWidth="1"/>
    <col min="17" max="17" width="10.140625" style="1" bestFit="1" customWidth="1"/>
    <col min="18" max="16384" width="9.140625" style="1"/>
  </cols>
  <sheetData>
    <row r="1" spans="2:17" ht="17.25" thickBot="1" x14ac:dyDescent="0.35"/>
    <row r="2" spans="2:17" ht="17.25" thickBot="1" x14ac:dyDescent="0.35">
      <c r="B2" s="953" t="s">
        <v>526</v>
      </c>
      <c r="C2" s="954"/>
      <c r="D2" s="954"/>
      <c r="E2" s="954"/>
      <c r="F2" s="954"/>
      <c r="G2" s="954"/>
      <c r="H2" s="954"/>
      <c r="I2" s="954"/>
      <c r="J2" s="954"/>
      <c r="K2" s="954"/>
      <c r="L2" s="954"/>
      <c r="M2" s="954"/>
      <c r="N2" s="954"/>
      <c r="O2" s="954"/>
      <c r="P2" s="955"/>
    </row>
    <row r="3" spans="2:17" ht="16.5" customHeight="1" thickBot="1" x14ac:dyDescent="0.35">
      <c r="B3" s="840" t="s">
        <v>423</v>
      </c>
      <c r="C3" s="841"/>
      <c r="D3" s="841"/>
      <c r="E3" s="841"/>
      <c r="F3" s="841"/>
      <c r="G3" s="841"/>
      <c r="H3" s="841"/>
      <c r="I3" s="841"/>
      <c r="J3" s="841"/>
      <c r="K3" s="841"/>
      <c r="L3" s="841"/>
      <c r="M3" s="841"/>
      <c r="N3" s="841"/>
      <c r="O3" s="841"/>
      <c r="P3" s="842"/>
    </row>
    <row r="4" spans="2:17" x14ac:dyDescent="0.3">
      <c r="B4" s="956" t="s">
        <v>437</v>
      </c>
      <c r="C4" s="957"/>
      <c r="D4" s="957"/>
      <c r="E4" s="957"/>
      <c r="F4" s="957"/>
      <c r="G4" s="957"/>
      <c r="H4" s="957"/>
      <c r="I4" s="957"/>
      <c r="J4" s="957"/>
      <c r="K4" s="957"/>
      <c r="L4" s="957"/>
      <c r="M4" s="957"/>
      <c r="N4" s="957"/>
      <c r="O4" s="160"/>
      <c r="P4" s="161" t="s">
        <v>212</v>
      </c>
    </row>
    <row r="5" spans="2:17" x14ac:dyDescent="0.3">
      <c r="B5" s="162" t="s">
        <v>26</v>
      </c>
      <c r="C5" s="163" t="s">
        <v>555</v>
      </c>
      <c r="D5" s="163" t="s">
        <v>146</v>
      </c>
      <c r="E5" s="163" t="s">
        <v>147</v>
      </c>
      <c r="F5" s="163" t="s">
        <v>148</v>
      </c>
      <c r="G5" s="164" t="s">
        <v>149</v>
      </c>
      <c r="H5" s="164" t="s">
        <v>150</v>
      </c>
      <c r="I5" s="164" t="s">
        <v>151</v>
      </c>
      <c r="J5" s="164" t="s">
        <v>152</v>
      </c>
      <c r="K5" s="164" t="s">
        <v>153</v>
      </c>
      <c r="L5" s="164" t="s">
        <v>154</v>
      </c>
      <c r="M5" s="164" t="s">
        <v>155</v>
      </c>
      <c r="N5" s="164" t="s">
        <v>156</v>
      </c>
      <c r="O5" s="164" t="s">
        <v>157</v>
      </c>
      <c r="P5" s="165" t="s">
        <v>22</v>
      </c>
    </row>
    <row r="6" spans="2:17" x14ac:dyDescent="0.3">
      <c r="B6" s="166">
        <v>1</v>
      </c>
      <c r="C6" s="167">
        <v>2</v>
      </c>
      <c r="D6" s="167">
        <v>3</v>
      </c>
      <c r="E6" s="167">
        <v>4</v>
      </c>
      <c r="F6" s="167">
        <v>5</v>
      </c>
      <c r="G6" s="167">
        <v>6</v>
      </c>
      <c r="H6" s="167">
        <v>7</v>
      </c>
      <c r="I6" s="167">
        <v>8</v>
      </c>
      <c r="J6" s="167">
        <v>9</v>
      </c>
      <c r="K6" s="167">
        <v>10</v>
      </c>
      <c r="L6" s="167">
        <v>11</v>
      </c>
      <c r="M6" s="167">
        <v>12</v>
      </c>
      <c r="N6" s="167">
        <v>13</v>
      </c>
      <c r="O6" s="167">
        <v>14</v>
      </c>
      <c r="P6" s="168">
        <v>15</v>
      </c>
    </row>
    <row r="7" spans="2:17" x14ac:dyDescent="0.3">
      <c r="B7" s="169">
        <v>1</v>
      </c>
      <c r="C7" s="170" t="s">
        <v>231</v>
      </c>
      <c r="D7" s="171">
        <v>2855230.1900000004</v>
      </c>
      <c r="E7" s="171">
        <v>2810021.5100000002</v>
      </c>
      <c r="F7" s="171">
        <v>2522034.2800000003</v>
      </c>
      <c r="G7" s="171">
        <v>2572491.5199999991</v>
      </c>
      <c r="H7" s="171">
        <v>2500800.9600000009</v>
      </c>
      <c r="I7" s="171">
        <v>2485084.1399999992</v>
      </c>
      <c r="J7" s="171">
        <v>2561110.9800000009</v>
      </c>
      <c r="K7" s="171">
        <v>2502814.6199999987</v>
      </c>
      <c r="L7" s="171">
        <v>2482498.0700000003</v>
      </c>
      <c r="M7" s="171">
        <v>2468110.4000000013</v>
      </c>
      <c r="N7" s="171">
        <v>2363200.4299999988</v>
      </c>
      <c r="O7" s="171">
        <v>2738045.01</v>
      </c>
      <c r="P7" s="172">
        <f t="shared" ref="P7:P25" si="0">SUM(D7:O7)</f>
        <v>30861442.109999999</v>
      </c>
    </row>
    <row r="8" spans="2:17" x14ac:dyDescent="0.3">
      <c r="B8" s="169">
        <v>2</v>
      </c>
      <c r="C8" s="170" t="s">
        <v>232</v>
      </c>
      <c r="D8" s="171">
        <v>15773.689999999999</v>
      </c>
      <c r="E8" s="171">
        <v>16669.540000000005</v>
      </c>
      <c r="F8" s="171">
        <v>15151.459999999997</v>
      </c>
      <c r="G8" s="171">
        <v>16169.409999999989</v>
      </c>
      <c r="H8" s="171">
        <v>14729.210000000014</v>
      </c>
      <c r="I8" s="171">
        <v>15053.969999999992</v>
      </c>
      <c r="J8" s="171">
        <v>18880.789999999994</v>
      </c>
      <c r="K8" s="171">
        <v>16244</v>
      </c>
      <c r="L8" s="171">
        <v>16178.919999999998</v>
      </c>
      <c r="M8" s="171">
        <v>16667.480000000007</v>
      </c>
      <c r="N8" s="171">
        <v>16016.920000000002</v>
      </c>
      <c r="O8" s="171">
        <v>20759.800000000003</v>
      </c>
      <c r="P8" s="172">
        <f t="shared" si="0"/>
        <v>198295.19</v>
      </c>
    </row>
    <row r="9" spans="2:17" x14ac:dyDescent="0.3">
      <c r="B9" s="169">
        <v>3</v>
      </c>
      <c r="C9" s="170" t="s">
        <v>233</v>
      </c>
      <c r="D9" s="171">
        <v>99327.23000000001</v>
      </c>
      <c r="E9" s="171">
        <v>100111.41999999998</v>
      </c>
      <c r="F9" s="171">
        <v>87960.01</v>
      </c>
      <c r="G9" s="171">
        <v>94346.790000000023</v>
      </c>
      <c r="H9" s="171">
        <v>84541.679999999935</v>
      </c>
      <c r="I9" s="171">
        <v>86796.120000000039</v>
      </c>
      <c r="J9" s="171">
        <v>90309.08</v>
      </c>
      <c r="K9" s="171">
        <v>90187.209999999992</v>
      </c>
      <c r="L9" s="171">
        <v>86887.31</v>
      </c>
      <c r="M9" s="171">
        <v>88480.370000000054</v>
      </c>
      <c r="N9" s="171">
        <v>88053.949999999924</v>
      </c>
      <c r="O9" s="171">
        <v>107817.36000000002</v>
      </c>
      <c r="P9" s="172">
        <f t="shared" si="0"/>
        <v>1104818.53</v>
      </c>
    </row>
    <row r="10" spans="2:17" x14ac:dyDescent="0.3">
      <c r="B10" s="169">
        <v>4</v>
      </c>
      <c r="C10" s="170" t="s">
        <v>234</v>
      </c>
      <c r="D10" s="171">
        <v>41923</v>
      </c>
      <c r="E10" s="171">
        <v>43430</v>
      </c>
      <c r="F10" s="171">
        <v>38317</v>
      </c>
      <c r="G10" s="171">
        <v>24841</v>
      </c>
      <c r="H10" s="171">
        <v>22206</v>
      </c>
      <c r="I10" s="171">
        <v>22029</v>
      </c>
      <c r="J10" s="171">
        <v>24797</v>
      </c>
      <c r="K10" s="171">
        <v>23579</v>
      </c>
      <c r="L10" s="171">
        <v>24528</v>
      </c>
      <c r="M10" s="171">
        <v>26005</v>
      </c>
      <c r="N10" s="171">
        <v>24843</v>
      </c>
      <c r="O10" s="171">
        <v>28121</v>
      </c>
      <c r="P10" s="172">
        <f t="shared" si="0"/>
        <v>344619</v>
      </c>
    </row>
    <row r="11" spans="2:17" x14ac:dyDescent="0.3">
      <c r="B11" s="169">
        <v>5</v>
      </c>
      <c r="C11" s="170" t="s">
        <v>235</v>
      </c>
      <c r="D11" s="171">
        <v>1482</v>
      </c>
      <c r="E11" s="171">
        <v>1645</v>
      </c>
      <c r="F11" s="171">
        <v>1578</v>
      </c>
      <c r="G11" s="171">
        <v>1771</v>
      </c>
      <c r="H11" s="171">
        <v>1562</v>
      </c>
      <c r="I11" s="171">
        <v>1515</v>
      </c>
      <c r="J11" s="171">
        <v>1703</v>
      </c>
      <c r="K11" s="171">
        <v>1630</v>
      </c>
      <c r="L11" s="171">
        <v>1497</v>
      </c>
      <c r="M11" s="171">
        <v>1463</v>
      </c>
      <c r="N11" s="171">
        <v>2030</v>
      </c>
      <c r="O11" s="171">
        <v>1815</v>
      </c>
      <c r="P11" s="172">
        <f t="shared" si="0"/>
        <v>19691</v>
      </c>
    </row>
    <row r="12" spans="2:17" x14ac:dyDescent="0.3">
      <c r="B12" s="169">
        <v>6</v>
      </c>
      <c r="C12" s="170" t="s">
        <v>236</v>
      </c>
      <c r="D12" s="171">
        <v>13450</v>
      </c>
      <c r="E12" s="171">
        <v>13586</v>
      </c>
      <c r="F12" s="171">
        <v>12188</v>
      </c>
      <c r="G12" s="171">
        <v>12744</v>
      </c>
      <c r="H12" s="171">
        <v>11494</v>
      </c>
      <c r="I12" s="171">
        <v>12391</v>
      </c>
      <c r="J12" s="171">
        <v>12313</v>
      </c>
      <c r="K12" s="171">
        <v>13065</v>
      </c>
      <c r="L12" s="171">
        <v>13565</v>
      </c>
      <c r="M12" s="171">
        <v>13183</v>
      </c>
      <c r="N12" s="171">
        <v>12591</v>
      </c>
      <c r="O12" s="171">
        <v>14340</v>
      </c>
      <c r="P12" s="173">
        <f t="shared" si="0"/>
        <v>154910</v>
      </c>
    </row>
    <row r="13" spans="2:17" x14ac:dyDescent="0.3">
      <c r="B13" s="169">
        <v>7</v>
      </c>
      <c r="C13" s="170" t="s">
        <v>237</v>
      </c>
      <c r="D13" s="171">
        <v>25395.999999999996</v>
      </c>
      <c r="E13" s="171">
        <v>23847.000000000007</v>
      </c>
      <c r="F13" s="171">
        <v>21142.999999999993</v>
      </c>
      <c r="G13" s="171">
        <v>21003</v>
      </c>
      <c r="H13" s="171">
        <v>19412.000000000007</v>
      </c>
      <c r="I13" s="171">
        <v>19924.999999999993</v>
      </c>
      <c r="J13" s="171">
        <v>18192</v>
      </c>
      <c r="K13" s="171">
        <v>18562.000000000004</v>
      </c>
      <c r="L13" s="171">
        <v>18714.999999999996</v>
      </c>
      <c r="M13" s="171">
        <v>19284</v>
      </c>
      <c r="N13" s="171">
        <v>19896</v>
      </c>
      <c r="O13" s="171">
        <v>23734</v>
      </c>
      <c r="P13" s="173">
        <f t="shared" si="0"/>
        <v>249109</v>
      </c>
      <c r="Q13" s="174"/>
    </row>
    <row r="14" spans="2:17" x14ac:dyDescent="0.3">
      <c r="B14" s="169">
        <v>8</v>
      </c>
      <c r="C14" s="170" t="s">
        <v>238</v>
      </c>
      <c r="D14" s="171">
        <v>4623.1000000000013</v>
      </c>
      <c r="E14" s="171">
        <v>4264.4999999999991</v>
      </c>
      <c r="F14" s="171">
        <v>4081.7000000000007</v>
      </c>
      <c r="G14" s="171">
        <v>4349</v>
      </c>
      <c r="H14" s="171">
        <v>4498.7999999999993</v>
      </c>
      <c r="I14" s="171">
        <v>3754.2000000000007</v>
      </c>
      <c r="J14" s="171">
        <v>4097.2000000000007</v>
      </c>
      <c r="K14" s="171">
        <v>4130.3999999999978</v>
      </c>
      <c r="L14" s="171">
        <v>4115.4000000000015</v>
      </c>
      <c r="M14" s="171">
        <v>4259.8999999999996</v>
      </c>
      <c r="N14" s="171">
        <v>4182</v>
      </c>
      <c r="O14" s="171">
        <v>5212</v>
      </c>
      <c r="P14" s="172">
        <f t="shared" si="0"/>
        <v>51568.200000000004</v>
      </c>
    </row>
    <row r="15" spans="2:17" x14ac:dyDescent="0.3">
      <c r="B15" s="169">
        <v>9</v>
      </c>
      <c r="C15" s="170" t="s">
        <v>239</v>
      </c>
      <c r="D15" s="171">
        <v>10430.6</v>
      </c>
      <c r="E15" s="171">
        <v>9687</v>
      </c>
      <c r="F15" s="171">
        <v>8992</v>
      </c>
      <c r="G15" s="171">
        <v>8367.5</v>
      </c>
      <c r="H15" s="171">
        <v>7392.1</v>
      </c>
      <c r="I15" s="171">
        <v>9546.4</v>
      </c>
      <c r="J15" s="171">
        <v>8224.4</v>
      </c>
      <c r="K15" s="171">
        <v>8182.6</v>
      </c>
      <c r="L15" s="171">
        <v>8608.7000000000007</v>
      </c>
      <c r="M15" s="171">
        <v>8678.16</v>
      </c>
      <c r="N15" s="171">
        <v>8421.34</v>
      </c>
      <c r="O15" s="171">
        <v>10334.700000000001</v>
      </c>
      <c r="P15" s="172">
        <f t="shared" si="0"/>
        <v>106865.5</v>
      </c>
    </row>
    <row r="16" spans="2:17" x14ac:dyDescent="0.3">
      <c r="B16" s="169">
        <v>10</v>
      </c>
      <c r="C16" s="170" t="s">
        <v>240</v>
      </c>
      <c r="D16" s="171">
        <v>92417.23000000001</v>
      </c>
      <c r="E16" s="171">
        <v>101501.1599999999</v>
      </c>
      <c r="F16" s="171">
        <v>99315.390000000087</v>
      </c>
      <c r="G16" s="171">
        <v>104079.25999999991</v>
      </c>
      <c r="H16" s="171">
        <v>111094.72999999994</v>
      </c>
      <c r="I16" s="171">
        <v>115053.22000000009</v>
      </c>
      <c r="J16" s="171">
        <v>116845.9899999999</v>
      </c>
      <c r="K16" s="171">
        <v>128548.50000000017</v>
      </c>
      <c r="L16" s="171">
        <v>130633.27999999985</v>
      </c>
      <c r="M16" s="171">
        <v>132345.76000000018</v>
      </c>
      <c r="N16" s="171">
        <v>121406.53000000003</v>
      </c>
      <c r="O16" s="171">
        <v>130849.15999999997</v>
      </c>
      <c r="P16" s="172">
        <f t="shared" si="0"/>
        <v>1384090.21</v>
      </c>
    </row>
    <row r="17" spans="2:16" x14ac:dyDescent="0.3">
      <c r="B17" s="169">
        <v>11</v>
      </c>
      <c r="C17" s="170" t="s">
        <v>241</v>
      </c>
      <c r="D17" s="171">
        <v>61202.37</v>
      </c>
      <c r="E17" s="171">
        <v>64934.26</v>
      </c>
      <c r="F17" s="171">
        <v>56399.6</v>
      </c>
      <c r="G17" s="171">
        <v>53340.420000000006</v>
      </c>
      <c r="H17" s="171">
        <v>55324.329999999994</v>
      </c>
      <c r="I17" s="171">
        <v>58576.450000000004</v>
      </c>
      <c r="J17" s="171">
        <v>58781.719999999972</v>
      </c>
      <c r="K17" s="171">
        <v>57880.030000000021</v>
      </c>
      <c r="L17" s="171">
        <v>57371.860000000015</v>
      </c>
      <c r="M17" s="171">
        <v>54512.46</v>
      </c>
      <c r="N17" s="171">
        <v>50018.94</v>
      </c>
      <c r="O17" s="171">
        <v>58749.73</v>
      </c>
      <c r="P17" s="172">
        <f t="shared" si="0"/>
        <v>687092.16999999993</v>
      </c>
    </row>
    <row r="18" spans="2:16" x14ac:dyDescent="0.3">
      <c r="B18" s="169">
        <v>12</v>
      </c>
      <c r="C18" s="170" t="s">
        <v>242</v>
      </c>
      <c r="D18" s="171">
        <v>1086</v>
      </c>
      <c r="E18" s="171">
        <v>1237</v>
      </c>
      <c r="F18" s="171">
        <v>866</v>
      </c>
      <c r="G18" s="171">
        <v>796</v>
      </c>
      <c r="H18" s="171">
        <v>712</v>
      </c>
      <c r="I18" s="171">
        <v>738</v>
      </c>
      <c r="J18" s="171">
        <v>700</v>
      </c>
      <c r="K18" s="171">
        <v>699</v>
      </c>
      <c r="L18" s="171">
        <v>703</v>
      </c>
      <c r="M18" s="171">
        <v>683</v>
      </c>
      <c r="N18" s="171">
        <v>748</v>
      </c>
      <c r="O18" s="171">
        <v>973</v>
      </c>
      <c r="P18" s="172">
        <f t="shared" si="0"/>
        <v>9941</v>
      </c>
    </row>
    <row r="19" spans="2:16" x14ac:dyDescent="0.3">
      <c r="B19" s="169">
        <v>13</v>
      </c>
      <c r="C19" s="170" t="s">
        <v>243</v>
      </c>
      <c r="D19" s="171">
        <v>35</v>
      </c>
      <c r="E19" s="171">
        <v>41</v>
      </c>
      <c r="F19" s="171">
        <v>43</v>
      </c>
      <c r="G19" s="171">
        <v>40</v>
      </c>
      <c r="H19" s="171">
        <v>22</v>
      </c>
      <c r="I19" s="171">
        <v>53</v>
      </c>
      <c r="J19" s="171">
        <v>26</v>
      </c>
      <c r="K19" s="171">
        <v>36</v>
      </c>
      <c r="L19" s="171">
        <v>59</v>
      </c>
      <c r="M19" s="171">
        <v>75</v>
      </c>
      <c r="N19" s="171">
        <v>62</v>
      </c>
      <c r="O19" s="171">
        <v>61</v>
      </c>
      <c r="P19" s="172">
        <f t="shared" si="0"/>
        <v>553</v>
      </c>
    </row>
    <row r="20" spans="2:16" x14ac:dyDescent="0.3">
      <c r="B20" s="169">
        <v>14</v>
      </c>
      <c r="C20" s="170" t="s">
        <v>244</v>
      </c>
      <c r="D20" s="171">
        <v>3660</v>
      </c>
      <c r="E20" s="171">
        <v>3420</v>
      </c>
      <c r="F20" s="171">
        <v>2390</v>
      </c>
      <c r="G20" s="171">
        <v>2200</v>
      </c>
      <c r="H20" s="171">
        <v>1790</v>
      </c>
      <c r="I20" s="171">
        <v>2240</v>
      </c>
      <c r="J20" s="171">
        <v>2114.0000000000009</v>
      </c>
      <c r="K20" s="171">
        <v>2345.9999999999991</v>
      </c>
      <c r="L20" s="171">
        <v>2840</v>
      </c>
      <c r="M20" s="171">
        <v>3110</v>
      </c>
      <c r="N20" s="171">
        <v>2900</v>
      </c>
      <c r="O20" s="171">
        <v>3360</v>
      </c>
      <c r="P20" s="172">
        <f t="shared" si="0"/>
        <v>32370</v>
      </c>
    </row>
    <row r="21" spans="2:16" x14ac:dyDescent="0.3">
      <c r="B21" s="169">
        <v>15</v>
      </c>
      <c r="C21" s="170" t="s">
        <v>245</v>
      </c>
      <c r="D21" s="171">
        <v>10039</v>
      </c>
      <c r="E21" s="171">
        <v>9998</v>
      </c>
      <c r="F21" s="171">
        <v>9264</v>
      </c>
      <c r="G21" s="171">
        <v>11126</v>
      </c>
      <c r="H21" s="171">
        <v>10336</v>
      </c>
      <c r="I21" s="171">
        <v>8619</v>
      </c>
      <c r="J21" s="171">
        <v>10481</v>
      </c>
      <c r="K21" s="171">
        <v>10377</v>
      </c>
      <c r="L21" s="171">
        <v>10240</v>
      </c>
      <c r="M21" s="171">
        <v>10247</v>
      </c>
      <c r="N21" s="171">
        <v>28525.999999999982</v>
      </c>
      <c r="O21" s="171">
        <v>19782.240000000002</v>
      </c>
      <c r="P21" s="172">
        <f t="shared" si="0"/>
        <v>149035.24</v>
      </c>
    </row>
    <row r="22" spans="2:16" x14ac:dyDescent="0.3">
      <c r="B22" s="169">
        <v>16</v>
      </c>
      <c r="C22" s="175" t="s">
        <v>311</v>
      </c>
      <c r="D22" s="171">
        <v>50</v>
      </c>
      <c r="E22" s="171">
        <v>0</v>
      </c>
      <c r="F22" s="171">
        <v>50</v>
      </c>
      <c r="G22" s="171">
        <v>0</v>
      </c>
      <c r="H22" s="171">
        <v>0</v>
      </c>
      <c r="I22" s="171">
        <v>0</v>
      </c>
      <c r="J22" s="171">
        <v>0</v>
      </c>
      <c r="K22" s="171">
        <v>650</v>
      </c>
      <c r="L22" s="171">
        <v>800</v>
      </c>
      <c r="M22" s="171">
        <v>800</v>
      </c>
      <c r="N22" s="171">
        <v>950</v>
      </c>
      <c r="O22" s="171">
        <v>1250</v>
      </c>
      <c r="P22" s="172">
        <f>SUM(D22:O22)</f>
        <v>4550</v>
      </c>
    </row>
    <row r="23" spans="2:16" x14ac:dyDescent="0.3">
      <c r="B23" s="169">
        <v>17</v>
      </c>
      <c r="C23" s="175" t="s">
        <v>507</v>
      </c>
      <c r="D23" s="171">
        <v>0</v>
      </c>
      <c r="E23" s="171">
        <v>0</v>
      </c>
      <c r="F23" s="171">
        <v>0</v>
      </c>
      <c r="G23" s="171">
        <v>0</v>
      </c>
      <c r="H23" s="171">
        <v>0</v>
      </c>
      <c r="I23" s="171">
        <v>32</v>
      </c>
      <c r="J23" s="171">
        <v>64</v>
      </c>
      <c r="K23" s="171">
        <v>62</v>
      </c>
      <c r="L23" s="171">
        <v>64</v>
      </c>
      <c r="M23" s="171">
        <v>64</v>
      </c>
      <c r="N23" s="171">
        <v>55</v>
      </c>
      <c r="O23" s="171">
        <v>63</v>
      </c>
      <c r="P23" s="172">
        <f>SUM(D23:O23)</f>
        <v>404</v>
      </c>
    </row>
    <row r="24" spans="2:16" x14ac:dyDescent="0.3">
      <c r="B24" s="169">
        <v>18</v>
      </c>
      <c r="C24" s="175" t="s">
        <v>316</v>
      </c>
      <c r="D24" s="171">
        <v>22287</v>
      </c>
      <c r="E24" s="171">
        <v>22125.000000000022</v>
      </c>
      <c r="F24" s="171">
        <v>20261.999999999975</v>
      </c>
      <c r="G24" s="171">
        <v>20808.000000000004</v>
      </c>
      <c r="H24" s="171">
        <v>20947.500000000018</v>
      </c>
      <c r="I24" s="171">
        <v>19822.499999999982</v>
      </c>
      <c r="J24" s="171">
        <v>20735</v>
      </c>
      <c r="K24" s="171">
        <v>22788</v>
      </c>
      <c r="L24" s="171">
        <v>24260</v>
      </c>
      <c r="M24" s="171">
        <v>23663</v>
      </c>
      <c r="N24" s="171">
        <v>19218</v>
      </c>
      <c r="O24" s="171">
        <v>21151</v>
      </c>
      <c r="P24" s="172">
        <f t="shared" si="0"/>
        <v>258067</v>
      </c>
    </row>
    <row r="25" spans="2:16" x14ac:dyDescent="0.3">
      <c r="B25" s="169">
        <v>19</v>
      </c>
      <c r="C25" s="176" t="s">
        <v>214</v>
      </c>
      <c r="D25" s="171">
        <v>19572</v>
      </c>
      <c r="E25" s="171">
        <v>21777.5</v>
      </c>
      <c r="F25" s="171">
        <v>17195</v>
      </c>
      <c r="G25" s="171">
        <v>16500</v>
      </c>
      <c r="H25" s="171">
        <v>16961</v>
      </c>
      <c r="I25" s="171">
        <v>15379</v>
      </c>
      <c r="J25" s="171">
        <v>15827</v>
      </c>
      <c r="K25" s="171">
        <v>14474</v>
      </c>
      <c r="L25" s="171">
        <v>15392</v>
      </c>
      <c r="M25" s="171">
        <v>14909</v>
      </c>
      <c r="N25" s="171">
        <v>15331.5</v>
      </c>
      <c r="O25" s="171">
        <v>16170</v>
      </c>
      <c r="P25" s="172">
        <f t="shared" si="0"/>
        <v>199488</v>
      </c>
    </row>
    <row r="26" spans="2:16" x14ac:dyDescent="0.3">
      <c r="B26" s="177"/>
      <c r="C26" s="178" t="s">
        <v>435</v>
      </c>
      <c r="D26" s="179">
        <f t="shared" ref="D26:P26" si="1">SUM(D7:D25)</f>
        <v>3277984.4100000006</v>
      </c>
      <c r="E26" s="179">
        <f t="shared" si="1"/>
        <v>3248295.8899999997</v>
      </c>
      <c r="F26" s="179">
        <f t="shared" si="1"/>
        <v>2917230.4400000004</v>
      </c>
      <c r="G26" s="179">
        <f t="shared" si="1"/>
        <v>2964972.899999999</v>
      </c>
      <c r="H26" s="179">
        <f t="shared" si="1"/>
        <v>2883824.3100000005</v>
      </c>
      <c r="I26" s="179">
        <f t="shared" si="1"/>
        <v>2876608</v>
      </c>
      <c r="J26" s="179">
        <f t="shared" si="1"/>
        <v>2965202.1600000011</v>
      </c>
      <c r="K26" s="179">
        <f t="shared" si="1"/>
        <v>2916255.3599999985</v>
      </c>
      <c r="L26" s="179">
        <f t="shared" si="1"/>
        <v>2898956.54</v>
      </c>
      <c r="M26" s="179">
        <f t="shared" si="1"/>
        <v>2886540.5300000017</v>
      </c>
      <c r="N26" s="179">
        <f t="shared" si="1"/>
        <v>2778450.609999998</v>
      </c>
      <c r="O26" s="179">
        <f t="shared" si="1"/>
        <v>3202588</v>
      </c>
      <c r="P26" s="180">
        <f t="shared" si="1"/>
        <v>35816909.150000006</v>
      </c>
    </row>
    <row r="27" spans="2:16" x14ac:dyDescent="0.3">
      <c r="B27" s="169">
        <v>1</v>
      </c>
      <c r="C27" s="181" t="s">
        <v>339</v>
      </c>
      <c r="D27" s="171">
        <v>2096480.85</v>
      </c>
      <c r="E27" s="171">
        <v>2131367.54</v>
      </c>
      <c r="F27" s="171">
        <v>1853413.89</v>
      </c>
      <c r="G27" s="171">
        <v>1911320.98</v>
      </c>
      <c r="H27" s="171">
        <v>1818094.6</v>
      </c>
      <c r="I27" s="171">
        <v>1836422.81</v>
      </c>
      <c r="J27" s="171">
        <v>1865538.85</v>
      </c>
      <c r="K27" s="171">
        <v>1848102.8599999999</v>
      </c>
      <c r="L27" s="171">
        <v>1833090.05</v>
      </c>
      <c r="M27" s="171">
        <v>1798214</v>
      </c>
      <c r="N27" s="171">
        <v>1818294</v>
      </c>
      <c r="O27" s="171">
        <v>2039079.1400000001</v>
      </c>
      <c r="P27" s="172">
        <f>SUM(D27:O27)</f>
        <v>22849419.57</v>
      </c>
    </row>
    <row r="28" spans="2:16" x14ac:dyDescent="0.3">
      <c r="B28" s="169">
        <v>2</v>
      </c>
      <c r="C28" s="181" t="s">
        <v>338</v>
      </c>
      <c r="D28" s="171">
        <v>36942</v>
      </c>
      <c r="E28" s="171">
        <v>36798</v>
      </c>
      <c r="F28" s="171">
        <v>31407</v>
      </c>
      <c r="G28" s="171">
        <v>32691</v>
      </c>
      <c r="H28" s="171">
        <v>32493</v>
      </c>
      <c r="I28" s="171">
        <v>34476</v>
      </c>
      <c r="J28" s="171">
        <v>35100</v>
      </c>
      <c r="K28" s="171">
        <v>33504</v>
      </c>
      <c r="L28" s="171">
        <v>33612</v>
      </c>
      <c r="M28" s="171">
        <v>34287</v>
      </c>
      <c r="N28" s="171">
        <v>33042</v>
      </c>
      <c r="O28" s="171">
        <v>38385</v>
      </c>
      <c r="P28" s="172">
        <f>SUM(D28:O28)</f>
        <v>412737</v>
      </c>
    </row>
    <row r="29" spans="2:16" x14ac:dyDescent="0.3">
      <c r="B29" s="169">
        <v>4</v>
      </c>
      <c r="C29" s="181" t="s">
        <v>505</v>
      </c>
      <c r="D29" s="171">
        <v>0</v>
      </c>
      <c r="E29" s="171">
        <v>0</v>
      </c>
      <c r="F29" s="171">
        <v>0</v>
      </c>
      <c r="G29" s="171">
        <v>0</v>
      </c>
      <c r="H29" s="171">
        <v>0</v>
      </c>
      <c r="I29" s="171">
        <v>0</v>
      </c>
      <c r="J29" s="171">
        <v>0</v>
      </c>
      <c r="K29" s="171">
        <v>0</v>
      </c>
      <c r="L29" s="171">
        <v>0</v>
      </c>
      <c r="M29" s="171">
        <v>0</v>
      </c>
      <c r="N29" s="171">
        <v>0</v>
      </c>
      <c r="O29" s="171">
        <v>6180</v>
      </c>
      <c r="P29" s="172">
        <f>SUM(D29:O29)</f>
        <v>6180</v>
      </c>
    </row>
    <row r="30" spans="2:16" x14ac:dyDescent="0.3">
      <c r="B30" s="169">
        <v>3</v>
      </c>
      <c r="C30" s="182" t="s">
        <v>57</v>
      </c>
      <c r="D30" s="171">
        <v>54870</v>
      </c>
      <c r="E30" s="171">
        <v>54927</v>
      </c>
      <c r="F30" s="171">
        <v>48336</v>
      </c>
      <c r="G30" s="171">
        <v>47886</v>
      </c>
      <c r="H30" s="171">
        <v>50742</v>
      </c>
      <c r="I30" s="171">
        <v>54099</v>
      </c>
      <c r="J30" s="171">
        <v>53064</v>
      </c>
      <c r="K30" s="171">
        <v>52098</v>
      </c>
      <c r="L30" s="171">
        <v>51037.5</v>
      </c>
      <c r="M30" s="171">
        <v>51037.5</v>
      </c>
      <c r="N30" s="171">
        <v>51390.990000000005</v>
      </c>
      <c r="O30" s="171">
        <v>30897</v>
      </c>
      <c r="P30" s="172">
        <f>SUM(D30:O30)</f>
        <v>600384.99</v>
      </c>
    </row>
    <row r="31" spans="2:16" x14ac:dyDescent="0.3">
      <c r="B31" s="177"/>
      <c r="C31" s="178" t="s">
        <v>434</v>
      </c>
      <c r="D31" s="179">
        <f t="shared" ref="D31:O31" si="2">SUM(D27:D30)</f>
        <v>2188292.85</v>
      </c>
      <c r="E31" s="179">
        <f t="shared" si="2"/>
        <v>2223092.54</v>
      </c>
      <c r="F31" s="179">
        <f t="shared" si="2"/>
        <v>1933156.89</v>
      </c>
      <c r="G31" s="179">
        <f t="shared" si="2"/>
        <v>1991897.98</v>
      </c>
      <c r="H31" s="179">
        <f t="shared" si="2"/>
        <v>1901329.6</v>
      </c>
      <c r="I31" s="179">
        <f t="shared" si="2"/>
        <v>1924997.81</v>
      </c>
      <c r="J31" s="179">
        <f t="shared" si="2"/>
        <v>1953702.85</v>
      </c>
      <c r="K31" s="179">
        <f t="shared" si="2"/>
        <v>1933704.8599999999</v>
      </c>
      <c r="L31" s="179">
        <f t="shared" si="2"/>
        <v>1917739.55</v>
      </c>
      <c r="M31" s="179">
        <f t="shared" si="2"/>
        <v>1883538.5</v>
      </c>
      <c r="N31" s="179">
        <f t="shared" si="2"/>
        <v>1902726.99</v>
      </c>
      <c r="O31" s="179">
        <f t="shared" si="2"/>
        <v>2114541.14</v>
      </c>
      <c r="P31" s="180">
        <f>SUM(P27:P30)</f>
        <v>23868721.559999999</v>
      </c>
    </row>
    <row r="32" spans="2:16" ht="31.5" x14ac:dyDescent="0.3">
      <c r="B32" s="169"/>
      <c r="C32" s="176" t="s">
        <v>436</v>
      </c>
      <c r="D32" s="183">
        <f t="shared" ref="D32:P32" si="3">(D31+D26)/100000</f>
        <v>54.662772600000004</v>
      </c>
      <c r="E32" s="183">
        <f t="shared" si="3"/>
        <v>54.713884299999997</v>
      </c>
      <c r="F32" s="183">
        <f t="shared" si="3"/>
        <v>48.503873300000002</v>
      </c>
      <c r="G32" s="183">
        <f t="shared" si="3"/>
        <v>49.568708799999989</v>
      </c>
      <c r="H32" s="183">
        <f t="shared" si="3"/>
        <v>47.851539100000004</v>
      </c>
      <c r="I32" s="183">
        <f t="shared" si="3"/>
        <v>48.016058100000002</v>
      </c>
      <c r="J32" s="183">
        <f t="shared" si="3"/>
        <v>49.189050100000017</v>
      </c>
      <c r="K32" s="183">
        <f t="shared" si="3"/>
        <v>48.499602199999991</v>
      </c>
      <c r="L32" s="183">
        <f t="shared" si="3"/>
        <v>48.166960899999999</v>
      </c>
      <c r="M32" s="183">
        <f t="shared" si="3"/>
        <v>47.700790300000008</v>
      </c>
      <c r="N32" s="183">
        <f t="shared" si="3"/>
        <v>46.811775999999981</v>
      </c>
      <c r="O32" s="183">
        <f t="shared" si="3"/>
        <v>53.171291400000008</v>
      </c>
      <c r="P32" s="184">
        <f t="shared" si="3"/>
        <v>596.85630710000009</v>
      </c>
    </row>
    <row r="33" spans="2:16" ht="17.25" thickBot="1" x14ac:dyDescent="0.35">
      <c r="B33" s="185"/>
      <c r="C33" s="186" t="s">
        <v>216</v>
      </c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8"/>
      <c r="P33" s="189">
        <f>+'D62 FY19 LOSS'!E8</f>
        <v>609.20550000000003</v>
      </c>
    </row>
    <row r="38" spans="2:16" x14ac:dyDescent="0.3">
      <c r="B38" s="190"/>
      <c r="C38" s="191"/>
      <c r="N38" s="192"/>
    </row>
    <row r="39" spans="2:16" x14ac:dyDescent="0.3">
      <c r="B39" s="190"/>
      <c r="C39" s="191"/>
      <c r="N39" s="193"/>
    </row>
    <row r="40" spans="2:16" x14ac:dyDescent="0.3">
      <c r="B40" s="191"/>
      <c r="C40" s="191"/>
    </row>
    <row r="41" spans="2:16" x14ac:dyDescent="0.3">
      <c r="B41" s="191"/>
      <c r="C41" s="191"/>
    </row>
    <row r="42" spans="2:16" x14ac:dyDescent="0.3">
      <c r="B42" s="191"/>
      <c r="C42" s="191"/>
    </row>
    <row r="43" spans="2:16" x14ac:dyDescent="0.3">
      <c r="B43" s="191"/>
      <c r="C43" s="191"/>
    </row>
    <row r="44" spans="2:16" x14ac:dyDescent="0.3">
      <c r="B44" s="194"/>
      <c r="C44" s="195"/>
      <c r="N44" s="196"/>
    </row>
    <row r="45" spans="2:16" x14ac:dyDescent="0.3">
      <c r="B45" s="194"/>
      <c r="C45" s="197"/>
      <c r="N45" s="196"/>
    </row>
  </sheetData>
  <sortState ref="B7:P24">
    <sortCondition ref="B7:B24"/>
  </sortState>
  <mergeCells count="3">
    <mergeCell ref="B2:P2"/>
    <mergeCell ref="B3:P3"/>
    <mergeCell ref="B4:N4"/>
  </mergeCells>
  <printOptions horizontalCentered="1" verticalCentered="1"/>
  <pageMargins left="0.45" right="0.45" top="0.75" bottom="0.75" header="0.3" footer="0.3"/>
  <pageSetup paperSize="9" scale="77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B1:P55"/>
  <sheetViews>
    <sheetView zoomScale="85" zoomScaleNormal="85" workbookViewId="0">
      <selection activeCell="B2" sqref="B2:P27"/>
    </sheetView>
  </sheetViews>
  <sheetFormatPr defaultRowHeight="15.75" x14ac:dyDescent="0.25"/>
  <cols>
    <col min="1" max="1" width="9.140625" style="160"/>
    <col min="2" max="2" width="8" style="160" customWidth="1"/>
    <col min="3" max="3" width="37.140625" style="160" customWidth="1"/>
    <col min="4" max="4" width="11.5703125" style="160" customWidth="1"/>
    <col min="5" max="5" width="12" style="160" customWidth="1"/>
    <col min="6" max="6" width="9.85546875" style="160" customWidth="1"/>
    <col min="7" max="7" width="10.42578125" style="160" customWidth="1"/>
    <col min="8" max="8" width="11.5703125" style="160" customWidth="1"/>
    <col min="9" max="9" width="10.5703125" style="160" customWidth="1"/>
    <col min="10" max="10" width="10.140625" style="160" customWidth="1"/>
    <col min="11" max="11" width="9.5703125" style="160" customWidth="1"/>
    <col min="12" max="12" width="10.85546875" style="160" customWidth="1"/>
    <col min="13" max="13" width="11.28515625" style="160" customWidth="1"/>
    <col min="14" max="14" width="10.140625" style="160" customWidth="1"/>
    <col min="15" max="15" width="10.85546875" style="160" customWidth="1"/>
    <col min="16" max="16" width="11.140625" style="160" bestFit="1" customWidth="1"/>
    <col min="17" max="17" width="11.5703125" style="160" customWidth="1"/>
    <col min="18" max="20" width="9.140625" style="160"/>
    <col min="21" max="21" width="15.28515625" style="160" customWidth="1"/>
    <col min="22" max="16384" width="9.140625" style="160"/>
  </cols>
  <sheetData>
    <row r="1" spans="2:16" ht="16.5" thickBot="1" x14ac:dyDescent="0.3"/>
    <row r="2" spans="2:16" ht="16.5" thickBot="1" x14ac:dyDescent="0.3">
      <c r="B2" s="953" t="s">
        <v>526</v>
      </c>
      <c r="C2" s="954"/>
      <c r="D2" s="954"/>
      <c r="E2" s="954"/>
      <c r="F2" s="954"/>
      <c r="G2" s="954"/>
      <c r="H2" s="954"/>
      <c r="I2" s="954"/>
      <c r="J2" s="954"/>
      <c r="K2" s="954"/>
      <c r="L2" s="954"/>
      <c r="M2" s="954"/>
      <c r="N2" s="954"/>
      <c r="O2" s="954"/>
      <c r="P2" s="955"/>
    </row>
    <row r="3" spans="2:16" ht="16.5" thickBot="1" x14ac:dyDescent="0.3">
      <c r="B3" s="840" t="s">
        <v>423</v>
      </c>
      <c r="C3" s="841"/>
      <c r="D3" s="841"/>
      <c r="E3" s="841"/>
      <c r="F3" s="841"/>
      <c r="G3" s="841"/>
      <c r="H3" s="841"/>
      <c r="I3" s="841"/>
      <c r="J3" s="841"/>
      <c r="K3" s="841"/>
      <c r="L3" s="841"/>
      <c r="M3" s="841"/>
      <c r="N3" s="841"/>
      <c r="O3" s="841"/>
      <c r="P3" s="842"/>
    </row>
    <row r="4" spans="2:16" ht="16.5" thickBot="1" x14ac:dyDescent="0.3">
      <c r="B4" s="956" t="s">
        <v>498</v>
      </c>
      <c r="C4" s="957"/>
      <c r="D4" s="957"/>
      <c r="E4" s="957"/>
      <c r="F4" s="957"/>
      <c r="G4" s="957"/>
      <c r="H4" s="957"/>
      <c r="I4" s="957"/>
      <c r="J4" s="957"/>
      <c r="K4" s="957"/>
      <c r="L4" s="957"/>
      <c r="M4" s="957"/>
      <c r="N4" s="957"/>
      <c r="P4" s="161" t="s">
        <v>212</v>
      </c>
    </row>
    <row r="5" spans="2:16" s="219" customFormat="1" x14ac:dyDescent="0.25">
      <c r="B5" s="722" t="s">
        <v>26</v>
      </c>
      <c r="C5" s="723" t="s">
        <v>556</v>
      </c>
      <c r="D5" s="723" t="s">
        <v>146</v>
      </c>
      <c r="E5" s="723" t="s">
        <v>147</v>
      </c>
      <c r="F5" s="723" t="s">
        <v>148</v>
      </c>
      <c r="G5" s="724" t="s">
        <v>149</v>
      </c>
      <c r="H5" s="724" t="s">
        <v>150</v>
      </c>
      <c r="I5" s="724" t="s">
        <v>151</v>
      </c>
      <c r="J5" s="724" t="s">
        <v>152</v>
      </c>
      <c r="K5" s="724" t="s">
        <v>153</v>
      </c>
      <c r="L5" s="724" t="s">
        <v>154</v>
      </c>
      <c r="M5" s="724" t="s">
        <v>155</v>
      </c>
      <c r="N5" s="724" t="s">
        <v>156</v>
      </c>
      <c r="O5" s="724" t="s">
        <v>157</v>
      </c>
      <c r="P5" s="725" t="s">
        <v>22</v>
      </c>
    </row>
    <row r="6" spans="2:16" s="224" customFormat="1" x14ac:dyDescent="0.25">
      <c r="B6" s="166">
        <v>1</v>
      </c>
      <c r="C6" s="167">
        <v>2</v>
      </c>
      <c r="D6" s="167">
        <v>3</v>
      </c>
      <c r="E6" s="167">
        <v>4</v>
      </c>
      <c r="F6" s="167">
        <v>5</v>
      </c>
      <c r="G6" s="167">
        <v>6</v>
      </c>
      <c r="H6" s="167">
        <v>7</v>
      </c>
      <c r="I6" s="167">
        <v>8</v>
      </c>
      <c r="J6" s="167">
        <v>9</v>
      </c>
      <c r="K6" s="167">
        <v>10</v>
      </c>
      <c r="L6" s="167">
        <v>11</v>
      </c>
      <c r="M6" s="167">
        <v>12</v>
      </c>
      <c r="N6" s="167">
        <v>13</v>
      </c>
      <c r="O6" s="167">
        <v>14</v>
      </c>
      <c r="P6" s="168">
        <v>15</v>
      </c>
    </row>
    <row r="7" spans="2:16" s="226" customFormat="1" x14ac:dyDescent="0.25">
      <c r="B7" s="169">
        <v>1</v>
      </c>
      <c r="C7" s="726" t="s">
        <v>490</v>
      </c>
      <c r="D7" s="171">
        <v>6618.399999999996</v>
      </c>
      <c r="E7" s="171">
        <v>9297.3999999999869</v>
      </c>
      <c r="F7" s="171">
        <v>9043.4000000000124</v>
      </c>
      <c r="G7" s="171">
        <v>6336.7000000000098</v>
      </c>
      <c r="H7" s="171">
        <v>5242.1999999999989</v>
      </c>
      <c r="I7" s="171">
        <v>5115.5999999999913</v>
      </c>
      <c r="J7" s="171">
        <v>4705.8999999999996</v>
      </c>
      <c r="K7" s="171">
        <v>4577.399999999996</v>
      </c>
      <c r="L7" s="171">
        <v>4378.6000000000058</v>
      </c>
      <c r="M7" s="171">
        <v>6742.4999999999927</v>
      </c>
      <c r="N7" s="171">
        <v>8526.7999999999884</v>
      </c>
      <c r="O7" s="171">
        <v>11385.100000000017</v>
      </c>
      <c r="P7" s="172">
        <f t="shared" ref="P7:P18" si="0">SUM(D7:O7)</f>
        <v>81970</v>
      </c>
    </row>
    <row r="8" spans="2:16" s="226" customFormat="1" x14ac:dyDescent="0.25">
      <c r="B8" s="169">
        <v>2</v>
      </c>
      <c r="C8" s="726" t="s">
        <v>491</v>
      </c>
      <c r="D8" s="171">
        <v>579139.35</v>
      </c>
      <c r="E8" s="171">
        <v>583798.4500000003</v>
      </c>
      <c r="F8" s="171">
        <v>509379.89999999962</v>
      </c>
      <c r="G8" s="171">
        <v>541796.14999999991</v>
      </c>
      <c r="H8" s="171">
        <v>520938.10000000009</v>
      </c>
      <c r="I8" s="171">
        <v>543212.6</v>
      </c>
      <c r="J8" s="171">
        <v>549563.4</v>
      </c>
      <c r="K8" s="171">
        <v>519274.89999999997</v>
      </c>
      <c r="L8" s="171">
        <v>534504.17000000016</v>
      </c>
      <c r="M8" s="171">
        <v>518500.94999999955</v>
      </c>
      <c r="N8" s="171">
        <v>532708.37000000023</v>
      </c>
      <c r="O8" s="171">
        <v>671170.49000000011</v>
      </c>
      <c r="P8" s="172">
        <f t="shared" si="0"/>
        <v>6603986.8299999991</v>
      </c>
    </row>
    <row r="9" spans="2:16" s="226" customFormat="1" x14ac:dyDescent="0.25">
      <c r="B9" s="169">
        <v>3</v>
      </c>
      <c r="C9" s="726" t="s">
        <v>490</v>
      </c>
      <c r="D9" s="171">
        <v>2569.2200000000021</v>
      </c>
      <c r="E9" s="171">
        <v>2545.3199999999997</v>
      </c>
      <c r="F9" s="171">
        <v>2436.2999999999993</v>
      </c>
      <c r="G9" s="171">
        <v>2789.9800000000014</v>
      </c>
      <c r="H9" s="171">
        <v>2777.6299999999983</v>
      </c>
      <c r="I9" s="171">
        <v>2895.8700000000035</v>
      </c>
      <c r="J9" s="171">
        <v>2854.8099999999968</v>
      </c>
      <c r="K9" s="171">
        <v>2616.4599999999991</v>
      </c>
      <c r="L9" s="171">
        <v>2410.4700000000048</v>
      </c>
      <c r="M9" s="171">
        <v>3523.9000000000033</v>
      </c>
      <c r="N9" s="171">
        <v>3014.8299999999945</v>
      </c>
      <c r="O9" s="171">
        <v>4005.0799999999977</v>
      </c>
      <c r="P9" s="172">
        <f t="shared" si="0"/>
        <v>34439.869999999995</v>
      </c>
    </row>
    <row r="10" spans="2:16" s="226" customFormat="1" x14ac:dyDescent="0.25">
      <c r="B10" s="169">
        <v>4</v>
      </c>
      <c r="C10" s="726" t="s">
        <v>546</v>
      </c>
      <c r="D10" s="171">
        <v>69155.680000000008</v>
      </c>
      <c r="E10" s="171">
        <v>109442.56999999998</v>
      </c>
      <c r="F10" s="171">
        <v>73822.050000000017</v>
      </c>
      <c r="G10" s="171">
        <v>73420.709999999977</v>
      </c>
      <c r="H10" s="171">
        <v>61613.73000000004</v>
      </c>
      <c r="I10" s="171">
        <v>65624.44</v>
      </c>
      <c r="J10" s="171">
        <v>73074.909999999974</v>
      </c>
      <c r="K10" s="171">
        <v>70660.52999999997</v>
      </c>
      <c r="L10" s="171">
        <v>73301.64</v>
      </c>
      <c r="M10" s="171">
        <v>72100.87</v>
      </c>
      <c r="N10" s="171">
        <v>69250.160000000047</v>
      </c>
      <c r="O10" s="171">
        <v>73649.150000000023</v>
      </c>
      <c r="P10" s="172">
        <f t="shared" si="0"/>
        <v>885116.44000000018</v>
      </c>
    </row>
    <row r="11" spans="2:16" s="226" customFormat="1" x14ac:dyDescent="0.25">
      <c r="B11" s="169">
        <v>5</v>
      </c>
      <c r="C11" s="726" t="s">
        <v>547</v>
      </c>
      <c r="D11" s="171">
        <v>18814.34</v>
      </c>
      <c r="E11" s="171">
        <v>19588.349999999995</v>
      </c>
      <c r="F11" s="171">
        <v>18477.120000000003</v>
      </c>
      <c r="G11" s="171">
        <v>20326.630000000012</v>
      </c>
      <c r="H11" s="171">
        <v>19557.21</v>
      </c>
      <c r="I11" s="171">
        <v>17820.319999999992</v>
      </c>
      <c r="J11" s="171">
        <v>18392.259999999998</v>
      </c>
      <c r="K11" s="171">
        <v>17722.040000000008</v>
      </c>
      <c r="L11" s="171">
        <v>17900.04</v>
      </c>
      <c r="M11" s="171">
        <v>19580.439999999995</v>
      </c>
      <c r="N11" s="171">
        <v>17280.090000000004</v>
      </c>
      <c r="O11" s="171">
        <v>18059.529999999995</v>
      </c>
      <c r="P11" s="172">
        <f t="shared" si="0"/>
        <v>223518.37</v>
      </c>
    </row>
    <row r="12" spans="2:16" s="226" customFormat="1" x14ac:dyDescent="0.25">
      <c r="B12" s="169">
        <v>6</v>
      </c>
      <c r="C12" s="726" t="s">
        <v>548</v>
      </c>
      <c r="D12" s="171">
        <v>30030</v>
      </c>
      <c r="E12" s="171">
        <v>31740</v>
      </c>
      <c r="F12" s="171">
        <v>39330</v>
      </c>
      <c r="G12" s="171">
        <v>39700</v>
      </c>
      <c r="H12" s="171">
        <v>41430</v>
      </c>
      <c r="I12" s="171">
        <v>38240</v>
      </c>
      <c r="J12" s="171">
        <v>40010</v>
      </c>
      <c r="K12" s="171">
        <v>38870</v>
      </c>
      <c r="L12" s="171">
        <v>38990</v>
      </c>
      <c r="M12" s="171">
        <v>39162</v>
      </c>
      <c r="N12" s="171">
        <v>32389.02</v>
      </c>
      <c r="O12" s="171">
        <v>34447</v>
      </c>
      <c r="P12" s="172">
        <f t="shared" si="0"/>
        <v>444338.02</v>
      </c>
    </row>
    <row r="13" spans="2:16" s="226" customFormat="1" x14ac:dyDescent="0.25">
      <c r="B13" s="169">
        <v>7</v>
      </c>
      <c r="C13" s="726" t="s">
        <v>492</v>
      </c>
      <c r="D13" s="171">
        <v>1301.3000000000013</v>
      </c>
      <c r="E13" s="171">
        <v>1288.4999999999991</v>
      </c>
      <c r="F13" s="171">
        <v>930.90000000000077</v>
      </c>
      <c r="G13" s="171">
        <v>1000.2999999999993</v>
      </c>
      <c r="H13" s="171">
        <v>946.49999999999818</v>
      </c>
      <c r="I13" s="171">
        <v>1144.8000000000011</v>
      </c>
      <c r="J13" s="171">
        <v>1039.1000000000013</v>
      </c>
      <c r="K13" s="171">
        <v>1344.5999999999995</v>
      </c>
      <c r="L13" s="171">
        <v>1080.4999999999982</v>
      </c>
      <c r="M13" s="171">
        <v>1189.4000000000024</v>
      </c>
      <c r="N13" s="171">
        <v>1351.0999999999976</v>
      </c>
      <c r="O13" s="171">
        <v>1705.9000000000024</v>
      </c>
      <c r="P13" s="172">
        <f t="shared" si="0"/>
        <v>14322.900000000001</v>
      </c>
    </row>
    <row r="14" spans="2:16" s="226" customFormat="1" x14ac:dyDescent="0.25">
      <c r="B14" s="169">
        <v>8</v>
      </c>
      <c r="C14" s="726" t="s">
        <v>493</v>
      </c>
      <c r="D14" s="171">
        <v>5766.920000000001</v>
      </c>
      <c r="E14" s="171">
        <v>5862.06</v>
      </c>
      <c r="F14" s="171">
        <v>5724.54</v>
      </c>
      <c r="G14" s="171">
        <v>14700.400000000016</v>
      </c>
      <c r="H14" s="171">
        <v>16188.699999999972</v>
      </c>
      <c r="I14" s="171">
        <v>17865</v>
      </c>
      <c r="J14" s="171">
        <v>18523.800000000017</v>
      </c>
      <c r="K14" s="171">
        <v>17776.099999999969</v>
      </c>
      <c r="L14" s="171">
        <v>18511.200000000041</v>
      </c>
      <c r="M14" s="171">
        <v>19163.799999999963</v>
      </c>
      <c r="N14" s="171">
        <v>18573.700000000037</v>
      </c>
      <c r="O14" s="171">
        <v>6850.0999999999995</v>
      </c>
      <c r="P14" s="172">
        <f t="shared" si="0"/>
        <v>165506.32000000004</v>
      </c>
    </row>
    <row r="15" spans="2:16" s="226" customFormat="1" x14ac:dyDescent="0.25">
      <c r="B15" s="169">
        <v>9</v>
      </c>
      <c r="C15" s="726" t="s">
        <v>494</v>
      </c>
      <c r="D15" s="171">
        <v>9178.09</v>
      </c>
      <c r="E15" s="171">
        <v>9788.91</v>
      </c>
      <c r="F15" s="171">
        <v>11879.880000000001</v>
      </c>
      <c r="G15" s="171">
        <v>10232.170000000002</v>
      </c>
      <c r="H15" s="171">
        <v>8956.409999999998</v>
      </c>
      <c r="I15" s="171">
        <v>10284.379999999999</v>
      </c>
      <c r="J15" s="171">
        <v>13857.910000000002</v>
      </c>
      <c r="K15" s="171">
        <v>16149.41</v>
      </c>
      <c r="L15" s="171">
        <v>21338.75</v>
      </c>
      <c r="M15" s="171">
        <v>17365.429999999997</v>
      </c>
      <c r="N15" s="171">
        <v>9429.3900000000012</v>
      </c>
      <c r="O15" s="171">
        <v>10305.899999999998</v>
      </c>
      <c r="P15" s="172">
        <f t="shared" si="0"/>
        <v>148766.63</v>
      </c>
    </row>
    <row r="16" spans="2:16" s="226" customFormat="1" x14ac:dyDescent="0.25">
      <c r="B16" s="169">
        <v>10</v>
      </c>
      <c r="C16" s="726" t="s">
        <v>495</v>
      </c>
      <c r="D16" s="171">
        <v>3594.800000000002</v>
      </c>
      <c r="E16" s="171">
        <v>4041.4999999999986</v>
      </c>
      <c r="F16" s="171">
        <v>3536.6999999999989</v>
      </c>
      <c r="G16" s="171">
        <v>3725.7000000000035</v>
      </c>
      <c r="H16" s="171">
        <v>3430.9999999999982</v>
      </c>
      <c r="I16" s="171">
        <v>3495.2999999999965</v>
      </c>
      <c r="J16" s="171">
        <v>3924.00000000001</v>
      </c>
      <c r="K16" s="171">
        <v>3331.8999999999996</v>
      </c>
      <c r="L16" s="171">
        <v>3257.3999999999969</v>
      </c>
      <c r="M16" s="171">
        <v>3368.2999999999934</v>
      </c>
      <c r="N16" s="171">
        <v>3395.0000000000059</v>
      </c>
      <c r="O16" s="171">
        <v>3582.7999999999943</v>
      </c>
      <c r="P16" s="172">
        <f t="shared" si="0"/>
        <v>42684.4</v>
      </c>
    </row>
    <row r="17" spans="2:16" s="226" customFormat="1" x14ac:dyDescent="0.25">
      <c r="B17" s="169">
        <v>11</v>
      </c>
      <c r="C17" s="726" t="s">
        <v>246</v>
      </c>
      <c r="D17" s="171">
        <v>836.75</v>
      </c>
      <c r="E17" s="171">
        <v>815.62000000000035</v>
      </c>
      <c r="F17" s="171">
        <v>840.71999999999935</v>
      </c>
      <c r="G17" s="171">
        <v>897.75</v>
      </c>
      <c r="H17" s="171">
        <v>908.16000000000076</v>
      </c>
      <c r="I17" s="171">
        <v>798.29</v>
      </c>
      <c r="J17" s="171">
        <v>806.98000000000047</v>
      </c>
      <c r="K17" s="171">
        <v>871.59999999999854</v>
      </c>
      <c r="L17" s="171">
        <v>815.78000000000065</v>
      </c>
      <c r="M17" s="171">
        <v>740</v>
      </c>
      <c r="N17" s="171">
        <v>700</v>
      </c>
      <c r="O17" s="171">
        <v>730</v>
      </c>
      <c r="P17" s="172">
        <f t="shared" si="0"/>
        <v>9761.65</v>
      </c>
    </row>
    <row r="18" spans="2:16" s="226" customFormat="1" x14ac:dyDescent="0.25">
      <c r="B18" s="169">
        <v>12</v>
      </c>
      <c r="C18" s="175" t="s">
        <v>507</v>
      </c>
      <c r="D18" s="171">
        <v>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143</v>
      </c>
      <c r="O18" s="171">
        <v>450</v>
      </c>
      <c r="P18" s="172">
        <f t="shared" si="0"/>
        <v>593</v>
      </c>
    </row>
    <row r="19" spans="2:16" s="226" customFormat="1" x14ac:dyDescent="0.25">
      <c r="B19" s="169">
        <v>13</v>
      </c>
      <c r="C19" s="176" t="s">
        <v>214</v>
      </c>
      <c r="D19" s="171">
        <v>6196</v>
      </c>
      <c r="E19" s="171">
        <v>6448</v>
      </c>
      <c r="F19" s="171">
        <v>5904</v>
      </c>
      <c r="G19" s="171">
        <v>6252</v>
      </c>
      <c r="H19" s="171">
        <v>5932</v>
      </c>
      <c r="I19" s="171">
        <v>5132</v>
      </c>
      <c r="J19" s="171">
        <v>5346</v>
      </c>
      <c r="K19" s="171">
        <v>5378</v>
      </c>
      <c r="L19" s="171">
        <v>5584</v>
      </c>
      <c r="M19" s="171">
        <v>5581</v>
      </c>
      <c r="N19" s="171">
        <v>4976</v>
      </c>
      <c r="O19" s="171">
        <v>4913</v>
      </c>
      <c r="P19" s="172">
        <f>SUM(D19:O19)</f>
        <v>67642</v>
      </c>
    </row>
    <row r="20" spans="2:16" s="226" customFormat="1" x14ac:dyDescent="0.25">
      <c r="B20" s="727"/>
      <c r="C20" s="178" t="s">
        <v>496</v>
      </c>
      <c r="D20" s="179">
        <f>SUM(D7:D19)</f>
        <v>733200.85000000009</v>
      </c>
      <c r="E20" s="179">
        <f t="shared" ref="E20:O20" si="1">SUM(E7:E19)</f>
        <v>784656.68000000028</v>
      </c>
      <c r="F20" s="179">
        <f t="shared" si="1"/>
        <v>681305.50999999966</v>
      </c>
      <c r="G20" s="179">
        <f t="shared" si="1"/>
        <v>721178.48999999987</v>
      </c>
      <c r="H20" s="179">
        <f t="shared" si="1"/>
        <v>687921.64000000013</v>
      </c>
      <c r="I20" s="179">
        <f t="shared" si="1"/>
        <v>711628.60000000009</v>
      </c>
      <c r="J20" s="179">
        <f t="shared" si="1"/>
        <v>732099.07000000007</v>
      </c>
      <c r="K20" s="179">
        <f t="shared" si="1"/>
        <v>698572.94000000006</v>
      </c>
      <c r="L20" s="179">
        <f t="shared" si="1"/>
        <v>722072.55000000028</v>
      </c>
      <c r="M20" s="179">
        <f t="shared" si="1"/>
        <v>707018.5899999995</v>
      </c>
      <c r="N20" s="179">
        <f t="shared" si="1"/>
        <v>701737.4600000002</v>
      </c>
      <c r="O20" s="179">
        <f t="shared" si="1"/>
        <v>841254.05000000016</v>
      </c>
      <c r="P20" s="180">
        <f>SUM(P7:P19)</f>
        <v>8722646.4300000016</v>
      </c>
    </row>
    <row r="21" spans="2:16" s="226" customFormat="1" x14ac:dyDescent="0.25">
      <c r="B21" s="169">
        <v>1</v>
      </c>
      <c r="C21" s="181" t="s">
        <v>487</v>
      </c>
      <c r="D21" s="171">
        <v>1537840</v>
      </c>
      <c r="E21" s="171">
        <v>1509960</v>
      </c>
      <c r="F21" s="171">
        <v>1340360</v>
      </c>
      <c r="G21" s="171">
        <v>1470480</v>
      </c>
      <c r="H21" s="171">
        <v>1336760</v>
      </c>
      <c r="I21" s="171">
        <v>1393400</v>
      </c>
      <c r="J21" s="171">
        <v>1483800</v>
      </c>
      <c r="K21" s="171">
        <v>1477120</v>
      </c>
      <c r="L21" s="171">
        <v>1552400</v>
      </c>
      <c r="M21" s="171">
        <v>1527760</v>
      </c>
      <c r="N21" s="171">
        <v>1471200</v>
      </c>
      <c r="O21" s="171">
        <v>1583040</v>
      </c>
      <c r="P21" s="172">
        <f>SUM(D21:O21)</f>
        <v>17684120</v>
      </c>
    </row>
    <row r="22" spans="2:16" s="226" customFormat="1" x14ac:dyDescent="0.25">
      <c r="B22" s="169">
        <v>2</v>
      </c>
      <c r="C22" s="181" t="s">
        <v>488</v>
      </c>
      <c r="D22" s="171">
        <v>0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1">
        <v>0</v>
      </c>
      <c r="O22" s="171">
        <v>0</v>
      </c>
      <c r="P22" s="172">
        <f>SUM(D22:O22)</f>
        <v>0</v>
      </c>
    </row>
    <row r="23" spans="2:16" s="226" customFormat="1" x14ac:dyDescent="0.25">
      <c r="B23" s="169">
        <v>3</v>
      </c>
      <c r="C23" s="181" t="s">
        <v>505</v>
      </c>
      <c r="D23" s="171">
        <v>0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2">
        <f>SUM(D23:O23)</f>
        <v>0</v>
      </c>
    </row>
    <row r="24" spans="2:16" s="226" customFormat="1" x14ac:dyDescent="0.25">
      <c r="B24" s="169">
        <v>3</v>
      </c>
      <c r="C24" s="182" t="s">
        <v>489</v>
      </c>
      <c r="D24" s="171">
        <v>0</v>
      </c>
      <c r="E24" s="171">
        <v>0</v>
      </c>
      <c r="F24" s="171">
        <v>0</v>
      </c>
      <c r="G24" s="171">
        <v>0</v>
      </c>
      <c r="H24" s="171">
        <v>0</v>
      </c>
      <c r="I24" s="171">
        <v>0</v>
      </c>
      <c r="J24" s="171">
        <v>0</v>
      </c>
      <c r="K24" s="171">
        <v>0</v>
      </c>
      <c r="L24" s="171">
        <v>0</v>
      </c>
      <c r="M24" s="171">
        <v>0</v>
      </c>
      <c r="N24" s="171">
        <v>0</v>
      </c>
      <c r="O24" s="171">
        <v>0</v>
      </c>
      <c r="P24" s="172">
        <f>SUM(D24:O24)</f>
        <v>0</v>
      </c>
    </row>
    <row r="25" spans="2:16" s="226" customFormat="1" x14ac:dyDescent="0.25">
      <c r="B25" s="727"/>
      <c r="C25" s="178" t="s">
        <v>434</v>
      </c>
      <c r="D25" s="179">
        <f>SUM(D21:D24)</f>
        <v>1537840</v>
      </c>
      <c r="E25" s="179">
        <f t="shared" ref="E25:O25" si="2">SUM(E21:E24)</f>
        <v>1509960</v>
      </c>
      <c r="F25" s="179">
        <f t="shared" si="2"/>
        <v>1340360</v>
      </c>
      <c r="G25" s="179">
        <f t="shared" si="2"/>
        <v>1470480</v>
      </c>
      <c r="H25" s="179">
        <f t="shared" si="2"/>
        <v>1336760</v>
      </c>
      <c r="I25" s="179">
        <f t="shared" si="2"/>
        <v>1393400</v>
      </c>
      <c r="J25" s="179">
        <f t="shared" si="2"/>
        <v>1483800</v>
      </c>
      <c r="K25" s="179">
        <f t="shared" si="2"/>
        <v>1477120</v>
      </c>
      <c r="L25" s="179">
        <f t="shared" si="2"/>
        <v>1552400</v>
      </c>
      <c r="M25" s="179">
        <f t="shared" si="2"/>
        <v>1527760</v>
      </c>
      <c r="N25" s="179">
        <f t="shared" si="2"/>
        <v>1471200</v>
      </c>
      <c r="O25" s="179">
        <f t="shared" si="2"/>
        <v>1583040</v>
      </c>
      <c r="P25" s="180">
        <f>SUM(P21:P24)</f>
        <v>17684120</v>
      </c>
    </row>
    <row r="26" spans="2:16" s="226" customFormat="1" x14ac:dyDescent="0.25">
      <c r="B26" s="169"/>
      <c r="C26" s="176" t="s">
        <v>497</v>
      </c>
      <c r="D26" s="183">
        <f>(D25+D20)/100000</f>
        <v>22.7104085</v>
      </c>
      <c r="E26" s="183">
        <f t="shared" ref="E26:O26" si="3">(E25+E20)/100000</f>
        <v>22.9461668</v>
      </c>
      <c r="F26" s="183">
        <f t="shared" si="3"/>
        <v>20.216655099999997</v>
      </c>
      <c r="G26" s="183">
        <f t="shared" si="3"/>
        <v>21.916584899999997</v>
      </c>
      <c r="H26" s="183">
        <f t="shared" si="3"/>
        <v>20.2468164</v>
      </c>
      <c r="I26" s="183">
        <f t="shared" si="3"/>
        <v>21.050286</v>
      </c>
      <c r="J26" s="183">
        <f t="shared" si="3"/>
        <v>22.158990700000004</v>
      </c>
      <c r="K26" s="183">
        <f t="shared" si="3"/>
        <v>21.756929400000001</v>
      </c>
      <c r="L26" s="183">
        <f t="shared" si="3"/>
        <v>22.744725500000001</v>
      </c>
      <c r="M26" s="183">
        <f t="shared" si="3"/>
        <v>22.347785899999995</v>
      </c>
      <c r="N26" s="183">
        <f t="shared" si="3"/>
        <v>21.7293746</v>
      </c>
      <c r="O26" s="183">
        <f t="shared" si="3"/>
        <v>24.242940500000003</v>
      </c>
      <c r="P26" s="184">
        <f>(P25+P20)/100000</f>
        <v>264.06766429999999</v>
      </c>
    </row>
    <row r="27" spans="2:16" s="226" customFormat="1" ht="16.5" thickBot="1" x14ac:dyDescent="0.3">
      <c r="B27" s="185"/>
      <c r="C27" s="186" t="s">
        <v>216</v>
      </c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8"/>
      <c r="P27" s="189">
        <f>+'D62 FY19 LOSS'!E9</f>
        <v>267.35025000000002</v>
      </c>
    </row>
    <row r="28" spans="2:16" s="226" customFormat="1" x14ac:dyDescent="0.25"/>
    <row r="29" spans="2:16" s="226" customFormat="1" x14ac:dyDescent="0.25"/>
    <row r="30" spans="2:16" s="226" customFormat="1" x14ac:dyDescent="0.25"/>
    <row r="31" spans="2:16" s="226" customFormat="1" x14ac:dyDescent="0.25"/>
    <row r="32" spans="2:16" s="226" customFormat="1" ht="16.5" x14ac:dyDescent="0.3">
      <c r="B32" s="190"/>
      <c r="C32" s="191"/>
      <c r="D32" s="1"/>
      <c r="E32" s="1"/>
      <c r="F32" s="1"/>
      <c r="G32" s="1"/>
      <c r="H32" s="1"/>
      <c r="I32" s="1"/>
      <c r="J32" s="1"/>
      <c r="K32" s="1"/>
      <c r="L32" s="1"/>
      <c r="M32" s="1"/>
      <c r="N32" s="192"/>
    </row>
    <row r="33" spans="2:14" s="226" customFormat="1" ht="16.5" x14ac:dyDescent="0.3">
      <c r="B33" s="190"/>
      <c r="C33" s="191"/>
      <c r="D33" s="1"/>
      <c r="E33" s="1"/>
      <c r="F33" s="1"/>
      <c r="G33" s="1"/>
      <c r="H33" s="1"/>
      <c r="I33" s="1"/>
      <c r="J33" s="1"/>
      <c r="K33" s="1"/>
      <c r="L33" s="1"/>
      <c r="M33" s="1"/>
      <c r="N33" s="193"/>
    </row>
    <row r="34" spans="2:14" s="226" customFormat="1" ht="16.5" x14ac:dyDescent="0.3">
      <c r="B34" s="191"/>
      <c r="C34" s="19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 s="226" customFormat="1" ht="16.5" x14ac:dyDescent="0.3">
      <c r="B35" s="191"/>
      <c r="C35" s="19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2:14" ht="16.5" x14ac:dyDescent="0.3">
      <c r="B36" s="191"/>
      <c r="C36" s="19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2:14" ht="16.5" x14ac:dyDescent="0.3">
      <c r="B37" s="191"/>
      <c r="C37" s="19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2:14" ht="16.5" x14ac:dyDescent="0.3">
      <c r="B38" s="194"/>
      <c r="C38" s="195"/>
      <c r="D38" s="1"/>
      <c r="E38" s="1"/>
      <c r="F38" s="1"/>
      <c r="G38" s="1"/>
      <c r="H38" s="1"/>
      <c r="I38" s="1"/>
      <c r="J38" s="1"/>
      <c r="K38" s="1"/>
      <c r="L38" s="1"/>
      <c r="M38" s="1"/>
      <c r="N38" s="196"/>
    </row>
    <row r="39" spans="2:14" s="231" customFormat="1" ht="16.5" x14ac:dyDescent="0.3">
      <c r="B39" s="194"/>
      <c r="C39" s="197"/>
      <c r="D39" s="1"/>
      <c r="E39" s="1"/>
      <c r="F39" s="1"/>
      <c r="G39" s="1"/>
      <c r="H39" s="1"/>
      <c r="I39" s="1"/>
      <c r="J39" s="1"/>
      <c r="K39" s="1"/>
      <c r="L39" s="1"/>
      <c r="M39" s="1"/>
      <c r="N39" s="196"/>
    </row>
    <row r="43" spans="2:14" s="219" customFormat="1" x14ac:dyDescent="0.25"/>
    <row r="44" spans="2:14" s="224" customFormat="1" x14ac:dyDescent="0.25"/>
    <row r="45" spans="2:14" s="226" customFormat="1" x14ac:dyDescent="0.25"/>
    <row r="46" spans="2:14" s="226" customFormat="1" x14ac:dyDescent="0.25"/>
    <row r="47" spans="2:14" s="226" customFormat="1" x14ac:dyDescent="0.25"/>
    <row r="48" spans="2:14" s="226" customFormat="1" x14ac:dyDescent="0.25"/>
    <row r="49" s="226" customFormat="1" x14ac:dyDescent="0.25"/>
    <row r="50" s="226" customFormat="1" x14ac:dyDescent="0.25"/>
    <row r="51" s="226" customFormat="1" x14ac:dyDescent="0.25"/>
    <row r="55" s="231" customFormat="1" x14ac:dyDescent="0.25"/>
  </sheetData>
  <mergeCells count="3">
    <mergeCell ref="B2:P2"/>
    <mergeCell ref="B3:P3"/>
    <mergeCell ref="B4:N4"/>
  </mergeCells>
  <printOptions horizontalCentered="1" verticalCentered="1"/>
  <pageMargins left="0.45" right="0.45" top="0.75" bottom="0.75" header="0.3" footer="0.3"/>
  <pageSetup paperSize="9" scale="74" orientation="landscape" r:id="rId1"/>
  <headerFoot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C00000"/>
    <pageSetUpPr fitToPage="1"/>
  </sheetPr>
  <dimension ref="B1:P32"/>
  <sheetViews>
    <sheetView tabSelected="1" zoomScale="70" zoomScaleNormal="70" workbookViewId="0">
      <selection activeCell="B2" sqref="B2:P20"/>
    </sheetView>
  </sheetViews>
  <sheetFormatPr defaultRowHeight="16.5" x14ac:dyDescent="0.3"/>
  <cols>
    <col min="1" max="2" width="9.140625" style="1"/>
    <col min="3" max="3" width="50" style="1" bestFit="1" customWidth="1"/>
    <col min="4" max="4" width="9.28515625" style="1" bestFit="1" customWidth="1"/>
    <col min="5" max="15" width="10.5703125" style="1" bestFit="1" customWidth="1"/>
    <col min="16" max="16" width="11" style="1" customWidth="1"/>
    <col min="17" max="17" width="9.140625" style="1"/>
    <col min="18" max="18" width="12.5703125" style="1" customWidth="1"/>
    <col min="19" max="16384" width="9.140625" style="1"/>
  </cols>
  <sheetData>
    <row r="1" spans="2:16" ht="17.25" thickBot="1" x14ac:dyDescent="0.35"/>
    <row r="2" spans="2:16" ht="17.25" thickBot="1" x14ac:dyDescent="0.35">
      <c r="B2" s="953" t="s">
        <v>526</v>
      </c>
      <c r="C2" s="954"/>
      <c r="D2" s="954"/>
      <c r="E2" s="954"/>
      <c r="F2" s="954"/>
      <c r="G2" s="954"/>
      <c r="H2" s="954"/>
      <c r="I2" s="954"/>
      <c r="J2" s="954"/>
      <c r="K2" s="954"/>
      <c r="L2" s="954"/>
      <c r="M2" s="954"/>
      <c r="N2" s="954"/>
      <c r="O2" s="954"/>
      <c r="P2" s="955"/>
    </row>
    <row r="3" spans="2:16" ht="17.25" thickBot="1" x14ac:dyDescent="0.35">
      <c r="B3" s="840" t="s">
        <v>423</v>
      </c>
      <c r="C3" s="841"/>
      <c r="D3" s="841"/>
      <c r="E3" s="841"/>
      <c r="F3" s="841"/>
      <c r="G3" s="841"/>
      <c r="H3" s="841"/>
      <c r="I3" s="841"/>
      <c r="J3" s="841"/>
      <c r="K3" s="841"/>
      <c r="L3" s="841"/>
      <c r="M3" s="841"/>
      <c r="N3" s="841"/>
      <c r="O3" s="841"/>
      <c r="P3" s="842"/>
    </row>
    <row r="4" spans="2:16" x14ac:dyDescent="0.3">
      <c r="B4" s="956" t="s">
        <v>545</v>
      </c>
      <c r="C4" s="957"/>
      <c r="D4" s="957"/>
      <c r="E4" s="957"/>
      <c r="F4" s="957"/>
      <c r="G4" s="957"/>
      <c r="H4" s="957"/>
      <c r="I4" s="957"/>
      <c r="J4" s="957"/>
      <c r="K4" s="957"/>
      <c r="L4" s="957"/>
      <c r="M4" s="957"/>
      <c r="N4" s="957"/>
      <c r="O4" s="160"/>
      <c r="P4" s="161" t="s">
        <v>212</v>
      </c>
    </row>
    <row r="5" spans="2:16" ht="30.75" customHeight="1" x14ac:dyDescent="0.3">
      <c r="B5" s="162" t="s">
        <v>26</v>
      </c>
      <c r="C5" s="163" t="s">
        <v>145</v>
      </c>
      <c r="D5" s="163" t="s">
        <v>146</v>
      </c>
      <c r="E5" s="163" t="s">
        <v>147</v>
      </c>
      <c r="F5" s="163" t="s">
        <v>148</v>
      </c>
      <c r="G5" s="164" t="s">
        <v>149</v>
      </c>
      <c r="H5" s="164" t="s">
        <v>150</v>
      </c>
      <c r="I5" s="164" t="s">
        <v>151</v>
      </c>
      <c r="J5" s="164" t="s">
        <v>152</v>
      </c>
      <c r="K5" s="164" t="s">
        <v>153</v>
      </c>
      <c r="L5" s="164" t="s">
        <v>154</v>
      </c>
      <c r="M5" s="164" t="s">
        <v>155</v>
      </c>
      <c r="N5" s="164" t="s">
        <v>156</v>
      </c>
      <c r="O5" s="164" t="s">
        <v>157</v>
      </c>
      <c r="P5" s="165" t="s">
        <v>22</v>
      </c>
    </row>
    <row r="6" spans="2:16" x14ac:dyDescent="0.3">
      <c r="B6" s="166">
        <v>1</v>
      </c>
      <c r="C6" s="167">
        <v>2</v>
      </c>
      <c r="D6" s="167">
        <v>3</v>
      </c>
      <c r="E6" s="167">
        <v>4</v>
      </c>
      <c r="F6" s="167">
        <v>5</v>
      </c>
      <c r="G6" s="167">
        <v>6</v>
      </c>
      <c r="H6" s="167">
        <v>7</v>
      </c>
      <c r="I6" s="167">
        <v>8</v>
      </c>
      <c r="J6" s="167">
        <v>9</v>
      </c>
      <c r="K6" s="167">
        <v>10</v>
      </c>
      <c r="L6" s="167">
        <v>11</v>
      </c>
      <c r="M6" s="167">
        <v>12</v>
      </c>
      <c r="N6" s="167">
        <v>13</v>
      </c>
      <c r="O6" s="167">
        <v>14</v>
      </c>
      <c r="P6" s="168">
        <v>15</v>
      </c>
    </row>
    <row r="7" spans="2:16" x14ac:dyDescent="0.3">
      <c r="B7" s="169">
        <v>1</v>
      </c>
      <c r="C7" s="175" t="s">
        <v>232</v>
      </c>
      <c r="D7" s="171">
        <v>6780.7601219999997</v>
      </c>
      <c r="E7" s="171">
        <v>6970.5132900000081</v>
      </c>
      <c r="F7" s="171">
        <v>5622.1737699999903</v>
      </c>
      <c r="G7" s="171">
        <v>5497.7018000000025</v>
      </c>
      <c r="H7" s="171">
        <v>5643.1358199999977</v>
      </c>
      <c r="I7" s="171">
        <v>5723.336420000006</v>
      </c>
      <c r="J7" s="171">
        <v>6153.1155399999952</v>
      </c>
      <c r="K7" s="171">
        <v>5619.4128099999971</v>
      </c>
      <c r="L7" s="171">
        <v>6341.7426000000032</v>
      </c>
      <c r="M7" s="171">
        <v>6483.3905200000008</v>
      </c>
      <c r="N7" s="171">
        <v>5964.3422800000053</v>
      </c>
      <c r="O7" s="171">
        <v>6713.4920199999924</v>
      </c>
      <c r="P7" s="172">
        <f t="shared" ref="P7:P13" si="0">SUM(D7:O7)</f>
        <v>73513.116991999996</v>
      </c>
    </row>
    <row r="8" spans="2:16" x14ac:dyDescent="0.3">
      <c r="B8" s="169">
        <v>2</v>
      </c>
      <c r="C8" s="175" t="s">
        <v>233</v>
      </c>
      <c r="D8" s="171">
        <v>4655.34</v>
      </c>
      <c r="E8" s="171">
        <v>3969.183</v>
      </c>
      <c r="F8" s="171">
        <v>3604.2</v>
      </c>
      <c r="G8" s="171">
        <v>3376.01</v>
      </c>
      <c r="H8" s="171">
        <v>3354.8</v>
      </c>
      <c r="I8" s="171">
        <v>3662.2999999999997</v>
      </c>
      <c r="J8" s="171">
        <v>3961.6220000000003</v>
      </c>
      <c r="K8" s="171">
        <v>154.20199999999977</v>
      </c>
      <c r="L8" s="171">
        <v>163.87800000000016</v>
      </c>
      <c r="M8" s="171">
        <v>174.40099999999984</v>
      </c>
      <c r="N8" s="171">
        <v>160.154</v>
      </c>
      <c r="O8" s="171">
        <v>316.97700000000032</v>
      </c>
      <c r="P8" s="172">
        <f t="shared" si="0"/>
        <v>27553.066999999999</v>
      </c>
    </row>
    <row r="9" spans="2:16" x14ac:dyDescent="0.3">
      <c r="B9" s="625">
        <v>3</v>
      </c>
      <c r="C9" s="175" t="s">
        <v>234</v>
      </c>
      <c r="D9" s="171">
        <v>29596.899999999994</v>
      </c>
      <c r="E9" s="171">
        <v>31712.000000000022</v>
      </c>
      <c r="F9" s="171">
        <v>26017.899999999991</v>
      </c>
      <c r="G9" s="171">
        <v>24769.599999999988</v>
      </c>
      <c r="H9" s="171">
        <v>25886.800000000007</v>
      </c>
      <c r="I9" s="171">
        <v>28397.4</v>
      </c>
      <c r="J9" s="171">
        <v>30579.200000000004</v>
      </c>
      <c r="K9" s="171">
        <v>30592.1</v>
      </c>
      <c r="L9" s="171">
        <v>30499.500000000004</v>
      </c>
      <c r="M9" s="171">
        <v>30653.599999999999</v>
      </c>
      <c r="N9" s="171">
        <v>33070.600000000006</v>
      </c>
      <c r="O9" s="171">
        <v>38880.799999999996</v>
      </c>
      <c r="P9" s="172">
        <f t="shared" si="0"/>
        <v>360656.39999999997</v>
      </c>
    </row>
    <row r="10" spans="2:16" x14ac:dyDescent="0.3">
      <c r="B10" s="169">
        <v>4</v>
      </c>
      <c r="C10" s="175" t="s">
        <v>241</v>
      </c>
      <c r="D10" s="171">
        <v>35</v>
      </c>
      <c r="E10" s="171">
        <v>35</v>
      </c>
      <c r="F10" s="171">
        <v>37</v>
      </c>
      <c r="G10" s="171">
        <v>42</v>
      </c>
      <c r="H10" s="171">
        <v>43</v>
      </c>
      <c r="I10" s="171">
        <v>41</v>
      </c>
      <c r="J10" s="171">
        <v>43</v>
      </c>
      <c r="K10" s="171">
        <v>2981.9</v>
      </c>
      <c r="L10" s="171">
        <v>1391.8000000000002</v>
      </c>
      <c r="M10" s="171">
        <v>1489.3999999999996</v>
      </c>
      <c r="N10" s="171">
        <v>2412</v>
      </c>
      <c r="O10" s="171">
        <v>2906.8</v>
      </c>
      <c r="P10" s="172">
        <f t="shared" si="0"/>
        <v>11457.900000000001</v>
      </c>
    </row>
    <row r="11" spans="2:16" x14ac:dyDescent="0.3">
      <c r="B11" s="169">
        <v>5</v>
      </c>
      <c r="C11" s="175" t="s">
        <v>245</v>
      </c>
      <c r="D11" s="171">
        <v>838.89999999999964</v>
      </c>
      <c r="E11" s="171">
        <v>867.99999999999909</v>
      </c>
      <c r="F11" s="171">
        <v>721.80000000000109</v>
      </c>
      <c r="G11" s="171">
        <v>761.99999999999818</v>
      </c>
      <c r="H11" s="171">
        <v>855.20000000000164</v>
      </c>
      <c r="I11" s="171">
        <v>769.19999999999891</v>
      </c>
      <c r="J11" s="171">
        <v>0</v>
      </c>
      <c r="K11" s="171">
        <v>762.8</v>
      </c>
      <c r="L11" s="171">
        <v>821.4</v>
      </c>
      <c r="M11" s="171">
        <v>909.0999999999998</v>
      </c>
      <c r="N11" s="171">
        <v>719.1</v>
      </c>
      <c r="O11" s="171">
        <v>792.8</v>
      </c>
      <c r="P11" s="172">
        <f t="shared" si="0"/>
        <v>8820.2999999999975</v>
      </c>
    </row>
    <row r="12" spans="2:16" x14ac:dyDescent="0.3">
      <c r="B12" s="169">
        <v>6</v>
      </c>
      <c r="C12" s="175" t="s">
        <v>316</v>
      </c>
      <c r="D12" s="171">
        <v>195.10000000000002</v>
      </c>
      <c r="E12" s="171">
        <v>188.69999999999993</v>
      </c>
      <c r="F12" s="171">
        <v>176</v>
      </c>
      <c r="G12" s="171">
        <v>256.5</v>
      </c>
      <c r="H12" s="171">
        <v>223.30000000000007</v>
      </c>
      <c r="I12" s="171">
        <v>223</v>
      </c>
      <c r="J12" s="171">
        <v>259</v>
      </c>
      <c r="K12" s="171">
        <v>101.69999999999993</v>
      </c>
      <c r="L12" s="171">
        <v>32.399999999999977</v>
      </c>
      <c r="M12" s="171">
        <v>63.200000000000045</v>
      </c>
      <c r="N12" s="171">
        <v>60.100000000000023</v>
      </c>
      <c r="O12" s="171">
        <v>59.100000000000023</v>
      </c>
      <c r="P12" s="172">
        <f t="shared" si="0"/>
        <v>1838.1</v>
      </c>
    </row>
    <row r="13" spans="2:16" x14ac:dyDescent="0.3">
      <c r="B13" s="169">
        <v>7</v>
      </c>
      <c r="C13" s="176" t="s">
        <v>214</v>
      </c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2">
        <f t="shared" si="0"/>
        <v>0</v>
      </c>
    </row>
    <row r="14" spans="2:16" x14ac:dyDescent="0.3">
      <c r="B14" s="177"/>
      <c r="C14" s="178" t="s">
        <v>435</v>
      </c>
      <c r="D14" s="179">
        <f t="shared" ref="D14:P14" si="1">SUM(D7:D13)</f>
        <v>42102.000121999998</v>
      </c>
      <c r="E14" s="179">
        <f t="shared" si="1"/>
        <v>43743.396290000026</v>
      </c>
      <c r="F14" s="179">
        <f t="shared" si="1"/>
        <v>36179.073769999988</v>
      </c>
      <c r="G14" s="179">
        <f t="shared" si="1"/>
        <v>34703.811799999989</v>
      </c>
      <c r="H14" s="179">
        <f t="shared" si="1"/>
        <v>36006.235820000009</v>
      </c>
      <c r="I14" s="179">
        <f t="shared" si="1"/>
        <v>38816.236420000001</v>
      </c>
      <c r="J14" s="179">
        <f t="shared" si="1"/>
        <v>40995.937539999999</v>
      </c>
      <c r="K14" s="179">
        <f t="shared" si="1"/>
        <v>40212.114809999999</v>
      </c>
      <c r="L14" s="179">
        <f t="shared" si="1"/>
        <v>39250.720600000015</v>
      </c>
      <c r="M14" s="179">
        <f t="shared" si="1"/>
        <v>39773.091519999994</v>
      </c>
      <c r="N14" s="179">
        <f t="shared" si="1"/>
        <v>42386.29628000001</v>
      </c>
      <c r="O14" s="179">
        <f t="shared" si="1"/>
        <v>49669.969019999997</v>
      </c>
      <c r="P14" s="180">
        <f t="shared" si="1"/>
        <v>483838.88399199996</v>
      </c>
    </row>
    <row r="15" spans="2:16" x14ac:dyDescent="0.3">
      <c r="B15" s="169">
        <v>1</v>
      </c>
      <c r="C15" s="181" t="s">
        <v>339</v>
      </c>
      <c r="D15" s="171">
        <v>0</v>
      </c>
      <c r="E15" s="171">
        <v>0</v>
      </c>
      <c r="F15" s="171">
        <v>0</v>
      </c>
      <c r="G15" s="171">
        <v>0</v>
      </c>
      <c r="H15" s="171">
        <v>0</v>
      </c>
      <c r="I15" s="171">
        <v>0</v>
      </c>
      <c r="J15" s="171">
        <v>0</v>
      </c>
      <c r="K15" s="171">
        <v>0</v>
      </c>
      <c r="L15" s="171">
        <v>0</v>
      </c>
      <c r="M15" s="171">
        <v>0</v>
      </c>
      <c r="N15" s="171">
        <v>0</v>
      </c>
      <c r="O15" s="171">
        <v>0</v>
      </c>
      <c r="P15" s="172">
        <f>SUM(D15:O15)</f>
        <v>0</v>
      </c>
    </row>
    <row r="16" spans="2:16" x14ac:dyDescent="0.3">
      <c r="B16" s="169">
        <v>2</v>
      </c>
      <c r="C16" s="181" t="s">
        <v>338</v>
      </c>
      <c r="D16" s="171">
        <v>0</v>
      </c>
      <c r="E16" s="171">
        <v>0</v>
      </c>
      <c r="F16" s="171">
        <v>0</v>
      </c>
      <c r="G16" s="171">
        <v>0</v>
      </c>
      <c r="H16" s="171">
        <v>0</v>
      </c>
      <c r="I16" s="171">
        <v>0</v>
      </c>
      <c r="J16" s="171">
        <v>0</v>
      </c>
      <c r="K16" s="171">
        <v>0</v>
      </c>
      <c r="L16" s="171">
        <v>0</v>
      </c>
      <c r="M16" s="171">
        <v>0</v>
      </c>
      <c r="N16" s="171">
        <v>0</v>
      </c>
      <c r="O16" s="171">
        <v>0</v>
      </c>
      <c r="P16" s="172">
        <f>SUM(D16:O16)</f>
        <v>0</v>
      </c>
    </row>
    <row r="17" spans="2:16" x14ac:dyDescent="0.3">
      <c r="B17" s="169">
        <v>3</v>
      </c>
      <c r="C17" s="182" t="s">
        <v>57</v>
      </c>
      <c r="D17" s="171">
        <v>0</v>
      </c>
      <c r="E17" s="171">
        <v>0</v>
      </c>
      <c r="F17" s="171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1">
        <v>0</v>
      </c>
      <c r="M17" s="171">
        <v>0</v>
      </c>
      <c r="N17" s="171">
        <v>0</v>
      </c>
      <c r="O17" s="171">
        <v>0</v>
      </c>
      <c r="P17" s="172">
        <f>SUM(D17:O17)</f>
        <v>0</v>
      </c>
    </row>
    <row r="18" spans="2:16" x14ac:dyDescent="0.3">
      <c r="B18" s="177"/>
      <c r="C18" s="178" t="s">
        <v>434</v>
      </c>
      <c r="D18" s="179">
        <f t="shared" ref="D18:O18" si="2">SUM(D15:D17)</f>
        <v>0</v>
      </c>
      <c r="E18" s="179">
        <f t="shared" si="2"/>
        <v>0</v>
      </c>
      <c r="F18" s="179">
        <f t="shared" si="2"/>
        <v>0</v>
      </c>
      <c r="G18" s="179">
        <f t="shared" si="2"/>
        <v>0</v>
      </c>
      <c r="H18" s="179">
        <f t="shared" si="2"/>
        <v>0</v>
      </c>
      <c r="I18" s="179">
        <f t="shared" si="2"/>
        <v>0</v>
      </c>
      <c r="J18" s="179">
        <f t="shared" si="2"/>
        <v>0</v>
      </c>
      <c r="K18" s="179">
        <f t="shared" si="2"/>
        <v>0</v>
      </c>
      <c r="L18" s="179">
        <f t="shared" si="2"/>
        <v>0</v>
      </c>
      <c r="M18" s="179">
        <f t="shared" si="2"/>
        <v>0</v>
      </c>
      <c r="N18" s="179">
        <f t="shared" si="2"/>
        <v>0</v>
      </c>
      <c r="O18" s="179">
        <f t="shared" si="2"/>
        <v>0</v>
      </c>
      <c r="P18" s="180">
        <f>SUM(P15:P17)</f>
        <v>0</v>
      </c>
    </row>
    <row r="19" spans="2:16" x14ac:dyDescent="0.3">
      <c r="B19" s="169"/>
      <c r="C19" s="176" t="s">
        <v>436</v>
      </c>
      <c r="D19" s="183">
        <f>(D18+D14)/100000</f>
        <v>0.42102000122</v>
      </c>
      <c r="E19" s="183">
        <f t="shared" ref="E19:P19" si="3">(E18+E14)/100000</f>
        <v>0.43743396290000025</v>
      </c>
      <c r="F19" s="183">
        <f t="shared" si="3"/>
        <v>0.36179073769999986</v>
      </c>
      <c r="G19" s="183">
        <f t="shared" si="3"/>
        <v>0.3470381179999999</v>
      </c>
      <c r="H19" s="183">
        <f t="shared" si="3"/>
        <v>0.3600623582000001</v>
      </c>
      <c r="I19" s="183">
        <f t="shared" si="3"/>
        <v>0.3881623642</v>
      </c>
      <c r="J19" s="183">
        <f t="shared" si="3"/>
        <v>0.40995937539999999</v>
      </c>
      <c r="K19" s="183">
        <f t="shared" si="3"/>
        <v>0.40212114809999999</v>
      </c>
      <c r="L19" s="183">
        <f t="shared" si="3"/>
        <v>0.39250720600000016</v>
      </c>
      <c r="M19" s="183">
        <f t="shared" si="3"/>
        <v>0.39773091519999992</v>
      </c>
      <c r="N19" s="183">
        <f t="shared" si="3"/>
        <v>0.42386296280000008</v>
      </c>
      <c r="O19" s="183">
        <f t="shared" si="3"/>
        <v>0.49669969019999999</v>
      </c>
      <c r="P19" s="184">
        <f t="shared" si="3"/>
        <v>4.8383888399199995</v>
      </c>
    </row>
    <row r="20" spans="2:16" ht="17.25" thickBot="1" x14ac:dyDescent="0.35">
      <c r="B20" s="185"/>
      <c r="C20" s="186" t="s">
        <v>216</v>
      </c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8"/>
      <c r="P20" s="189">
        <f>+'D62 FY19 LOSS'!E10</f>
        <v>5.5711599999999999</v>
      </c>
    </row>
    <row r="25" spans="2:16" x14ac:dyDescent="0.3">
      <c r="B25" s="190"/>
      <c r="C25" s="191"/>
      <c r="N25" s="192"/>
    </row>
    <row r="26" spans="2:16" x14ac:dyDescent="0.3">
      <c r="B26" s="190"/>
      <c r="C26" s="191"/>
      <c r="N26" s="193"/>
    </row>
    <row r="27" spans="2:16" x14ac:dyDescent="0.3">
      <c r="B27" s="191"/>
      <c r="C27" s="191"/>
    </row>
    <row r="28" spans="2:16" x14ac:dyDescent="0.3">
      <c r="B28" s="191"/>
      <c r="C28" s="191"/>
    </row>
    <row r="29" spans="2:16" x14ac:dyDescent="0.3">
      <c r="B29" s="191"/>
      <c r="C29" s="191"/>
    </row>
    <row r="30" spans="2:16" x14ac:dyDescent="0.3">
      <c r="B30" s="191"/>
      <c r="C30" s="191"/>
    </row>
    <row r="31" spans="2:16" x14ac:dyDescent="0.3">
      <c r="B31" s="194" t="s">
        <v>502</v>
      </c>
      <c r="C31" s="195"/>
      <c r="N31" s="196" t="s">
        <v>500</v>
      </c>
    </row>
    <row r="32" spans="2:16" x14ac:dyDescent="0.3">
      <c r="B32" s="194" t="s">
        <v>503</v>
      </c>
      <c r="C32" s="197"/>
      <c r="N32" s="196" t="s">
        <v>501</v>
      </c>
    </row>
  </sheetData>
  <mergeCells count="3">
    <mergeCell ref="B2:P2"/>
    <mergeCell ref="B3:P3"/>
    <mergeCell ref="B4:N4"/>
  </mergeCells>
  <printOptions horizontalCentered="1" verticalCentered="1"/>
  <pageMargins left="0.25" right="0.25" top="0.75" bottom="0.75" header="0.3" footer="0.3"/>
  <pageSetup paperSize="9" scale="7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C00000"/>
    <pageSetUpPr fitToPage="1"/>
  </sheetPr>
  <dimension ref="B1:N45"/>
  <sheetViews>
    <sheetView zoomScale="55" zoomScaleNormal="55" workbookViewId="0">
      <selection activeCell="B2" sqref="B2:I32"/>
    </sheetView>
  </sheetViews>
  <sheetFormatPr defaultRowHeight="15.75" x14ac:dyDescent="0.25"/>
  <cols>
    <col min="1" max="1" width="9.140625" style="160"/>
    <col min="2" max="2" width="7" style="160" bestFit="1" customWidth="1"/>
    <col min="3" max="3" width="40.7109375" style="160" customWidth="1"/>
    <col min="4" max="4" width="18" style="160" bestFit="1" customWidth="1"/>
    <col min="5" max="5" width="19.28515625" style="160" bestFit="1" customWidth="1"/>
    <col min="6" max="6" width="18" style="160" bestFit="1" customWidth="1"/>
    <col min="7" max="7" width="19.28515625" style="160" bestFit="1" customWidth="1"/>
    <col min="8" max="8" width="15.28515625" style="160" bestFit="1" customWidth="1"/>
    <col min="9" max="9" width="13.85546875" style="160" customWidth="1"/>
    <col min="10" max="10" width="17.7109375" style="160" customWidth="1"/>
    <col min="11" max="11" width="14.42578125" style="160" bestFit="1" customWidth="1"/>
    <col min="12" max="16384" width="9.140625" style="160"/>
  </cols>
  <sheetData>
    <row r="1" spans="2:14" ht="16.5" thickBot="1" x14ac:dyDescent="0.3">
      <c r="B1" s="963"/>
      <c r="C1" s="963"/>
      <c r="D1" s="963"/>
      <c r="E1" s="963"/>
      <c r="F1" s="963"/>
      <c r="G1" s="963"/>
      <c r="H1" s="963"/>
      <c r="I1" s="963"/>
      <c r="J1" s="214"/>
      <c r="K1" s="214"/>
      <c r="L1" s="214"/>
      <c r="M1" s="214"/>
      <c r="N1" s="214"/>
    </row>
    <row r="2" spans="2:14" ht="18.75" thickBot="1" x14ac:dyDescent="0.3">
      <c r="B2" s="964" t="s">
        <v>558</v>
      </c>
      <c r="C2" s="965"/>
      <c r="D2" s="965"/>
      <c r="E2" s="965"/>
      <c r="F2" s="965"/>
      <c r="G2" s="965"/>
      <c r="H2" s="965"/>
      <c r="I2" s="966"/>
    </row>
    <row r="3" spans="2:14" ht="16.5" customHeight="1" thickBot="1" x14ac:dyDescent="0.35">
      <c r="B3" s="958" t="s">
        <v>215</v>
      </c>
      <c r="C3" s="959"/>
      <c r="D3" s="959"/>
      <c r="E3" s="959"/>
      <c r="F3" s="959"/>
      <c r="G3" s="959"/>
      <c r="H3" s="959"/>
      <c r="I3" s="960"/>
    </row>
    <row r="4" spans="2:14" ht="17.25" customHeight="1" thickBot="1" x14ac:dyDescent="0.35">
      <c r="B4" s="961" t="s">
        <v>209</v>
      </c>
      <c r="C4" s="962"/>
      <c r="D4" s="962"/>
      <c r="E4" s="962"/>
      <c r="F4" s="962"/>
      <c r="G4" s="962"/>
      <c r="H4" s="962"/>
      <c r="I4" s="161" t="s">
        <v>276</v>
      </c>
    </row>
    <row r="5" spans="2:14" s="219" customFormat="1" x14ac:dyDescent="0.25">
      <c r="B5" s="215" t="s">
        <v>319</v>
      </c>
      <c r="C5" s="216" t="s">
        <v>1</v>
      </c>
      <c r="D5" s="217" t="s">
        <v>250</v>
      </c>
      <c r="E5" s="217" t="s">
        <v>251</v>
      </c>
      <c r="F5" s="217" t="s">
        <v>252</v>
      </c>
      <c r="G5" s="217" t="s">
        <v>253</v>
      </c>
      <c r="H5" s="217" t="s">
        <v>254</v>
      </c>
      <c r="I5" s="218" t="s">
        <v>2</v>
      </c>
    </row>
    <row r="6" spans="2:14" s="224" customFormat="1" ht="16.5" thickBot="1" x14ac:dyDescent="0.3">
      <c r="B6" s="220">
        <v>1</v>
      </c>
      <c r="C6" s="221">
        <v>2</v>
      </c>
      <c r="D6" s="222">
        <v>3</v>
      </c>
      <c r="E6" s="221">
        <v>4</v>
      </c>
      <c r="F6" s="221">
        <v>5</v>
      </c>
      <c r="G6" s="221" t="s">
        <v>255</v>
      </c>
      <c r="H6" s="221" t="s">
        <v>256</v>
      </c>
      <c r="I6" s="223">
        <v>8</v>
      </c>
    </row>
    <row r="7" spans="2:14" s="226" customFormat="1" x14ac:dyDescent="0.25">
      <c r="B7" s="607">
        <v>1</v>
      </c>
      <c r="C7" s="619" t="s">
        <v>257</v>
      </c>
      <c r="D7" s="225">
        <v>20951850.75</v>
      </c>
      <c r="E7" s="225">
        <v>276566597.00999993</v>
      </c>
      <c r="F7" s="225">
        <v>27094065</v>
      </c>
      <c r="G7" s="225">
        <f>+D7+E7-F7</f>
        <v>270424382.75999993</v>
      </c>
      <c r="H7" s="608">
        <f>+G7/E7*100</f>
        <v>97.779119273113849</v>
      </c>
      <c r="I7" s="609"/>
    </row>
    <row r="8" spans="2:14" s="226" customFormat="1" x14ac:dyDescent="0.25">
      <c r="B8" s="610">
        <v>2</v>
      </c>
      <c r="C8" s="620" t="s">
        <v>258</v>
      </c>
      <c r="D8" s="225">
        <v>456652</v>
      </c>
      <c r="E8" s="225">
        <v>2676270.8000000003</v>
      </c>
      <c r="F8" s="225">
        <v>261871</v>
      </c>
      <c r="G8" s="225">
        <f>+D8+E8-F8</f>
        <v>2871051.8000000003</v>
      </c>
      <c r="H8" s="611">
        <f t="shared" ref="H8:H32" si="0">+G8/E8*100</f>
        <v>107.27807514844909</v>
      </c>
      <c r="I8" s="612"/>
    </row>
    <row r="9" spans="2:14" s="226" customFormat="1" x14ac:dyDescent="0.25">
      <c r="B9" s="610">
        <v>3</v>
      </c>
      <c r="C9" s="620" t="s">
        <v>505</v>
      </c>
      <c r="D9" s="225">
        <v>0</v>
      </c>
      <c r="E9" s="225">
        <v>134000</v>
      </c>
      <c r="F9" s="225">
        <v>92989</v>
      </c>
      <c r="G9" s="225">
        <f>+D9+E9-F9</f>
        <v>41011</v>
      </c>
      <c r="H9" s="611">
        <f t="shared" ref="H9" si="1">+G9/E9*100</f>
        <v>30.605223880597016</v>
      </c>
      <c r="I9" s="612"/>
    </row>
    <row r="10" spans="2:14" s="226" customFormat="1" x14ac:dyDescent="0.25">
      <c r="B10" s="610">
        <v>4</v>
      </c>
      <c r="C10" s="620" t="s">
        <v>259</v>
      </c>
      <c r="D10" s="225">
        <v>997570</v>
      </c>
      <c r="E10" s="225">
        <v>4970145.5192500008</v>
      </c>
      <c r="F10" s="225">
        <v>333632</v>
      </c>
      <c r="G10" s="225">
        <f>+D10+E10-F10</f>
        <v>5634083.5192500008</v>
      </c>
      <c r="H10" s="737">
        <f t="shared" si="0"/>
        <v>113.35852234966733</v>
      </c>
      <c r="I10" s="612"/>
    </row>
    <row r="11" spans="2:14" s="226" customFormat="1" x14ac:dyDescent="0.25">
      <c r="B11" s="613"/>
      <c r="C11" s="621" t="s">
        <v>270</v>
      </c>
      <c r="D11" s="614">
        <f>SUM(D7:D10)</f>
        <v>22406072.75</v>
      </c>
      <c r="E11" s="614">
        <f>SUM(E7:E10)</f>
        <v>284347013.32924992</v>
      </c>
      <c r="F11" s="614">
        <f>SUM(F7:F10)</f>
        <v>27782557</v>
      </c>
      <c r="G11" s="614">
        <f>SUM(G7:G10)</f>
        <v>278970529.07924992</v>
      </c>
      <c r="H11" s="615">
        <f t="shared" si="0"/>
        <v>98.109182091610549</v>
      </c>
      <c r="I11" s="616"/>
    </row>
    <row r="12" spans="2:14" s="226" customFormat="1" x14ac:dyDescent="0.25">
      <c r="B12" s="610">
        <v>1</v>
      </c>
      <c r="C12" s="622" t="s">
        <v>308</v>
      </c>
      <c r="D12" s="225">
        <v>0</v>
      </c>
      <c r="E12" s="225">
        <v>4257.3999999999996</v>
      </c>
      <c r="F12" s="225">
        <v>0</v>
      </c>
      <c r="G12" s="225">
        <f t="shared" ref="G12:G27" si="2">+D12+E12-F12</f>
        <v>4257.3999999999996</v>
      </c>
      <c r="H12" s="611">
        <f>+G12/E12*100</f>
        <v>100</v>
      </c>
      <c r="I12" s="612"/>
    </row>
    <row r="13" spans="2:14" s="226" customFormat="1" x14ac:dyDescent="0.25">
      <c r="B13" s="610">
        <v>1</v>
      </c>
      <c r="C13" s="622" t="s">
        <v>260</v>
      </c>
      <c r="D13" s="225">
        <v>0</v>
      </c>
      <c r="E13" s="225">
        <v>402496.83649999998</v>
      </c>
      <c r="F13" s="225">
        <v>0</v>
      </c>
      <c r="G13" s="225">
        <f t="shared" si="2"/>
        <v>402496.83649999998</v>
      </c>
      <c r="H13" s="611">
        <f t="shared" si="0"/>
        <v>100</v>
      </c>
      <c r="I13" s="612"/>
    </row>
    <row r="14" spans="2:14" s="226" customFormat="1" x14ac:dyDescent="0.25">
      <c r="B14" s="610">
        <v>2</v>
      </c>
      <c r="C14" s="622" t="s">
        <v>261</v>
      </c>
      <c r="D14" s="225">
        <v>0</v>
      </c>
      <c r="E14" s="225">
        <v>1836291.6630783149</v>
      </c>
      <c r="F14" s="225">
        <v>0</v>
      </c>
      <c r="G14" s="225">
        <f t="shared" si="2"/>
        <v>1836291.6630783149</v>
      </c>
      <c r="H14" s="611">
        <f t="shared" si="0"/>
        <v>100</v>
      </c>
      <c r="I14" s="612"/>
    </row>
    <row r="15" spans="2:14" s="226" customFormat="1" x14ac:dyDescent="0.25">
      <c r="B15" s="610">
        <v>3</v>
      </c>
      <c r="C15" s="622" t="s">
        <v>262</v>
      </c>
      <c r="D15" s="225">
        <v>234537.1</v>
      </c>
      <c r="E15" s="225">
        <v>7244653.0299175</v>
      </c>
      <c r="F15" s="225">
        <v>225001.09999999998</v>
      </c>
      <c r="G15" s="225">
        <f t="shared" si="2"/>
        <v>7254189.0299175</v>
      </c>
      <c r="H15" s="611">
        <f t="shared" si="0"/>
        <v>100.13162811194161</v>
      </c>
      <c r="I15" s="612"/>
    </row>
    <row r="16" spans="2:14" s="226" customFormat="1" ht="18.75" customHeight="1" x14ac:dyDescent="0.25">
      <c r="B16" s="610">
        <v>4</v>
      </c>
      <c r="C16" s="755" t="s">
        <v>263</v>
      </c>
      <c r="D16" s="225">
        <v>1588962.25</v>
      </c>
      <c r="E16" s="225">
        <v>9071579.8403500021</v>
      </c>
      <c r="F16" s="225">
        <v>1387194.5</v>
      </c>
      <c r="G16" s="225">
        <f t="shared" si="2"/>
        <v>9273347.5903500021</v>
      </c>
      <c r="H16" s="611">
        <f t="shared" si="0"/>
        <v>102.22417432851714</v>
      </c>
      <c r="I16" s="612"/>
    </row>
    <row r="17" spans="2:11" s="226" customFormat="1" x14ac:dyDescent="0.25">
      <c r="B17" s="610">
        <v>5</v>
      </c>
      <c r="C17" s="622" t="s">
        <v>264</v>
      </c>
      <c r="D17" s="225">
        <v>29857071.809999999</v>
      </c>
      <c r="E17" s="225">
        <v>293024355.28973043</v>
      </c>
      <c r="F17" s="225">
        <v>38882681.890000001</v>
      </c>
      <c r="G17" s="225">
        <f t="shared" si="2"/>
        <v>283998745.20973045</v>
      </c>
      <c r="H17" s="611">
        <f t="shared" si="0"/>
        <v>96.919843037935919</v>
      </c>
      <c r="I17" s="612"/>
    </row>
    <row r="18" spans="2:11" s="226" customFormat="1" x14ac:dyDescent="0.25">
      <c r="B18" s="610">
        <v>6</v>
      </c>
      <c r="C18" s="620" t="s">
        <v>265</v>
      </c>
      <c r="D18" s="225">
        <v>25879</v>
      </c>
      <c r="E18" s="225">
        <v>151385.64999999997</v>
      </c>
      <c r="F18" s="225">
        <v>35409</v>
      </c>
      <c r="G18" s="225">
        <f t="shared" si="2"/>
        <v>141855.64999999997</v>
      </c>
      <c r="H18" s="611">
        <f t="shared" si="0"/>
        <v>93.704819446228882</v>
      </c>
      <c r="I18" s="612"/>
    </row>
    <row r="19" spans="2:11" s="226" customFormat="1" x14ac:dyDescent="0.25">
      <c r="B19" s="610">
        <v>7</v>
      </c>
      <c r="C19" s="620" t="s">
        <v>266</v>
      </c>
      <c r="D19" s="225">
        <v>97341</v>
      </c>
      <c r="E19" s="225">
        <v>1205190.2749999999</v>
      </c>
      <c r="F19" s="225">
        <v>90793</v>
      </c>
      <c r="G19" s="225">
        <f t="shared" si="2"/>
        <v>1211738.2749999999</v>
      </c>
      <c r="H19" s="611">
        <f t="shared" si="0"/>
        <v>100.54331669744016</v>
      </c>
      <c r="I19" s="612"/>
    </row>
    <row r="20" spans="2:11" s="226" customFormat="1" x14ac:dyDescent="0.25">
      <c r="B20" s="610">
        <v>8</v>
      </c>
      <c r="C20" s="620" t="s">
        <v>267</v>
      </c>
      <c r="D20" s="225">
        <v>479788</v>
      </c>
      <c r="E20" s="225">
        <v>2751428.72</v>
      </c>
      <c r="F20" s="225">
        <v>385784</v>
      </c>
      <c r="G20" s="225">
        <f t="shared" si="2"/>
        <v>2845432.72</v>
      </c>
      <c r="H20" s="611">
        <f t="shared" si="0"/>
        <v>103.41655225580404</v>
      </c>
      <c r="I20" s="612"/>
    </row>
    <row r="21" spans="2:11" s="226" customFormat="1" x14ac:dyDescent="0.25">
      <c r="B21" s="610">
        <v>9</v>
      </c>
      <c r="C21" s="620" t="s">
        <v>238</v>
      </c>
      <c r="D21" s="225">
        <v>-2179434.66</v>
      </c>
      <c r="E21" s="225">
        <v>1901380.3625</v>
      </c>
      <c r="F21" s="225">
        <v>412305.1</v>
      </c>
      <c r="G21" s="225">
        <f t="shared" si="2"/>
        <v>-690359.39750000008</v>
      </c>
      <c r="H21" s="737">
        <f t="shared" si="0"/>
        <v>-36.308326893220453</v>
      </c>
      <c r="I21" s="612"/>
    </row>
    <row r="22" spans="2:11" s="226" customFormat="1" x14ac:dyDescent="0.25">
      <c r="B22" s="610">
        <v>10</v>
      </c>
      <c r="C22" s="620" t="s">
        <v>268</v>
      </c>
      <c r="D22" s="225">
        <v>2305799</v>
      </c>
      <c r="E22" s="225">
        <v>14731834.228250002</v>
      </c>
      <c r="F22" s="225">
        <v>3495147</v>
      </c>
      <c r="G22" s="225">
        <f t="shared" si="2"/>
        <v>13542486.228250004</v>
      </c>
      <c r="H22" s="737">
        <f t="shared" si="0"/>
        <v>91.926680808562949</v>
      </c>
      <c r="I22" s="612"/>
    </row>
    <row r="23" spans="2:11" s="226" customFormat="1" x14ac:dyDescent="0.25">
      <c r="B23" s="610">
        <v>11</v>
      </c>
      <c r="C23" s="620" t="s">
        <v>239</v>
      </c>
      <c r="D23" s="225">
        <v>165687</v>
      </c>
      <c r="E23" s="225">
        <v>1028155.8150000001</v>
      </c>
      <c r="F23" s="225">
        <v>-190627</v>
      </c>
      <c r="G23" s="225">
        <f t="shared" si="2"/>
        <v>1384469.8149999999</v>
      </c>
      <c r="H23" s="737">
        <f t="shared" si="0"/>
        <v>134.65564215089324</v>
      </c>
      <c r="I23" s="612"/>
    </row>
    <row r="24" spans="2:11" s="226" customFormat="1" x14ac:dyDescent="0.25">
      <c r="B24" s="610">
        <v>12</v>
      </c>
      <c r="C24" s="620" t="s">
        <v>241</v>
      </c>
      <c r="D24" s="225">
        <v>1441436.0200000003</v>
      </c>
      <c r="E24" s="225">
        <v>7828399.650249999</v>
      </c>
      <c r="F24" s="225">
        <v>2354667.9800000004</v>
      </c>
      <c r="G24" s="225">
        <f t="shared" si="2"/>
        <v>6915167.6902499981</v>
      </c>
      <c r="H24" s="737">
        <f t="shared" si="0"/>
        <v>88.334372275298477</v>
      </c>
      <c r="I24" s="612"/>
    </row>
    <row r="25" spans="2:11" s="226" customFormat="1" x14ac:dyDescent="0.25">
      <c r="B25" s="610">
        <v>13</v>
      </c>
      <c r="C25" s="620" t="s">
        <v>269</v>
      </c>
      <c r="D25" s="225">
        <v>-11119</v>
      </c>
      <c r="E25" s="225">
        <v>61393.224999999999</v>
      </c>
      <c r="F25" s="225">
        <v>12217</v>
      </c>
      <c r="G25" s="225">
        <f t="shared" si="2"/>
        <v>38057.224999999999</v>
      </c>
      <c r="H25" s="737">
        <f t="shared" si="0"/>
        <v>61.98929116364225</v>
      </c>
      <c r="I25" s="612"/>
    </row>
    <row r="26" spans="2:11" s="226" customFormat="1" x14ac:dyDescent="0.25">
      <c r="B26" s="610">
        <v>14</v>
      </c>
      <c r="C26" s="620" t="s">
        <v>311</v>
      </c>
      <c r="D26" s="225">
        <v>0</v>
      </c>
      <c r="E26" s="225">
        <v>62396.150000000009</v>
      </c>
      <c r="F26" s="225">
        <v>0</v>
      </c>
      <c r="G26" s="225">
        <f t="shared" ref="G26" si="3">+D26+E26-F26</f>
        <v>62396.150000000009</v>
      </c>
      <c r="H26" s="611">
        <f t="shared" ref="H26" si="4">+G26/E26*100</f>
        <v>100</v>
      </c>
      <c r="I26" s="612"/>
    </row>
    <row r="27" spans="2:11" s="226" customFormat="1" x14ac:dyDescent="0.25">
      <c r="B27" s="610">
        <v>15</v>
      </c>
      <c r="C27" s="620" t="s">
        <v>507</v>
      </c>
      <c r="D27" s="225">
        <v>0</v>
      </c>
      <c r="E27" s="225">
        <v>16982.05</v>
      </c>
      <c r="F27" s="225">
        <v>2240</v>
      </c>
      <c r="G27" s="225">
        <f t="shared" si="2"/>
        <v>14742.05</v>
      </c>
      <c r="H27" s="611">
        <f t="shared" si="0"/>
        <v>86.809601903186007</v>
      </c>
      <c r="I27" s="612"/>
    </row>
    <row r="28" spans="2:11" s="226" customFormat="1" x14ac:dyDescent="0.25">
      <c r="B28" s="613"/>
      <c r="C28" s="621" t="s">
        <v>271</v>
      </c>
      <c r="D28" s="227">
        <f>SUM(D12:D27)</f>
        <v>34005947.520000003</v>
      </c>
      <c r="E28" s="227">
        <f>SUM(E12:E27)</f>
        <v>341322180.18557632</v>
      </c>
      <c r="F28" s="227">
        <f>SUM(F12:F27)</f>
        <v>47092813.570000008</v>
      </c>
      <c r="G28" s="227">
        <f>SUM(G12:G27)</f>
        <v>328235314.13557631</v>
      </c>
      <c r="H28" s="615">
        <f t="shared" si="0"/>
        <v>96.165831929561477</v>
      </c>
      <c r="I28" s="616"/>
    </row>
    <row r="29" spans="2:11" s="226" customFormat="1" x14ac:dyDescent="0.25">
      <c r="B29" s="610">
        <v>1</v>
      </c>
      <c r="C29" s="622" t="s">
        <v>476</v>
      </c>
      <c r="D29" s="228">
        <v>0</v>
      </c>
      <c r="E29" s="611">
        <v>2544942</v>
      </c>
      <c r="F29" s="228">
        <v>0</v>
      </c>
      <c r="G29" s="225">
        <f>+D29+E29-F29</f>
        <v>2544942</v>
      </c>
      <c r="H29" s="611">
        <f t="shared" si="0"/>
        <v>100</v>
      </c>
      <c r="I29" s="612"/>
    </row>
    <row r="30" spans="2:11" s="226" customFormat="1" x14ac:dyDescent="0.25">
      <c r="B30" s="610">
        <v>2</v>
      </c>
      <c r="C30" s="620" t="s">
        <v>246</v>
      </c>
      <c r="D30" s="228">
        <v>0</v>
      </c>
      <c r="E30" s="611">
        <v>1067301.4605</v>
      </c>
      <c r="F30" s="228">
        <v>0</v>
      </c>
      <c r="G30" s="225">
        <f>+D30+E30-F30</f>
        <v>1067301.4605</v>
      </c>
      <c r="H30" s="611">
        <f t="shared" si="0"/>
        <v>100</v>
      </c>
      <c r="I30" s="612"/>
    </row>
    <row r="31" spans="2:11" s="226" customFormat="1" x14ac:dyDescent="0.25">
      <c r="B31" s="613"/>
      <c r="C31" s="621" t="s">
        <v>272</v>
      </c>
      <c r="D31" s="227">
        <v>0</v>
      </c>
      <c r="E31" s="227">
        <f>SUM(E29:E30)</f>
        <v>3612243.4605</v>
      </c>
      <c r="F31" s="227">
        <f>SUM(F29:F30)</f>
        <v>0</v>
      </c>
      <c r="G31" s="227">
        <f>SUM(G29:G30)</f>
        <v>3612243.4605</v>
      </c>
      <c r="H31" s="615">
        <f t="shared" si="0"/>
        <v>100</v>
      </c>
      <c r="I31" s="616"/>
    </row>
    <row r="32" spans="2:11" s="231" customFormat="1" ht="16.5" thickBot="1" x14ac:dyDescent="0.3">
      <c r="B32" s="623"/>
      <c r="C32" s="624" t="s">
        <v>273</v>
      </c>
      <c r="D32" s="617">
        <f>+D31+D28+D11</f>
        <v>56412020.270000003</v>
      </c>
      <c r="E32" s="617">
        <f>+E31+E28+E11</f>
        <v>629281436.9753263</v>
      </c>
      <c r="F32" s="617">
        <f>+F31+F28+F11</f>
        <v>74875370.570000008</v>
      </c>
      <c r="G32" s="617">
        <f>+G31+G28+G11</f>
        <v>610818086.67532623</v>
      </c>
      <c r="H32" s="617">
        <f t="shared" si="0"/>
        <v>97.065962983312346</v>
      </c>
      <c r="I32" s="618"/>
      <c r="J32" s="229"/>
      <c r="K32" s="230"/>
    </row>
    <row r="38" spans="2:13" ht="16.5" x14ac:dyDescent="0.3">
      <c r="B38" s="190"/>
      <c r="C38" s="191"/>
      <c r="D38" s="1"/>
      <c r="E38" s="1"/>
      <c r="F38" s="1"/>
      <c r="G38" s="1"/>
      <c r="H38" s="1"/>
      <c r="I38" s="192"/>
      <c r="J38" s="1"/>
      <c r="K38" s="1"/>
      <c r="L38" s="1"/>
      <c r="M38" s="1"/>
    </row>
    <row r="39" spans="2:13" ht="16.5" x14ac:dyDescent="0.3">
      <c r="B39" s="190"/>
      <c r="C39" s="191"/>
      <c r="D39" s="1"/>
      <c r="E39" s="1"/>
      <c r="F39" s="1"/>
      <c r="G39" s="1"/>
      <c r="H39" s="1"/>
      <c r="I39" s="193"/>
      <c r="J39" s="1"/>
      <c r="K39" s="1"/>
      <c r="L39" s="1"/>
      <c r="M39" s="1"/>
    </row>
    <row r="40" spans="2:13" ht="16.5" x14ac:dyDescent="0.3">
      <c r="B40" s="191"/>
      <c r="C40" s="19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3" ht="16.5" x14ac:dyDescent="0.3">
      <c r="B41" s="191"/>
      <c r="C41" s="19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2:13" ht="16.5" x14ac:dyDescent="0.3">
      <c r="B42" s="191"/>
      <c r="C42" s="19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2:13" ht="16.5" x14ac:dyDescent="0.3">
      <c r="B43" s="191"/>
      <c r="C43" s="19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2:13" ht="16.5" x14ac:dyDescent="0.3">
      <c r="B44" s="194"/>
      <c r="C44" s="195"/>
      <c r="D44" s="1"/>
      <c r="E44" s="1"/>
      <c r="F44" s="1"/>
      <c r="G44" s="1"/>
      <c r="H44" s="1"/>
      <c r="I44" s="196"/>
      <c r="J44" s="1"/>
      <c r="K44" s="1"/>
      <c r="L44" s="1"/>
      <c r="M44" s="1"/>
    </row>
    <row r="45" spans="2:13" ht="16.5" x14ac:dyDescent="0.3">
      <c r="B45" s="194"/>
      <c r="C45" s="197"/>
      <c r="D45" s="1"/>
      <c r="E45" s="1"/>
      <c r="F45" s="1"/>
      <c r="G45" s="1"/>
      <c r="H45" s="1"/>
      <c r="I45" s="196"/>
      <c r="J45" s="1"/>
      <c r="K45" s="1"/>
      <c r="L45" s="1"/>
      <c r="M45" s="1"/>
    </row>
  </sheetData>
  <mergeCells count="4">
    <mergeCell ref="B3:I3"/>
    <mergeCell ref="B4:H4"/>
    <mergeCell ref="B1:I1"/>
    <mergeCell ref="B2:I2"/>
  </mergeCells>
  <printOptions horizontalCentered="1" verticalCentered="1"/>
  <pageMargins left="0.51181102362204722" right="0.23622047244094491" top="0.74803149606299213" bottom="0.74803149606299213" header="0.31496062992125984" footer="0.31496062992125984"/>
  <pageSetup paperSize="9" scale="92" orientation="landscape" r:id="rId1"/>
  <headerFooter>
    <oddFooter>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C00000"/>
  </sheetPr>
  <dimension ref="B1:G51"/>
  <sheetViews>
    <sheetView topLeftCell="A22" zoomScaleNormal="100" workbookViewId="0">
      <selection activeCell="B2" sqref="B2:G34"/>
    </sheetView>
  </sheetViews>
  <sheetFormatPr defaultRowHeight="16.5" x14ac:dyDescent="0.3"/>
  <cols>
    <col min="1" max="1" width="9.140625" style="1"/>
    <col min="2" max="2" width="7.42578125" style="1" customWidth="1"/>
    <col min="3" max="3" width="30.85546875" style="1" customWidth="1"/>
    <col min="4" max="4" width="9.140625" style="1"/>
    <col min="5" max="5" width="10.140625" style="1" customWidth="1"/>
    <col min="6" max="6" width="10.5703125" style="1" customWidth="1"/>
    <col min="7" max="16384" width="9.140625" style="1"/>
  </cols>
  <sheetData>
    <row r="1" spans="2:7" ht="17.25" thickBot="1" x14ac:dyDescent="0.35"/>
    <row r="2" spans="2:7" ht="17.25" thickBot="1" x14ac:dyDescent="0.35">
      <c r="B2" s="967" t="s">
        <v>559</v>
      </c>
      <c r="C2" s="968"/>
      <c r="D2" s="968"/>
      <c r="E2" s="968"/>
      <c r="F2" s="968"/>
      <c r="G2" s="969"/>
    </row>
    <row r="3" spans="2:7" ht="17.25" thickBot="1" x14ac:dyDescent="0.35">
      <c r="B3" s="849" t="s">
        <v>215</v>
      </c>
      <c r="C3" s="850"/>
      <c r="D3" s="850"/>
      <c r="E3" s="850"/>
      <c r="F3" s="850"/>
      <c r="G3" s="851"/>
    </row>
    <row r="4" spans="2:7" ht="18" customHeight="1" thickBot="1" x14ac:dyDescent="0.35">
      <c r="B4" s="943" t="s">
        <v>209</v>
      </c>
      <c r="C4" s="976"/>
      <c r="D4" s="976"/>
      <c r="E4" s="976"/>
      <c r="F4" s="976"/>
      <c r="G4" s="639" t="s">
        <v>210</v>
      </c>
    </row>
    <row r="5" spans="2:7" x14ac:dyDescent="0.3">
      <c r="B5" s="970" t="s">
        <v>319</v>
      </c>
      <c r="C5" s="972" t="s">
        <v>1</v>
      </c>
      <c r="D5" s="972" t="s">
        <v>109</v>
      </c>
      <c r="E5" s="972" t="s">
        <v>504</v>
      </c>
      <c r="F5" s="972"/>
      <c r="G5" s="974" t="s">
        <v>2</v>
      </c>
    </row>
    <row r="6" spans="2:7" ht="33" x14ac:dyDescent="0.3">
      <c r="B6" s="971"/>
      <c r="C6" s="973"/>
      <c r="D6" s="973"/>
      <c r="E6" s="640" t="s">
        <v>3</v>
      </c>
      <c r="F6" s="641" t="s">
        <v>478</v>
      </c>
      <c r="G6" s="975"/>
    </row>
    <row r="7" spans="2:7" ht="17.25" thickBot="1" x14ac:dyDescent="0.35">
      <c r="B7" s="642">
        <v>1</v>
      </c>
      <c r="C7" s="643">
        <v>2</v>
      </c>
      <c r="D7" s="643">
        <v>3</v>
      </c>
      <c r="E7" s="643">
        <v>4</v>
      </c>
      <c r="F7" s="643">
        <v>5</v>
      </c>
      <c r="G7" s="644">
        <v>6</v>
      </c>
    </row>
    <row r="8" spans="2:7" x14ac:dyDescent="0.3">
      <c r="B8" s="645" t="s">
        <v>201</v>
      </c>
      <c r="C8" s="646" t="s">
        <v>443</v>
      </c>
      <c r="D8" s="647"/>
      <c r="E8" s="647"/>
      <c r="F8" s="647"/>
      <c r="G8" s="648"/>
    </row>
    <row r="9" spans="2:7" x14ac:dyDescent="0.3">
      <c r="B9" s="649" t="s">
        <v>112</v>
      </c>
      <c r="C9" s="650" t="s">
        <v>18</v>
      </c>
      <c r="D9" s="651"/>
      <c r="E9" s="566">
        <f>+'D21-ERC-FY19'!S36</f>
        <v>6292.3199496576253</v>
      </c>
      <c r="F9" s="652"/>
      <c r="G9" s="653"/>
    </row>
    <row r="10" spans="2:7" x14ac:dyDescent="0.3">
      <c r="B10" s="649" t="s">
        <v>113</v>
      </c>
      <c r="C10" s="650" t="s">
        <v>450</v>
      </c>
      <c r="D10" s="651"/>
      <c r="E10" s="566">
        <v>0</v>
      </c>
      <c r="F10" s="652"/>
      <c r="G10" s="653"/>
    </row>
    <row r="11" spans="2:7" x14ac:dyDescent="0.3">
      <c r="B11" s="649" t="s">
        <v>440</v>
      </c>
      <c r="C11" s="650" t="s">
        <v>451</v>
      </c>
      <c r="D11" s="651"/>
      <c r="E11" s="566">
        <f>+'D24-F19-NTI'!D13</f>
        <v>101.78602016458849</v>
      </c>
      <c r="F11" s="654"/>
      <c r="G11" s="653"/>
    </row>
    <row r="12" spans="2:7" x14ac:dyDescent="0.3">
      <c r="B12" s="655"/>
      <c r="C12" s="656" t="s">
        <v>159</v>
      </c>
      <c r="D12" s="657"/>
      <c r="E12" s="658">
        <f>SUM(E9:E11)</f>
        <v>6394.1059698222134</v>
      </c>
      <c r="F12" s="659">
        <f>SUM(F9:F11)</f>
        <v>0</v>
      </c>
      <c r="G12" s="653"/>
    </row>
    <row r="13" spans="2:7" x14ac:dyDescent="0.3">
      <c r="B13" s="649" t="s">
        <v>438</v>
      </c>
      <c r="C13" s="660" t="s">
        <v>160</v>
      </c>
      <c r="D13" s="651"/>
      <c r="E13" s="566"/>
      <c r="F13" s="652"/>
      <c r="G13" s="653"/>
    </row>
    <row r="14" spans="2:7" x14ac:dyDescent="0.3">
      <c r="B14" s="649" t="s">
        <v>112</v>
      </c>
      <c r="C14" s="650" t="s">
        <v>452</v>
      </c>
      <c r="D14" s="651"/>
      <c r="E14" s="566">
        <f>+'D34 FY19 O&amp;M'!E66/100000</f>
        <v>410.12651740000001</v>
      </c>
      <c r="F14" s="654"/>
      <c r="G14" s="653"/>
    </row>
    <row r="15" spans="2:7" x14ac:dyDescent="0.3">
      <c r="B15" s="649" t="s">
        <v>113</v>
      </c>
      <c r="C15" s="650" t="s">
        <v>453</v>
      </c>
      <c r="D15" s="651"/>
      <c r="E15" s="566">
        <f>+'D34 FY19 O&amp;M'!E29/100000</f>
        <v>22.55058</v>
      </c>
      <c r="F15" s="654"/>
      <c r="G15" s="653"/>
    </row>
    <row r="16" spans="2:7" ht="33" x14ac:dyDescent="0.3">
      <c r="B16" s="649" t="s">
        <v>440</v>
      </c>
      <c r="C16" s="650" t="s">
        <v>454</v>
      </c>
      <c r="D16" s="651"/>
      <c r="E16" s="566">
        <f>+'D34 FY19 O&amp;M'!E53/100000</f>
        <v>195.56040425800001</v>
      </c>
      <c r="F16" s="654"/>
      <c r="G16" s="653"/>
    </row>
    <row r="17" spans="2:7" x14ac:dyDescent="0.3">
      <c r="B17" s="649" t="s">
        <v>132</v>
      </c>
      <c r="C17" s="650" t="s">
        <v>9</v>
      </c>
      <c r="D17" s="651"/>
      <c r="E17" s="566">
        <f>+'D35 FY19 DEPR'!H33/100000</f>
        <v>300.29543937530434</v>
      </c>
      <c r="F17" s="654"/>
      <c r="G17" s="653"/>
    </row>
    <row r="18" spans="2:7" x14ac:dyDescent="0.3">
      <c r="B18" s="649" t="s">
        <v>133</v>
      </c>
      <c r="C18" s="650" t="s">
        <v>455</v>
      </c>
      <c r="D18" s="651"/>
      <c r="E18" s="570">
        <f>+'D36 FY19 I&amp;F'!D38+'D11-ARR-FY19'!E16</f>
        <v>179.93743000000001</v>
      </c>
      <c r="F18" s="654"/>
      <c r="G18" s="653"/>
    </row>
    <row r="19" spans="2:7" x14ac:dyDescent="0.3">
      <c r="B19" s="649" t="s">
        <v>135</v>
      </c>
      <c r="C19" s="650" t="s">
        <v>456</v>
      </c>
      <c r="D19" s="651"/>
      <c r="E19" s="658">
        <f>SUM(E14:E18)</f>
        <v>1108.4703710333044</v>
      </c>
      <c r="F19" s="659">
        <f>SUM(F14:F18)</f>
        <v>0</v>
      </c>
      <c r="G19" s="653"/>
    </row>
    <row r="20" spans="2:7" x14ac:dyDescent="0.3">
      <c r="B20" s="649" t="s">
        <v>441</v>
      </c>
      <c r="C20" s="650" t="s">
        <v>457</v>
      </c>
      <c r="D20" s="651"/>
      <c r="E20" s="566"/>
      <c r="F20" s="652"/>
      <c r="G20" s="653"/>
    </row>
    <row r="21" spans="2:7" x14ac:dyDescent="0.3">
      <c r="B21" s="649"/>
      <c r="C21" s="661" t="s">
        <v>161</v>
      </c>
      <c r="D21" s="651"/>
      <c r="E21" s="566">
        <v>0</v>
      </c>
      <c r="F21" s="654">
        <v>0</v>
      </c>
      <c r="G21" s="653"/>
    </row>
    <row r="22" spans="2:7" x14ac:dyDescent="0.3">
      <c r="B22" s="649"/>
      <c r="C22" s="661" t="s">
        <v>162</v>
      </c>
      <c r="D22" s="651"/>
      <c r="E22" s="566"/>
      <c r="F22" s="652"/>
      <c r="G22" s="653"/>
    </row>
    <row r="23" spans="2:7" x14ac:dyDescent="0.3">
      <c r="B23" s="649" t="s">
        <v>442</v>
      </c>
      <c r="C23" s="650" t="s">
        <v>458</v>
      </c>
      <c r="D23" s="651"/>
      <c r="E23" s="566"/>
      <c r="F23" s="652"/>
      <c r="G23" s="653"/>
    </row>
    <row r="24" spans="2:7" x14ac:dyDescent="0.3">
      <c r="B24" s="649" t="s">
        <v>439</v>
      </c>
      <c r="C24" s="650" t="s">
        <v>459</v>
      </c>
      <c r="D24" s="651"/>
      <c r="E24" s="566"/>
      <c r="F24" s="652"/>
      <c r="G24" s="653"/>
    </row>
    <row r="25" spans="2:7" x14ac:dyDescent="0.3">
      <c r="B25" s="649" t="s">
        <v>444</v>
      </c>
      <c r="C25" s="650" t="s">
        <v>460</v>
      </c>
      <c r="D25" s="651"/>
      <c r="E25" s="566">
        <f>+'D31-FY19-PPURCHASE'!K14</f>
        <v>5337.1185739999992</v>
      </c>
      <c r="F25" s="654"/>
      <c r="G25" s="653"/>
    </row>
    <row r="26" spans="2:7" x14ac:dyDescent="0.3">
      <c r="B26" s="649" t="s">
        <v>445</v>
      </c>
      <c r="C26" s="656" t="s">
        <v>461</v>
      </c>
      <c r="D26" s="651"/>
      <c r="E26" s="566"/>
      <c r="F26" s="652"/>
      <c r="G26" s="653"/>
    </row>
    <row r="27" spans="2:7" x14ac:dyDescent="0.3">
      <c r="B27" s="649" t="s">
        <v>446</v>
      </c>
      <c r="C27" s="656" t="s">
        <v>462</v>
      </c>
      <c r="D27" s="651"/>
      <c r="E27" s="566">
        <f>+'D38 FY19 ROI'!E10</f>
        <v>114.29818256584173</v>
      </c>
      <c r="F27" s="654"/>
      <c r="G27" s="653"/>
    </row>
    <row r="28" spans="2:7" x14ac:dyDescent="0.3">
      <c r="B28" s="662"/>
      <c r="C28" s="663" t="s">
        <v>163</v>
      </c>
      <c r="D28" s="664"/>
      <c r="E28" s="665">
        <f>E19-E21+E23+E24+E25+E26+E27</f>
        <v>6559.8871275991451</v>
      </c>
      <c r="F28" s="666">
        <f>F19-F21+F23+F24+F25+F26+F27</f>
        <v>0</v>
      </c>
      <c r="G28" s="667"/>
    </row>
    <row r="29" spans="2:7" x14ac:dyDescent="0.3">
      <c r="B29" s="649" t="s">
        <v>447</v>
      </c>
      <c r="C29" s="660" t="s">
        <v>448</v>
      </c>
      <c r="D29" s="651"/>
      <c r="E29" s="658">
        <f>E12-E28</f>
        <v>-165.78115777693165</v>
      </c>
      <c r="F29" s="659">
        <f>F12-F28</f>
        <v>0</v>
      </c>
      <c r="G29" s="653"/>
    </row>
    <row r="30" spans="2:7" x14ac:dyDescent="0.3">
      <c r="B30" s="649" t="s">
        <v>449</v>
      </c>
      <c r="C30" s="660" t="s">
        <v>463</v>
      </c>
      <c r="D30" s="651"/>
      <c r="E30" s="566">
        <v>0</v>
      </c>
      <c r="F30" s="652">
        <v>0</v>
      </c>
      <c r="G30" s="653"/>
    </row>
    <row r="31" spans="2:7" ht="33" x14ac:dyDescent="0.3">
      <c r="B31" s="649" t="s">
        <v>202</v>
      </c>
      <c r="C31" s="660" t="s">
        <v>464</v>
      </c>
      <c r="D31" s="651"/>
      <c r="E31" s="566">
        <v>0</v>
      </c>
      <c r="F31" s="652">
        <v>0</v>
      </c>
      <c r="G31" s="653"/>
    </row>
    <row r="32" spans="2:7" x14ac:dyDescent="0.3">
      <c r="B32" s="649" t="s">
        <v>203</v>
      </c>
      <c r="C32" s="660" t="s">
        <v>465</v>
      </c>
      <c r="D32" s="651"/>
      <c r="E32" s="658">
        <f>E29-E30-E31</f>
        <v>-165.78115777693165</v>
      </c>
      <c r="F32" s="659">
        <f>F29-F30-F31</f>
        <v>0</v>
      </c>
      <c r="G32" s="653"/>
    </row>
    <row r="33" spans="2:7" ht="49.5" x14ac:dyDescent="0.3">
      <c r="B33" s="649" t="s">
        <v>204</v>
      </c>
      <c r="C33" s="668" t="s">
        <v>466</v>
      </c>
      <c r="D33" s="651"/>
      <c r="E33" s="566">
        <f>+'D35 FY19 DEPR'!F48/100000</f>
        <v>3809.939418861391</v>
      </c>
      <c r="F33" s="654"/>
      <c r="G33" s="653"/>
    </row>
    <row r="34" spans="2:7" ht="17.25" thickBot="1" x14ac:dyDescent="0.35">
      <c r="B34" s="669" t="s">
        <v>205</v>
      </c>
      <c r="C34" s="670" t="s">
        <v>467</v>
      </c>
      <c r="D34" s="671"/>
      <c r="E34" s="672">
        <f>E32*100/E33</f>
        <v>-4.3512806780133984</v>
      </c>
      <c r="F34" s="673"/>
      <c r="G34" s="674"/>
    </row>
    <row r="39" spans="2:7" x14ac:dyDescent="0.3">
      <c r="B39" s="190"/>
      <c r="C39" s="191"/>
      <c r="D39" s="191"/>
      <c r="E39" s="191"/>
      <c r="F39" s="191"/>
      <c r="G39" s="192"/>
    </row>
    <row r="40" spans="2:7" x14ac:dyDescent="0.3">
      <c r="B40" s="190"/>
      <c r="C40" s="191"/>
      <c r="D40" s="191"/>
      <c r="E40" s="191"/>
      <c r="F40" s="191"/>
      <c r="G40" s="193"/>
    </row>
    <row r="41" spans="2:7" x14ac:dyDescent="0.3">
      <c r="B41" s="191"/>
      <c r="C41" s="191"/>
      <c r="D41" s="191"/>
      <c r="E41" s="191"/>
      <c r="F41" s="675"/>
      <c r="G41" s="191"/>
    </row>
    <row r="42" spans="2:7" x14ac:dyDescent="0.3">
      <c r="B42" s="191"/>
      <c r="C42" s="191"/>
      <c r="D42" s="191"/>
      <c r="E42" s="191"/>
      <c r="F42" s="675"/>
      <c r="G42" s="191"/>
    </row>
    <row r="43" spans="2:7" x14ac:dyDescent="0.3">
      <c r="B43" s="191"/>
      <c r="C43" s="191"/>
      <c r="D43" s="191"/>
      <c r="E43" s="191"/>
      <c r="F43" s="675"/>
      <c r="G43" s="191"/>
    </row>
    <row r="44" spans="2:7" x14ac:dyDescent="0.3">
      <c r="B44" s="191"/>
      <c r="C44" s="191"/>
      <c r="D44" s="191"/>
      <c r="E44" s="191"/>
      <c r="F44" s="191"/>
      <c r="G44" s="191"/>
    </row>
    <row r="45" spans="2:7" x14ac:dyDescent="0.3">
      <c r="B45" s="195"/>
      <c r="C45" s="195"/>
      <c r="D45" s="274"/>
      <c r="E45" s="191"/>
      <c r="F45" s="191"/>
      <c r="G45" s="196"/>
    </row>
    <row r="46" spans="2:7" x14ac:dyDescent="0.3">
      <c r="B46" s="197"/>
      <c r="C46" s="197"/>
      <c r="D46" s="274"/>
      <c r="E46" s="191"/>
      <c r="F46" s="676"/>
      <c r="G46" s="196"/>
    </row>
    <row r="47" spans="2:7" x14ac:dyDescent="0.3">
      <c r="B47" s="275"/>
      <c r="C47" s="275"/>
      <c r="D47" s="275"/>
      <c r="E47" s="275"/>
      <c r="F47" s="191"/>
      <c r="G47" s="191"/>
    </row>
    <row r="48" spans="2:7" x14ac:dyDescent="0.3">
      <c r="B48" s="275"/>
      <c r="C48" s="275"/>
      <c r="D48" s="275"/>
      <c r="E48" s="191"/>
      <c r="F48" s="196"/>
      <c r="G48" s="191"/>
    </row>
    <row r="49" spans="2:7" x14ac:dyDescent="0.3">
      <c r="B49" s="191"/>
      <c r="C49" s="275"/>
      <c r="D49" s="275"/>
      <c r="E49" s="191"/>
      <c r="F49" s="276"/>
      <c r="G49" s="191"/>
    </row>
    <row r="50" spans="2:7" x14ac:dyDescent="0.3">
      <c r="B50" s="194" t="s">
        <v>502</v>
      </c>
      <c r="C50" s="275"/>
      <c r="D50" s="275"/>
      <c r="E50" s="277"/>
      <c r="F50" s="276"/>
      <c r="G50" s="191"/>
    </row>
    <row r="51" spans="2:7" x14ac:dyDescent="0.3">
      <c r="B51" s="194" t="s">
        <v>503</v>
      </c>
      <c r="C51" s="275"/>
      <c r="D51" s="275"/>
      <c r="E51" s="275"/>
      <c r="F51" s="278"/>
      <c r="G51" s="191"/>
    </row>
  </sheetData>
  <mergeCells count="8">
    <mergeCell ref="B2:G2"/>
    <mergeCell ref="B5:B6"/>
    <mergeCell ref="C5:C6"/>
    <mergeCell ref="D5:D6"/>
    <mergeCell ref="E5:F5"/>
    <mergeCell ref="G5:G6"/>
    <mergeCell ref="B3:G3"/>
    <mergeCell ref="B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C00000"/>
    <pageSetUpPr fitToPage="1"/>
  </sheetPr>
  <dimension ref="B1:G52"/>
  <sheetViews>
    <sheetView topLeftCell="A25" zoomScale="70" zoomScaleNormal="70" workbookViewId="0">
      <selection activeCell="B2" sqref="B2:G51"/>
    </sheetView>
  </sheetViews>
  <sheetFormatPr defaultRowHeight="12.75" x14ac:dyDescent="0.2"/>
  <cols>
    <col min="1" max="2" width="9.140625" style="677"/>
    <col min="3" max="3" width="41.42578125" style="677" customWidth="1"/>
    <col min="4" max="4" width="11.85546875" style="677" customWidth="1"/>
    <col min="5" max="6" width="17.85546875" style="677" bestFit="1" customWidth="1"/>
    <col min="7" max="7" width="9.5703125" style="677" bestFit="1" customWidth="1"/>
    <col min="8" max="16384" width="9.140625" style="677"/>
  </cols>
  <sheetData>
    <row r="1" spans="2:7" ht="15.75" customHeight="1" thickBot="1" x14ac:dyDescent="0.25">
      <c r="B1" s="977"/>
      <c r="C1" s="977"/>
      <c r="D1" s="977"/>
      <c r="E1" s="977"/>
      <c r="F1" s="977"/>
      <c r="G1" s="977"/>
    </row>
    <row r="2" spans="2:7" ht="16.5" thickBot="1" x14ac:dyDescent="0.3">
      <c r="B2" s="831" t="s">
        <v>560</v>
      </c>
      <c r="C2" s="832"/>
      <c r="D2" s="832"/>
      <c r="E2" s="832"/>
      <c r="F2" s="832"/>
      <c r="G2" s="833"/>
    </row>
    <row r="3" spans="2:7" ht="16.5" thickBot="1" x14ac:dyDescent="0.3">
      <c r="B3" s="840" t="s">
        <v>215</v>
      </c>
      <c r="C3" s="841"/>
      <c r="D3" s="841"/>
      <c r="E3" s="841"/>
      <c r="F3" s="841"/>
      <c r="G3" s="842"/>
    </row>
    <row r="4" spans="2:7" ht="16.5" thickBot="1" x14ac:dyDescent="0.3">
      <c r="B4" s="984" t="s">
        <v>209</v>
      </c>
      <c r="C4" s="985"/>
      <c r="D4" s="985"/>
      <c r="E4" s="985"/>
      <c r="F4" s="985"/>
      <c r="G4" s="678" t="s">
        <v>276</v>
      </c>
    </row>
    <row r="5" spans="2:7" ht="15.75" x14ac:dyDescent="0.2">
      <c r="B5" s="980" t="s">
        <v>0</v>
      </c>
      <c r="C5" s="982" t="s">
        <v>1</v>
      </c>
      <c r="D5" s="982" t="s">
        <v>109</v>
      </c>
      <c r="E5" s="580" t="s">
        <v>504</v>
      </c>
      <c r="F5" s="580" t="s">
        <v>312</v>
      </c>
      <c r="G5" s="978" t="s">
        <v>2</v>
      </c>
    </row>
    <row r="6" spans="2:7" ht="15.75" x14ac:dyDescent="0.2">
      <c r="B6" s="981"/>
      <c r="C6" s="983"/>
      <c r="D6" s="983"/>
      <c r="E6" s="199" t="s">
        <v>3</v>
      </c>
      <c r="F6" s="199" t="s">
        <v>3</v>
      </c>
      <c r="G6" s="979"/>
    </row>
    <row r="7" spans="2:7" ht="16.5" thickBot="1" x14ac:dyDescent="0.25">
      <c r="B7" s="582">
        <v>1</v>
      </c>
      <c r="C7" s="583">
        <v>2</v>
      </c>
      <c r="D7" s="583">
        <v>3</v>
      </c>
      <c r="E7" s="583">
        <v>4</v>
      </c>
      <c r="F7" s="583">
        <v>5</v>
      </c>
      <c r="G7" s="584">
        <v>6</v>
      </c>
    </row>
    <row r="8" spans="2:7" ht="15.75" x14ac:dyDescent="0.25">
      <c r="B8" s="679"/>
      <c r="C8" s="680" t="s">
        <v>164</v>
      </c>
      <c r="D8" s="681"/>
      <c r="E8" s="682"/>
      <c r="F8" s="682"/>
      <c r="G8" s="683"/>
    </row>
    <row r="9" spans="2:7" ht="15.75" x14ac:dyDescent="0.25">
      <c r="B9" s="684" t="s">
        <v>468</v>
      </c>
      <c r="C9" s="685" t="s">
        <v>471</v>
      </c>
      <c r="D9" s="686"/>
      <c r="E9" s="687"/>
      <c r="F9" s="687"/>
      <c r="G9" s="688"/>
    </row>
    <row r="10" spans="2:7" ht="15.75" x14ac:dyDescent="0.25">
      <c r="B10" s="689"/>
      <c r="C10" s="690" t="s">
        <v>307</v>
      </c>
      <c r="D10" s="691"/>
      <c r="E10" s="692">
        <v>1275864148</v>
      </c>
      <c r="F10" s="692">
        <v>1227518613</v>
      </c>
      <c r="G10" s="693"/>
    </row>
    <row r="11" spans="2:7" ht="15.75" x14ac:dyDescent="0.25">
      <c r="B11" s="689"/>
      <c r="C11" s="690" t="s">
        <v>165</v>
      </c>
      <c r="D11" s="691"/>
      <c r="E11" s="692">
        <v>-155718620.85026082</v>
      </c>
      <c r="F11" s="692">
        <v>-150570503.50273046</v>
      </c>
      <c r="G11" s="693"/>
    </row>
    <row r="12" spans="2:7" ht="15.75" x14ac:dyDescent="0.25">
      <c r="B12" s="689"/>
      <c r="C12" s="685" t="s">
        <v>166</v>
      </c>
      <c r="D12" s="691"/>
      <c r="E12" s="694">
        <f>SUM(E10:E11)</f>
        <v>1120145527.1497393</v>
      </c>
      <c r="F12" s="694">
        <f>SUM(F10:F11)</f>
        <v>1076948109.4972696</v>
      </c>
      <c r="G12" s="693"/>
    </row>
    <row r="13" spans="2:7" ht="15.75" x14ac:dyDescent="0.25">
      <c r="B13" s="684" t="s">
        <v>469</v>
      </c>
      <c r="C13" s="685" t="s">
        <v>472</v>
      </c>
      <c r="D13" s="686"/>
      <c r="E13" s="694"/>
      <c r="F13" s="694"/>
      <c r="G13" s="688"/>
    </row>
    <row r="14" spans="2:7" ht="15.75" x14ac:dyDescent="0.25">
      <c r="B14" s="689"/>
      <c r="C14" s="690" t="s">
        <v>167</v>
      </c>
      <c r="D14" s="691"/>
      <c r="E14" s="692"/>
      <c r="F14" s="692"/>
      <c r="G14" s="693"/>
    </row>
    <row r="15" spans="2:7" ht="15.75" x14ac:dyDescent="0.25">
      <c r="B15" s="689"/>
      <c r="C15" s="695" t="s">
        <v>168</v>
      </c>
      <c r="D15" s="691"/>
      <c r="E15" s="692">
        <v>60700522</v>
      </c>
      <c r="F15" s="692">
        <v>69957189</v>
      </c>
      <c r="G15" s="693"/>
    </row>
    <row r="16" spans="2:7" ht="31.5" x14ac:dyDescent="0.25">
      <c r="B16" s="689"/>
      <c r="C16" s="695" t="s">
        <v>169</v>
      </c>
      <c r="D16" s="691"/>
      <c r="E16" s="692">
        <v>476652538.52000004</v>
      </c>
      <c r="F16" s="692">
        <v>507706669.34999996</v>
      </c>
      <c r="G16" s="693"/>
    </row>
    <row r="17" spans="2:7" ht="15.75" x14ac:dyDescent="0.25">
      <c r="B17" s="689"/>
      <c r="C17" s="685" t="s">
        <v>170</v>
      </c>
      <c r="D17" s="691"/>
      <c r="E17" s="694">
        <f>SUM(E13:E16)</f>
        <v>537353060.51999998</v>
      </c>
      <c r="F17" s="694">
        <f>SUM(F13:F16)</f>
        <v>577663858.3499999</v>
      </c>
      <c r="G17" s="693"/>
    </row>
    <row r="18" spans="2:7" ht="15.75" x14ac:dyDescent="0.25">
      <c r="B18" s="684" t="s">
        <v>470</v>
      </c>
      <c r="C18" s="696" t="s">
        <v>473</v>
      </c>
      <c r="D18" s="686"/>
      <c r="E18" s="694"/>
      <c r="F18" s="694"/>
      <c r="G18" s="688"/>
    </row>
    <row r="19" spans="2:7" ht="15.75" x14ac:dyDescent="0.25">
      <c r="B19" s="689"/>
      <c r="C19" s="697" t="s">
        <v>171</v>
      </c>
      <c r="D19" s="691"/>
      <c r="E19" s="692">
        <v>0</v>
      </c>
      <c r="F19" s="692">
        <v>0</v>
      </c>
      <c r="G19" s="693"/>
    </row>
    <row r="20" spans="2:7" ht="15.75" x14ac:dyDescent="0.25">
      <c r="B20" s="689"/>
      <c r="C20" s="697" t="s">
        <v>172</v>
      </c>
      <c r="D20" s="691"/>
      <c r="E20" s="692">
        <v>0</v>
      </c>
      <c r="F20" s="692">
        <v>0</v>
      </c>
      <c r="G20" s="693"/>
    </row>
    <row r="21" spans="2:7" ht="15.75" x14ac:dyDescent="0.25">
      <c r="B21" s="689"/>
      <c r="C21" s="690" t="s">
        <v>173</v>
      </c>
      <c r="D21" s="691"/>
      <c r="E21" s="692">
        <v>0</v>
      </c>
      <c r="F21" s="692">
        <v>0</v>
      </c>
      <c r="G21" s="693"/>
    </row>
    <row r="22" spans="2:7" ht="15.75" x14ac:dyDescent="0.25">
      <c r="B22" s="698"/>
      <c r="C22" s="699" t="s">
        <v>174</v>
      </c>
      <c r="D22" s="700"/>
      <c r="E22" s="701">
        <f>+E21+E20+E19+E17+E12</f>
        <v>1657498587.6697392</v>
      </c>
      <c r="F22" s="701">
        <f>+F21+F20+F19+F17+F12</f>
        <v>1654611967.8472695</v>
      </c>
      <c r="G22" s="702"/>
    </row>
    <row r="23" spans="2:7" ht="15.75" x14ac:dyDescent="0.25">
      <c r="B23" s="689"/>
      <c r="C23" s="703" t="s">
        <v>175</v>
      </c>
      <c r="D23" s="691"/>
      <c r="E23" s="692"/>
      <c r="F23" s="692"/>
      <c r="G23" s="693"/>
    </row>
    <row r="24" spans="2:7" ht="15.75" x14ac:dyDescent="0.25">
      <c r="B24" s="684" t="s">
        <v>468</v>
      </c>
      <c r="C24" s="685" t="s">
        <v>475</v>
      </c>
      <c r="D24" s="686"/>
      <c r="E24" s="694"/>
      <c r="F24" s="694"/>
      <c r="G24" s="688"/>
    </row>
    <row r="25" spans="2:7" ht="15.75" x14ac:dyDescent="0.25">
      <c r="B25" s="689"/>
      <c r="C25" s="690" t="s">
        <v>176</v>
      </c>
      <c r="D25" s="691"/>
      <c r="E25" s="692">
        <v>831433085.86000001</v>
      </c>
      <c r="F25" s="692">
        <v>795408085.53999996</v>
      </c>
      <c r="G25" s="693"/>
    </row>
    <row r="26" spans="2:7" ht="15.75" x14ac:dyDescent="0.25">
      <c r="B26" s="689"/>
      <c r="C26" s="690" t="s">
        <v>177</v>
      </c>
      <c r="D26" s="691"/>
      <c r="E26" s="692">
        <v>212802664.59139135</v>
      </c>
      <c r="F26" s="692">
        <v>182773120.65386087</v>
      </c>
      <c r="G26" s="693"/>
    </row>
    <row r="27" spans="2:7" ht="15.75" x14ac:dyDescent="0.25">
      <c r="B27" s="689"/>
      <c r="C27" s="690" t="s">
        <v>178</v>
      </c>
      <c r="D27" s="691"/>
      <c r="E27" s="694">
        <f>+E25-E26</f>
        <v>618630421.26860869</v>
      </c>
      <c r="F27" s="694">
        <f>+F25-F26</f>
        <v>612634964.88613915</v>
      </c>
      <c r="G27" s="693"/>
    </row>
    <row r="28" spans="2:7" ht="15.75" x14ac:dyDescent="0.25">
      <c r="B28" s="689"/>
      <c r="C28" s="690" t="s">
        <v>179</v>
      </c>
      <c r="D28" s="691"/>
      <c r="E28" s="692">
        <v>173684776.30000001</v>
      </c>
      <c r="F28" s="692">
        <v>153774226</v>
      </c>
      <c r="G28" s="693"/>
    </row>
    <row r="29" spans="2:7" ht="15.75" x14ac:dyDescent="0.25">
      <c r="B29" s="689"/>
      <c r="C29" s="690" t="s">
        <v>180</v>
      </c>
      <c r="D29" s="691"/>
      <c r="E29" s="692">
        <v>0</v>
      </c>
      <c r="F29" s="692">
        <v>0</v>
      </c>
      <c r="G29" s="693"/>
    </row>
    <row r="30" spans="2:7" ht="15.75" x14ac:dyDescent="0.25">
      <c r="B30" s="689"/>
      <c r="C30" s="690" t="s">
        <v>181</v>
      </c>
      <c r="D30" s="691"/>
      <c r="E30" s="692">
        <v>0</v>
      </c>
      <c r="F30" s="692">
        <v>0</v>
      </c>
      <c r="G30" s="693"/>
    </row>
    <row r="31" spans="2:7" ht="15.75" x14ac:dyDescent="0.25">
      <c r="B31" s="689"/>
      <c r="C31" s="690" t="s">
        <v>182</v>
      </c>
      <c r="D31" s="691"/>
      <c r="E31" s="692">
        <v>0</v>
      </c>
      <c r="F31" s="692">
        <v>0</v>
      </c>
      <c r="G31" s="693"/>
    </row>
    <row r="32" spans="2:7" ht="15.75" x14ac:dyDescent="0.25">
      <c r="B32" s="689"/>
      <c r="C32" s="690" t="s">
        <v>183</v>
      </c>
      <c r="D32" s="691"/>
      <c r="E32" s="692">
        <v>0</v>
      </c>
      <c r="F32" s="692">
        <v>0</v>
      </c>
      <c r="G32" s="693"/>
    </row>
    <row r="33" spans="2:7" ht="15.75" x14ac:dyDescent="0.25">
      <c r="B33" s="689"/>
      <c r="C33" s="685" t="s">
        <v>184</v>
      </c>
      <c r="D33" s="691"/>
      <c r="E33" s="694">
        <f>SUM(E27:E32)</f>
        <v>792315197.56860876</v>
      </c>
      <c r="F33" s="694">
        <f>SUM(F27:F32)</f>
        <v>766409190.88613915</v>
      </c>
      <c r="G33" s="693"/>
    </row>
    <row r="34" spans="2:7" ht="15.75" x14ac:dyDescent="0.25">
      <c r="B34" s="684" t="s">
        <v>469</v>
      </c>
      <c r="C34" s="685" t="s">
        <v>185</v>
      </c>
      <c r="D34" s="686"/>
      <c r="E34" s="694"/>
      <c r="F34" s="694"/>
      <c r="G34" s="688"/>
    </row>
    <row r="35" spans="2:7" ht="31.5" x14ac:dyDescent="0.25">
      <c r="B35" s="689"/>
      <c r="C35" s="690" t="s">
        <v>186</v>
      </c>
      <c r="D35" s="691"/>
      <c r="E35" s="692">
        <v>0</v>
      </c>
      <c r="F35" s="692"/>
      <c r="G35" s="693"/>
    </row>
    <row r="36" spans="2:7" ht="15.75" x14ac:dyDescent="0.25">
      <c r="B36" s="684" t="s">
        <v>470</v>
      </c>
      <c r="C36" s="685" t="s">
        <v>474</v>
      </c>
      <c r="D36" s="686"/>
      <c r="E36" s="694"/>
      <c r="F36" s="694"/>
      <c r="G36" s="688"/>
    </row>
    <row r="37" spans="2:7" ht="15.75" x14ac:dyDescent="0.25">
      <c r="B37" s="689"/>
      <c r="C37" s="704" t="s">
        <v>187</v>
      </c>
      <c r="D37" s="691"/>
      <c r="E37" s="692"/>
      <c r="F37" s="692"/>
      <c r="G37" s="693"/>
    </row>
    <row r="38" spans="2:7" ht="15.75" x14ac:dyDescent="0.25">
      <c r="B38" s="689"/>
      <c r="C38" s="705" t="s">
        <v>188</v>
      </c>
      <c r="D38" s="691"/>
      <c r="E38" s="692"/>
      <c r="F38" s="692"/>
      <c r="G38" s="693"/>
    </row>
    <row r="39" spans="2:7" ht="15.75" x14ac:dyDescent="0.25">
      <c r="B39" s="689"/>
      <c r="C39" s="705" t="s">
        <v>189</v>
      </c>
      <c r="D39" s="691"/>
      <c r="E39" s="692">
        <v>147777168.25</v>
      </c>
      <c r="F39" s="692">
        <v>56013352.210000001</v>
      </c>
      <c r="G39" s="693"/>
    </row>
    <row r="40" spans="2:7" ht="15.75" x14ac:dyDescent="0.25">
      <c r="B40" s="689"/>
      <c r="C40" s="705" t="s">
        <v>190</v>
      </c>
      <c r="D40" s="691"/>
      <c r="E40" s="692">
        <v>70275057.849999994</v>
      </c>
      <c r="F40" s="692">
        <v>92917898.75</v>
      </c>
      <c r="G40" s="693"/>
    </row>
    <row r="41" spans="2:7" ht="15.75" x14ac:dyDescent="0.25">
      <c r="B41" s="596"/>
      <c r="C41" s="705" t="s">
        <v>191</v>
      </c>
      <c r="D41" s="207"/>
      <c r="E41" s="692">
        <v>926798163</v>
      </c>
      <c r="F41" s="692">
        <v>923272669</v>
      </c>
      <c r="G41" s="693"/>
    </row>
    <row r="42" spans="2:7" ht="15.75" x14ac:dyDescent="0.25">
      <c r="B42" s="596"/>
      <c r="C42" s="705" t="s">
        <v>192</v>
      </c>
      <c r="D42" s="207"/>
      <c r="E42" s="692">
        <v>0</v>
      </c>
      <c r="F42" s="692"/>
      <c r="G42" s="693"/>
    </row>
    <row r="43" spans="2:7" ht="15.75" x14ac:dyDescent="0.25">
      <c r="B43" s="596"/>
      <c r="C43" s="685" t="s">
        <v>193</v>
      </c>
      <c r="D43" s="207"/>
      <c r="E43" s="694">
        <f>SUM(E39:E42)</f>
        <v>1144850389.0999999</v>
      </c>
      <c r="F43" s="694">
        <f>SUM(F39:F42)</f>
        <v>1072203919.96</v>
      </c>
      <c r="G43" s="693"/>
    </row>
    <row r="44" spans="2:7" ht="15.75" x14ac:dyDescent="0.25">
      <c r="B44" s="596"/>
      <c r="C44" s="704" t="s">
        <v>194</v>
      </c>
      <c r="D44" s="207"/>
      <c r="E44" s="692"/>
      <c r="F44" s="692"/>
      <c r="G44" s="693"/>
    </row>
    <row r="45" spans="2:7" ht="15.75" x14ac:dyDescent="0.25">
      <c r="B45" s="596"/>
      <c r="C45" s="705" t="s">
        <v>195</v>
      </c>
      <c r="D45" s="207"/>
      <c r="E45" s="692">
        <v>150375015</v>
      </c>
      <c r="F45" s="692">
        <v>133652975</v>
      </c>
      <c r="G45" s="693"/>
    </row>
    <row r="46" spans="2:7" ht="15.75" x14ac:dyDescent="0.25">
      <c r="B46" s="596"/>
      <c r="C46" s="705" t="s">
        <v>247</v>
      </c>
      <c r="D46" s="207"/>
      <c r="E46" s="692">
        <v>0</v>
      </c>
      <c r="F46" s="692">
        <v>0</v>
      </c>
      <c r="G46" s="693"/>
    </row>
    <row r="47" spans="2:7" ht="15.75" x14ac:dyDescent="0.25">
      <c r="B47" s="596"/>
      <c r="C47" s="705" t="s">
        <v>196</v>
      </c>
      <c r="D47" s="207"/>
      <c r="E47" s="692">
        <v>0</v>
      </c>
      <c r="F47" s="692">
        <v>0</v>
      </c>
      <c r="G47" s="693"/>
    </row>
    <row r="48" spans="2:7" ht="15.75" x14ac:dyDescent="0.25">
      <c r="B48" s="596"/>
      <c r="C48" s="705" t="s">
        <v>197</v>
      </c>
      <c r="D48" s="207"/>
      <c r="E48" s="692">
        <v>129291984</v>
      </c>
      <c r="F48" s="692">
        <v>50348168</v>
      </c>
      <c r="G48" s="693"/>
    </row>
    <row r="49" spans="2:7" ht="15.75" x14ac:dyDescent="0.25">
      <c r="B49" s="288"/>
      <c r="C49" s="706" t="s">
        <v>198</v>
      </c>
      <c r="D49" s="289"/>
      <c r="E49" s="707">
        <f>SUM(E45:E48)</f>
        <v>279666999</v>
      </c>
      <c r="F49" s="707">
        <f>SUM(F45:F48)</f>
        <v>184001143</v>
      </c>
      <c r="G49" s="708"/>
    </row>
    <row r="50" spans="2:7" ht="15.75" x14ac:dyDescent="0.25">
      <c r="B50" s="288"/>
      <c r="C50" s="709" t="s">
        <v>199</v>
      </c>
      <c r="D50" s="289"/>
      <c r="E50" s="707">
        <f>+E43-E49</f>
        <v>865183390.0999999</v>
      </c>
      <c r="F50" s="707">
        <f>+F43-F49</f>
        <v>888202776.96000004</v>
      </c>
      <c r="G50" s="708"/>
    </row>
    <row r="51" spans="2:7" ht="32.25" thickBot="1" x14ac:dyDescent="0.3">
      <c r="B51" s="710"/>
      <c r="C51" s="711" t="s">
        <v>200</v>
      </c>
      <c r="D51" s="210"/>
      <c r="E51" s="712">
        <f>+E50+E35+E33</f>
        <v>1657498587.6686087</v>
      </c>
      <c r="F51" s="712">
        <f>+F50+F35+F33</f>
        <v>1654611967.8461392</v>
      </c>
      <c r="G51" s="713"/>
    </row>
    <row r="52" spans="2:7" x14ac:dyDescent="0.2">
      <c r="E52" s="738"/>
      <c r="F52" s="738"/>
    </row>
  </sheetData>
  <mergeCells count="8">
    <mergeCell ref="B1:G1"/>
    <mergeCell ref="B2:G2"/>
    <mergeCell ref="G5:G6"/>
    <mergeCell ref="B5:B6"/>
    <mergeCell ref="C5:C6"/>
    <mergeCell ref="D5:D6"/>
    <mergeCell ref="B3:G3"/>
    <mergeCell ref="B4:F4"/>
  </mergeCells>
  <printOptions horizontalCentered="1" verticalCentered="1"/>
  <pageMargins left="0.7" right="0.7" top="0.75" bottom="0.75" header="0.3" footer="0.3"/>
  <pageSetup paperSize="9" scale="81" fitToHeight="0" orientation="portrait" r:id="rId1"/>
  <colBreaks count="1" manualBreakCount="1">
    <brk id="7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G49"/>
  <sheetViews>
    <sheetView topLeftCell="A13" zoomScale="85" zoomScaleNormal="85" workbookViewId="0">
      <selection activeCell="B34" sqref="B34"/>
    </sheetView>
  </sheetViews>
  <sheetFormatPr defaultRowHeight="16.5" x14ac:dyDescent="0.3"/>
  <cols>
    <col min="1" max="1" width="57.140625" style="191" bestFit="1" customWidth="1"/>
    <col min="2" max="2" width="16.28515625" style="191" customWidth="1"/>
    <col min="3" max="3" width="16.28515625" style="191" bestFit="1" customWidth="1"/>
    <col min="4" max="4" width="16" style="191" bestFit="1" customWidth="1"/>
    <col min="5" max="5" width="40.42578125" style="191" bestFit="1" customWidth="1"/>
    <col min="6" max="6" width="15.28515625" style="719" bestFit="1" customWidth="1"/>
    <col min="7" max="16384" width="9.140625" style="191"/>
  </cols>
  <sheetData>
    <row r="1" spans="1:6" ht="19.5" thickBot="1" x14ac:dyDescent="0.35">
      <c r="A1" s="986" t="s">
        <v>313</v>
      </c>
      <c r="B1" s="987"/>
      <c r="C1" s="988"/>
      <c r="D1" s="89"/>
      <c r="E1" s="89"/>
      <c r="F1" s="714"/>
    </row>
    <row r="2" spans="1:6" ht="17.25" thickBot="1" x14ac:dyDescent="0.35">
      <c r="A2" s="989" t="s">
        <v>314</v>
      </c>
      <c r="B2" s="990"/>
      <c r="C2" s="991"/>
      <c r="D2" s="715"/>
      <c r="E2" s="715"/>
      <c r="F2" s="716"/>
    </row>
    <row r="3" spans="1:6" ht="17.25" thickBot="1" x14ac:dyDescent="0.35">
      <c r="A3" s="992" t="s">
        <v>277</v>
      </c>
      <c r="B3" s="993"/>
      <c r="C3" s="994"/>
      <c r="D3" s="717"/>
      <c r="E3" s="717"/>
      <c r="F3" s="718"/>
    </row>
    <row r="4" spans="1:6" ht="17.25" thickBot="1" x14ac:dyDescent="0.35">
      <c r="A4" s="995" t="s">
        <v>557</v>
      </c>
      <c r="B4" s="996"/>
      <c r="C4" s="997"/>
    </row>
    <row r="5" spans="1:6" ht="17.25" thickBot="1" x14ac:dyDescent="0.35">
      <c r="A5" s="757" t="s">
        <v>278</v>
      </c>
      <c r="B5" s="770" t="s">
        <v>279</v>
      </c>
      <c r="C5" s="762" t="s">
        <v>279</v>
      </c>
    </row>
    <row r="6" spans="1:6" x14ac:dyDescent="0.3">
      <c r="A6" s="758" t="s">
        <v>280</v>
      </c>
      <c r="B6" s="771"/>
      <c r="C6" s="763"/>
    </row>
    <row r="7" spans="1:6" x14ac:dyDescent="0.3">
      <c r="A7" s="759" t="s">
        <v>281</v>
      </c>
      <c r="B7" s="772">
        <v>-5148117.347530365</v>
      </c>
      <c r="C7" s="763"/>
    </row>
    <row r="8" spans="1:6" x14ac:dyDescent="0.3">
      <c r="A8" s="758" t="s">
        <v>282</v>
      </c>
      <c r="B8" s="772"/>
      <c r="C8" s="763"/>
    </row>
    <row r="9" spans="1:6" x14ac:dyDescent="0.3">
      <c r="A9" s="759" t="s">
        <v>283</v>
      </c>
      <c r="B9" s="772">
        <v>30029543.937530432</v>
      </c>
      <c r="C9" s="763"/>
    </row>
    <row r="10" spans="1:6" x14ac:dyDescent="0.3">
      <c r="A10" s="760" t="s">
        <v>284</v>
      </c>
      <c r="B10" s="773">
        <f>SUM(B7:B9)</f>
        <v>24881426.590000067</v>
      </c>
      <c r="C10" s="764"/>
    </row>
    <row r="11" spans="1:6" x14ac:dyDescent="0.3">
      <c r="A11" s="759" t="s">
        <v>285</v>
      </c>
      <c r="B11" s="772">
        <v>114533</v>
      </c>
      <c r="C11" s="763"/>
    </row>
    <row r="12" spans="1:6" x14ac:dyDescent="0.3">
      <c r="A12" s="759" t="s">
        <v>309</v>
      </c>
      <c r="B12" s="772">
        <v>-91763816.039999992</v>
      </c>
      <c r="C12" s="763"/>
    </row>
    <row r="13" spans="1:6" x14ac:dyDescent="0.3">
      <c r="A13" s="759" t="s">
        <v>561</v>
      </c>
      <c r="B13" s="772">
        <v>73352430</v>
      </c>
      <c r="C13" s="763"/>
    </row>
    <row r="14" spans="1:6" x14ac:dyDescent="0.3">
      <c r="A14" s="759" t="s">
        <v>562</v>
      </c>
      <c r="B14" s="772">
        <v>48301417.879999995</v>
      </c>
      <c r="C14" s="763"/>
      <c r="E14" s="720"/>
    </row>
    <row r="15" spans="1:6" x14ac:dyDescent="0.3">
      <c r="A15" s="759" t="s">
        <v>286</v>
      </c>
      <c r="B15" s="772">
        <v>-1290000</v>
      </c>
      <c r="C15" s="763"/>
      <c r="E15" s="720"/>
    </row>
    <row r="16" spans="1:6" x14ac:dyDescent="0.3">
      <c r="A16" s="759" t="s">
        <v>563</v>
      </c>
      <c r="B16" s="772">
        <v>-397000</v>
      </c>
      <c r="C16" s="763"/>
    </row>
    <row r="17" spans="1:3" x14ac:dyDescent="0.3">
      <c r="A17" s="759" t="s">
        <v>310</v>
      </c>
      <c r="B17" s="772">
        <v>-30000</v>
      </c>
      <c r="C17" s="763"/>
    </row>
    <row r="18" spans="1:3" x14ac:dyDescent="0.3">
      <c r="A18" s="759" t="s">
        <v>287</v>
      </c>
      <c r="B18" s="772">
        <v>-1838494</v>
      </c>
      <c r="C18" s="763"/>
    </row>
    <row r="19" spans="1:3" x14ac:dyDescent="0.3">
      <c r="A19" s="759" t="s">
        <v>288</v>
      </c>
      <c r="B19" s="772">
        <v>16722040</v>
      </c>
      <c r="C19" s="763"/>
    </row>
    <row r="20" spans="1:3" x14ac:dyDescent="0.3">
      <c r="A20" s="759" t="s">
        <v>289</v>
      </c>
      <c r="B20" s="772">
        <v>2480684</v>
      </c>
      <c r="C20" s="763"/>
    </row>
    <row r="21" spans="1:3" x14ac:dyDescent="0.3">
      <c r="A21" s="759" t="s">
        <v>564</v>
      </c>
      <c r="B21" s="772">
        <v>3026169</v>
      </c>
      <c r="C21" s="765"/>
    </row>
    <row r="22" spans="1:3" x14ac:dyDescent="0.3">
      <c r="A22" s="758" t="s">
        <v>290</v>
      </c>
      <c r="B22" s="774">
        <f>SUM(B10:B21)</f>
        <v>73559390.430000067</v>
      </c>
      <c r="C22" s="763"/>
    </row>
    <row r="23" spans="1:3" x14ac:dyDescent="0.3">
      <c r="A23" s="759" t="s">
        <v>565</v>
      </c>
      <c r="B23" s="775">
        <v>-31054130.829999924</v>
      </c>
      <c r="C23" s="763"/>
    </row>
    <row r="24" spans="1:3" x14ac:dyDescent="0.3">
      <c r="A24" s="758" t="s">
        <v>291</v>
      </c>
      <c r="B24" s="771"/>
      <c r="C24" s="766">
        <f>SUM(B22:B23)</f>
        <v>42505259.600000143</v>
      </c>
    </row>
    <row r="25" spans="1:3" x14ac:dyDescent="0.3">
      <c r="A25" s="758" t="s">
        <v>292</v>
      </c>
      <c r="B25" s="771"/>
      <c r="C25" s="763"/>
    </row>
    <row r="26" spans="1:3" x14ac:dyDescent="0.3">
      <c r="A26" s="759" t="s">
        <v>293</v>
      </c>
      <c r="B26" s="772">
        <v>-36025000.32</v>
      </c>
      <c r="C26" s="763"/>
    </row>
    <row r="27" spans="1:3" x14ac:dyDescent="0.3">
      <c r="A27" s="759" t="s">
        <v>294</v>
      </c>
      <c r="B27" s="775">
        <v>-19910550.300000012</v>
      </c>
      <c r="C27" s="763"/>
    </row>
    <row r="28" spans="1:3" x14ac:dyDescent="0.3">
      <c r="A28" s="758" t="s">
        <v>295</v>
      </c>
      <c r="B28" s="771"/>
      <c r="C28" s="766">
        <f>SUM(B26:B27)</f>
        <v>-55935550.620000012</v>
      </c>
    </row>
    <row r="29" spans="1:3" x14ac:dyDescent="0.3">
      <c r="A29" s="758" t="s">
        <v>296</v>
      </c>
      <c r="B29" s="771"/>
      <c r="C29" s="763"/>
    </row>
    <row r="30" spans="1:3" x14ac:dyDescent="0.3">
      <c r="A30" s="759" t="s">
        <v>297</v>
      </c>
      <c r="B30" s="771"/>
      <c r="C30" s="763"/>
    </row>
    <row r="31" spans="1:3" x14ac:dyDescent="0.3">
      <c r="A31" s="759" t="s">
        <v>298</v>
      </c>
      <c r="B31" s="772">
        <v>-9256667</v>
      </c>
      <c r="C31" s="763"/>
    </row>
    <row r="32" spans="1:3" x14ac:dyDescent="0.3">
      <c r="A32" s="759" t="s">
        <v>315</v>
      </c>
      <c r="B32" s="775">
        <v>48345535</v>
      </c>
      <c r="C32" s="763"/>
    </row>
    <row r="33" spans="1:7" x14ac:dyDescent="0.3">
      <c r="A33" s="758" t="s">
        <v>299</v>
      </c>
      <c r="B33" s="771"/>
      <c r="C33" s="766">
        <f>SUM(B31:B32)</f>
        <v>39088868</v>
      </c>
    </row>
    <row r="34" spans="1:7" x14ac:dyDescent="0.3">
      <c r="A34" s="761" t="s">
        <v>300</v>
      </c>
      <c r="B34" s="771"/>
      <c r="C34" s="767">
        <f>SUM(C24:C33)</f>
        <v>25658576.980000131</v>
      </c>
    </row>
    <row r="35" spans="1:7" x14ac:dyDescent="0.3">
      <c r="A35" s="761" t="s">
        <v>301</v>
      </c>
      <c r="B35" s="776"/>
      <c r="C35" s="767">
        <v>13262425.449999999</v>
      </c>
      <c r="D35" s="721"/>
      <c r="E35" s="721"/>
    </row>
    <row r="36" spans="1:7" ht="17.25" thickBot="1" x14ac:dyDescent="0.35">
      <c r="A36" s="760" t="s">
        <v>302</v>
      </c>
      <c r="B36" s="777"/>
      <c r="C36" s="768">
        <f>C34+C35</f>
        <v>38921002.430000126</v>
      </c>
    </row>
    <row r="37" spans="1:7" ht="18" thickTop="1" thickBot="1" x14ac:dyDescent="0.35">
      <c r="A37" s="756"/>
      <c r="B37" s="778"/>
      <c r="C37" s="769"/>
    </row>
    <row r="38" spans="1:7" x14ac:dyDescent="0.3">
      <c r="D38" s="721"/>
    </row>
    <row r="42" spans="1:7" x14ac:dyDescent="0.3">
      <c r="A42" s="190"/>
      <c r="C42" s="192"/>
      <c r="D42" s="1"/>
      <c r="E42" s="1"/>
      <c r="F42" s="1"/>
      <c r="G42" s="1"/>
    </row>
    <row r="43" spans="1:7" x14ac:dyDescent="0.3">
      <c r="A43" s="190"/>
      <c r="C43" s="193"/>
      <c r="D43" s="1"/>
      <c r="E43" s="1"/>
      <c r="F43" s="1"/>
      <c r="G43" s="1"/>
    </row>
    <row r="44" spans="1:7" x14ac:dyDescent="0.3">
      <c r="C44" s="1"/>
      <c r="D44" s="1"/>
      <c r="E44" s="1"/>
      <c r="F44" s="1"/>
      <c r="G44" s="1"/>
    </row>
    <row r="45" spans="1:7" x14ac:dyDescent="0.3">
      <c r="C45" s="1"/>
      <c r="D45" s="1"/>
      <c r="E45" s="1"/>
      <c r="F45" s="1"/>
      <c r="G45" s="1"/>
    </row>
    <row r="46" spans="1:7" x14ac:dyDescent="0.3">
      <c r="C46" s="1"/>
      <c r="D46" s="1"/>
      <c r="E46" s="1"/>
      <c r="F46" s="1"/>
      <c r="G46" s="1"/>
    </row>
    <row r="47" spans="1:7" x14ac:dyDescent="0.3">
      <c r="C47" s="1"/>
      <c r="D47" s="1"/>
      <c r="E47" s="1"/>
      <c r="F47" s="1"/>
      <c r="G47" s="1"/>
    </row>
    <row r="48" spans="1:7" x14ac:dyDescent="0.3">
      <c r="A48" s="194"/>
      <c r="B48" s="195"/>
      <c r="C48" s="196"/>
      <c r="D48" s="1"/>
      <c r="E48" s="1"/>
      <c r="F48" s="1"/>
      <c r="G48" s="1"/>
    </row>
    <row r="49" spans="1:7" x14ac:dyDescent="0.3">
      <c r="A49" s="194"/>
      <c r="B49" s="197"/>
      <c r="C49" s="196"/>
      <c r="D49" s="1"/>
      <c r="E49" s="1"/>
      <c r="F49" s="1"/>
      <c r="G49" s="1"/>
    </row>
  </sheetData>
  <mergeCells count="4">
    <mergeCell ref="A1:C1"/>
    <mergeCell ref="A2:C2"/>
    <mergeCell ref="A3:C3"/>
    <mergeCell ref="A4:C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24</vt:i4>
      </vt:variant>
    </vt:vector>
  </HeadingPairs>
  <TitlesOfParts>
    <vt:vector size="49" baseType="lpstr">
      <vt:lpstr>D11-ARR-FY19</vt:lpstr>
      <vt:lpstr>D21-ERC-FY19</vt:lpstr>
      <vt:lpstr>D21-ERC-FY19-P1</vt:lpstr>
      <vt:lpstr>D21-ERC-FY19-P23</vt:lpstr>
      <vt:lpstr>D21-ERC-FY19-P5</vt:lpstr>
      <vt:lpstr>D24-F19-NTI</vt:lpstr>
      <vt:lpstr>D27 FY19-GRANTS</vt:lpstr>
      <vt:lpstr>D31-FY19-PPURCHASE</vt:lpstr>
      <vt:lpstr>D34 FY19 O&amp;M</vt:lpstr>
      <vt:lpstr>D35 FY19 DEPR</vt:lpstr>
      <vt:lpstr>D36 FY19 I&amp;F</vt:lpstr>
      <vt:lpstr>D37 FY19 IWC</vt:lpstr>
      <vt:lpstr>D38 FY19 ROI</vt:lpstr>
      <vt:lpstr>D41 FY19 CAPEX</vt:lpstr>
      <vt:lpstr>D42 FY19 FA</vt:lpstr>
      <vt:lpstr>D43 FY19 GEN</vt:lpstr>
      <vt:lpstr>D62 FY19 LOSS</vt:lpstr>
      <vt:lpstr>D61 FY19 PERF</vt:lpstr>
      <vt:lpstr>D71 FY18 SALES P1</vt:lpstr>
      <vt:lpstr>D71 FY18 SALES P2_3</vt:lpstr>
      <vt:lpstr>D71 FY18 SALES P5</vt:lpstr>
      <vt:lpstr>D73 Coll. Effy</vt:lpstr>
      <vt:lpstr>DP&amp;L FY18</vt:lpstr>
      <vt:lpstr>D BS FY18</vt:lpstr>
      <vt:lpstr>Cash Flow (AS)</vt:lpstr>
      <vt:lpstr>'Cash Flow (AS)'!Print_Area</vt:lpstr>
      <vt:lpstr>'D BS FY18'!Print_Area</vt:lpstr>
      <vt:lpstr>'D11-ARR-FY19'!Print_Area</vt:lpstr>
      <vt:lpstr>'D21-ERC-FY19'!Print_Area</vt:lpstr>
      <vt:lpstr>'D21-ERC-FY19-P1'!Print_Area</vt:lpstr>
      <vt:lpstr>'D21-ERC-FY19-P23'!Print_Area</vt:lpstr>
      <vt:lpstr>'D21-ERC-FY19-P5'!Print_Area</vt:lpstr>
      <vt:lpstr>'D24-F19-NTI'!Print_Area</vt:lpstr>
      <vt:lpstr>'D27 FY19-GRANTS'!Print_Area</vt:lpstr>
      <vt:lpstr>'D34 FY19 O&amp;M'!Print_Area</vt:lpstr>
      <vt:lpstr>'D35 FY19 DEPR'!Print_Area</vt:lpstr>
      <vt:lpstr>'D36 FY19 I&amp;F'!Print_Area</vt:lpstr>
      <vt:lpstr>'D37 FY19 IWC'!Print_Area</vt:lpstr>
      <vt:lpstr>'D38 FY19 ROI'!Print_Area</vt:lpstr>
      <vt:lpstr>'D41 FY19 CAPEX'!Print_Area</vt:lpstr>
      <vt:lpstr>'D42 FY19 FA'!Print_Area</vt:lpstr>
      <vt:lpstr>'D43 FY19 GEN'!Print_Area</vt:lpstr>
      <vt:lpstr>'D61 FY19 PERF'!Print_Area</vt:lpstr>
      <vt:lpstr>'D62 FY19 LOSS'!Print_Area</vt:lpstr>
      <vt:lpstr>'D71 FY18 SALES P1'!Print_Area</vt:lpstr>
      <vt:lpstr>'D71 FY18 SALES P2_3'!Print_Area</vt:lpstr>
      <vt:lpstr>'D71 FY18 SALES P5'!Print_Area</vt:lpstr>
      <vt:lpstr>'D73 Coll. Effy'!Print_Area</vt:lpstr>
      <vt:lpstr>'DP&amp;L FY18'!Print_Area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Viswam</cp:lastModifiedBy>
  <cp:lastPrinted>2020-09-16T04:42:13Z</cp:lastPrinted>
  <dcterms:created xsi:type="dcterms:W3CDTF">2015-05-16T10:28:16Z</dcterms:created>
  <dcterms:modified xsi:type="dcterms:W3CDTF">2020-09-16T04:49:43Z</dcterms:modified>
</cp:coreProperties>
</file>