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20" windowHeight="7500" firstSheet="12" activeTab="18"/>
  </bookViews>
  <sheets>
    <sheet name="B-P&amp;L" sheetId="1" r:id="rId1"/>
    <sheet name="C-BS" sheetId="2" r:id="rId2"/>
    <sheet name="D-CF" sheetId="3" r:id="rId3"/>
    <sheet name="E-ARR" sheetId="4" r:id="rId4"/>
    <sheet name="F-PUR" sheetId="5" r:id="rId5"/>
    <sheet name="G-REV" sheetId="6" r:id="rId6"/>
    <sheet name="H,O,P-U" sheetId="7" r:id="rId7"/>
    <sheet name="I-OTHER INCOME" sheetId="8" r:id="rId8"/>
    <sheet name="J-O&amp;M" sheetId="9" r:id="rId9"/>
    <sheet name="K-EMP" sheetId="10" r:id="rId10"/>
    <sheet name="L-EMP" sheetId="11" r:id="rId11"/>
    <sheet name="M-ADMIN" sheetId="12" r:id="rId12"/>
    <sheet name="N-DEPR" sheetId="13" r:id="rId13"/>
    <sheet name="V-FA" sheetId="14" r:id="rId14"/>
    <sheet name="W-FA" sheetId="15" r:id="rId15"/>
    <sheet name="R-DEBTS" sheetId="16" r:id="rId16"/>
    <sheet name="Y-Receivable" sheetId="17" r:id="rId17"/>
    <sheet name="X-WIP" sheetId="18" r:id="rId18"/>
    <sheet name="W1-Capital Base" sheetId="19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xlnm.Print_Area" localSheetId="0">'B-P&amp;L'!$A$1:$H$33</definedName>
    <definedName name="_xlnm.Print_Area" localSheetId="1">'C-BS'!$A$2:$I$56</definedName>
    <definedName name="_xlnm.Print_Area" localSheetId="2">'D-CF'!$A$1:$F$79</definedName>
    <definedName name="_xlnm.Print_Area" localSheetId="3">'E-ARR'!$B$2:$G$16</definedName>
    <definedName name="_xlnm.Print_Area" localSheetId="4">'F-PUR'!$B$2:$O$16</definedName>
    <definedName name="_xlnm.Print_Area" localSheetId="5">'G-REV'!$B$1:$G$125</definedName>
    <definedName name="_xlnm.Print_Area" localSheetId="6">'H,O,P-U'!$B$1:$H$38</definedName>
    <definedName name="_xlnm.Print_Area" localSheetId="7">'I-OTHER INCOME'!$B$2:$L$34</definedName>
    <definedName name="_xlnm.Print_Area" localSheetId="8">'J-O&amp;M'!$B$2:$O$26</definedName>
    <definedName name="_xlnm.Print_Area" localSheetId="9">'K-EMP'!$A$2:$F$24</definedName>
    <definedName name="_xlnm.Print_Area" localSheetId="10">'L-EMP'!$B$1:$O$13</definedName>
    <definedName name="_xlnm.Print_Area" localSheetId="11">'M-ADMIN'!$A$2:$F$29</definedName>
    <definedName name="_xlnm.Print_Area" localSheetId="12">'N-DEPR'!$A$2:$R$30</definedName>
    <definedName name="_xlnm.Print_Area" localSheetId="15">'R-DEBTS'!$A$1:$E$11</definedName>
    <definedName name="_xlnm.Print_Area" localSheetId="13">'V-FA'!$A$1:$V$30</definedName>
    <definedName name="_xlnm.Print_Area" localSheetId="18">'W1-Capital Base'!$B$1:$G$23</definedName>
    <definedName name="_xlnm.Print_Area" localSheetId="14">'W-FA'!$A$1:$Z$30</definedName>
    <definedName name="_xlnm.Print_Area" localSheetId="17">'X-WIP'!$A$1:$F$13</definedName>
    <definedName name="_xlnm.Print_Area" localSheetId="16">'Y-Receivable'!$A$1:$L$37</definedName>
  </definedNames>
  <calcPr calcId="124519"/>
</workbook>
</file>

<file path=xl/calcChain.xml><?xml version="1.0" encoding="utf-8"?>
<calcChain xmlns="http://schemas.openxmlformats.org/spreadsheetml/2006/main">
  <c r="E19" i="19"/>
  <c r="E20" s="1"/>
  <c r="E7" i="4" s="1"/>
  <c r="G18" i="19"/>
  <c r="F18"/>
  <c r="D18"/>
  <c r="G16"/>
  <c r="F16"/>
  <c r="G14"/>
  <c r="G19" s="1"/>
  <c r="L11"/>
  <c r="H11"/>
  <c r="D11"/>
  <c r="G10"/>
  <c r="G8"/>
  <c r="D8"/>
  <c r="G6"/>
  <c r="D6"/>
  <c r="F8" i="18"/>
  <c r="F11" s="1"/>
  <c r="F13" s="1"/>
  <c r="D8"/>
  <c r="E8" s="1"/>
  <c r="E11" s="1"/>
  <c r="E13" s="1"/>
  <c r="M36" i="17"/>
  <c r="G36"/>
  <c r="I36" s="1"/>
  <c r="E36"/>
  <c r="C36"/>
  <c r="K36" s="1"/>
  <c r="M28"/>
  <c r="M29" s="1"/>
  <c r="N27"/>
  <c r="C27"/>
  <c r="M20"/>
  <c r="M19"/>
  <c r="M18"/>
  <c r="K18"/>
  <c r="I18"/>
  <c r="M14"/>
  <c r="M10"/>
  <c r="I9"/>
  <c r="E9"/>
  <c r="K9" s="1"/>
  <c r="D12" i="16"/>
  <c r="C12"/>
  <c r="D9"/>
  <c r="C9"/>
  <c r="E7"/>
  <c r="E9" s="1"/>
  <c r="B7"/>
  <c r="B9" s="1"/>
  <c r="R31" i="15"/>
  <c r="O31"/>
  <c r="N31"/>
  <c r="J31"/>
  <c r="I31"/>
  <c r="Y28"/>
  <c r="U28"/>
  <c r="T28"/>
  <c r="S28"/>
  <c r="Q28"/>
  <c r="P28"/>
  <c r="O28"/>
  <c r="R28" s="1"/>
  <c r="I28"/>
  <c r="E28"/>
  <c r="F28" s="1"/>
  <c r="Y27"/>
  <c r="U27"/>
  <c r="I27"/>
  <c r="H27"/>
  <c r="G27"/>
  <c r="J27" s="1"/>
  <c r="Y26"/>
  <c r="U26"/>
  <c r="I26"/>
  <c r="H26"/>
  <c r="G26"/>
  <c r="J26" s="1"/>
  <c r="D26"/>
  <c r="Y25"/>
  <c r="U25"/>
  <c r="I25"/>
  <c r="H25"/>
  <c r="G25"/>
  <c r="J25" s="1"/>
  <c r="Y24"/>
  <c r="U24"/>
  <c r="I24"/>
  <c r="H24"/>
  <c r="J24" s="1"/>
  <c r="G24"/>
  <c r="Y23"/>
  <c r="U23"/>
  <c r="I23"/>
  <c r="H23"/>
  <c r="G23"/>
  <c r="Y22"/>
  <c r="U22"/>
  <c r="I22"/>
  <c r="H22"/>
  <c r="J22" s="1"/>
  <c r="G22"/>
  <c r="Y21"/>
  <c r="Y29" s="1"/>
  <c r="U21"/>
  <c r="U29" s="1"/>
  <c r="I21"/>
  <c r="I29" s="1"/>
  <c r="I32" s="1"/>
  <c r="H21"/>
  <c r="G21"/>
  <c r="Y14"/>
  <c r="U14"/>
  <c r="Q14"/>
  <c r="M14"/>
  <c r="Y13"/>
  <c r="U13"/>
  <c r="Y12"/>
  <c r="U12"/>
  <c r="Y11"/>
  <c r="U11"/>
  <c r="Y10"/>
  <c r="U10"/>
  <c r="Y9"/>
  <c r="U9"/>
  <c r="Y8"/>
  <c r="U8"/>
  <c r="Y7"/>
  <c r="Y15" s="1"/>
  <c r="U7"/>
  <c r="U15" s="1"/>
  <c r="U29" i="14"/>
  <c r="Q29"/>
  <c r="M29"/>
  <c r="I29"/>
  <c r="H29"/>
  <c r="E29"/>
  <c r="T28"/>
  <c r="X28" i="15" s="1"/>
  <c r="S28" i="14"/>
  <c r="W28" i="15" s="1"/>
  <c r="Z28" s="1"/>
  <c r="R28" i="14"/>
  <c r="L28"/>
  <c r="L29" s="1"/>
  <c r="K28"/>
  <c r="K28" i="15" s="1"/>
  <c r="H28" i="14"/>
  <c r="H28" i="15" s="1"/>
  <c r="L28" s="1"/>
  <c r="L29" s="1"/>
  <c r="G28" i="14"/>
  <c r="G28" i="15" s="1"/>
  <c r="V27" i="14"/>
  <c r="T27"/>
  <c r="X27" i="15" s="1"/>
  <c r="S27" i="14"/>
  <c r="W27" i="15" s="1"/>
  <c r="Z27" s="1"/>
  <c r="P27" i="14"/>
  <c r="T27" i="15" s="1"/>
  <c r="K27" i="14"/>
  <c r="K27" i="15" s="1"/>
  <c r="J27" i="14"/>
  <c r="D27"/>
  <c r="D27" i="15" s="1"/>
  <c r="C27" i="14"/>
  <c r="C27" i="15" s="1"/>
  <c r="V26" i="14"/>
  <c r="T26"/>
  <c r="X26" i="15" s="1"/>
  <c r="S26" i="14"/>
  <c r="W26" i="15" s="1"/>
  <c r="Z26" s="1"/>
  <c r="P26" i="14"/>
  <c r="T26" i="15" s="1"/>
  <c r="K26" i="14"/>
  <c r="K26" i="15" s="1"/>
  <c r="J26" i="14"/>
  <c r="F26"/>
  <c r="C26"/>
  <c r="C26" i="15" s="1"/>
  <c r="T25" i="14"/>
  <c r="V25" s="1"/>
  <c r="S25"/>
  <c r="W25" i="15" s="1"/>
  <c r="P25" i="14"/>
  <c r="T25" i="15" s="1"/>
  <c r="O25" i="14"/>
  <c r="S25" i="15" s="1"/>
  <c r="N25" i="14"/>
  <c r="K25"/>
  <c r="K25" i="15" s="1"/>
  <c r="J25" i="14"/>
  <c r="F25"/>
  <c r="D25"/>
  <c r="D25" i="15" s="1"/>
  <c r="C25" i="14"/>
  <c r="C25" i="15" s="1"/>
  <c r="T24" i="14"/>
  <c r="X24" i="15" s="1"/>
  <c r="S24" i="14"/>
  <c r="W24" i="15" s="1"/>
  <c r="P24" i="14"/>
  <c r="T24" i="15" s="1"/>
  <c r="O24" i="14"/>
  <c r="R24" s="1"/>
  <c r="N24"/>
  <c r="K24"/>
  <c r="K24" i="15" s="1"/>
  <c r="J24" i="14"/>
  <c r="F24"/>
  <c r="D24"/>
  <c r="D24" i="15" s="1"/>
  <c r="C24" i="14"/>
  <c r="C24" i="15" s="1"/>
  <c r="T23" i="14"/>
  <c r="X23" i="15" s="1"/>
  <c r="S23" i="14"/>
  <c r="W23" i="15" s="1"/>
  <c r="P23" i="14"/>
  <c r="T23" i="15" s="1"/>
  <c r="O23" i="14"/>
  <c r="S23" i="15" s="1"/>
  <c r="N23" i="14"/>
  <c r="K23"/>
  <c r="K23" i="15" s="1"/>
  <c r="J23" i="14"/>
  <c r="F23"/>
  <c r="D23"/>
  <c r="D23" i="15" s="1"/>
  <c r="C23" i="14"/>
  <c r="C23" i="15" s="1"/>
  <c r="T22" i="14"/>
  <c r="V22" s="1"/>
  <c r="S22"/>
  <c r="W22" i="15" s="1"/>
  <c r="P22" i="14"/>
  <c r="T22" i="15" s="1"/>
  <c r="O22" i="14"/>
  <c r="S22" i="15" s="1"/>
  <c r="N22" i="14"/>
  <c r="K22"/>
  <c r="K22" i="15" s="1"/>
  <c r="J22" i="14"/>
  <c r="F22"/>
  <c r="D22"/>
  <c r="D22" i="15" s="1"/>
  <c r="C22" i="14"/>
  <c r="C22" i="15" s="1"/>
  <c r="V21" i="14"/>
  <c r="T21"/>
  <c r="T29" s="1"/>
  <c r="S21"/>
  <c r="W21" i="15" s="1"/>
  <c r="P21" i="14"/>
  <c r="P29" s="1"/>
  <c r="O21"/>
  <c r="S21" i="15" s="1"/>
  <c r="N21" i="14"/>
  <c r="K21"/>
  <c r="K21" i="15" s="1"/>
  <c r="J21" i="14"/>
  <c r="D21"/>
  <c r="D21" i="15" s="1"/>
  <c r="C21" i="14"/>
  <c r="C21" i="15" s="1"/>
  <c r="U16" i="14"/>
  <c r="Q16"/>
  <c r="M16"/>
  <c r="E16"/>
  <c r="T15"/>
  <c r="X14" i="15" s="1"/>
  <c r="S15" i="14"/>
  <c r="V15" s="1"/>
  <c r="P15"/>
  <c r="T14" i="15" s="1"/>
  <c r="O15" i="14"/>
  <c r="R15" s="1"/>
  <c r="L15"/>
  <c r="P14" i="15" s="1"/>
  <c r="F15" i="14"/>
  <c r="K15" s="1"/>
  <c r="D15"/>
  <c r="L14" i="15" s="1"/>
  <c r="C15" i="14"/>
  <c r="K14" i="15" s="1"/>
  <c r="N14" s="1"/>
  <c r="T14" i="14"/>
  <c r="X13" i="15" s="1"/>
  <c r="S14" i="14"/>
  <c r="V14" s="1"/>
  <c r="P14"/>
  <c r="T13" i="15" s="1"/>
  <c r="O14" i="14"/>
  <c r="R14" s="1"/>
  <c r="L14"/>
  <c r="P13" i="15" s="1"/>
  <c r="F14" i="14"/>
  <c r="K14" s="1"/>
  <c r="D14"/>
  <c r="L13" i="15" s="1"/>
  <c r="C14" i="14"/>
  <c r="K13" i="15" s="1"/>
  <c r="T13" i="14"/>
  <c r="X12" i="15" s="1"/>
  <c r="S13" i="14"/>
  <c r="V13" s="1"/>
  <c r="P13"/>
  <c r="T12" i="15" s="1"/>
  <c r="O13" i="14"/>
  <c r="R13" s="1"/>
  <c r="L13"/>
  <c r="P12" i="15" s="1"/>
  <c r="F13" i="14"/>
  <c r="K13" s="1"/>
  <c r="D13"/>
  <c r="L12" i="15" s="1"/>
  <c r="C13" i="14"/>
  <c r="K12" i="15" s="1"/>
  <c r="T12" i="14"/>
  <c r="X11" i="15" s="1"/>
  <c r="S12" i="14"/>
  <c r="V12" s="1"/>
  <c r="P12"/>
  <c r="T11" i="15" s="1"/>
  <c r="O12" i="14"/>
  <c r="R12" s="1"/>
  <c r="L12"/>
  <c r="P11" i="15" s="1"/>
  <c r="F12" i="14"/>
  <c r="K12" s="1"/>
  <c r="D12"/>
  <c r="L11" i="15" s="1"/>
  <c r="C12" i="14"/>
  <c r="K11" i="15" s="1"/>
  <c r="T11" i="14"/>
  <c r="X10" i="15" s="1"/>
  <c r="S11" i="14"/>
  <c r="V11" s="1"/>
  <c r="P11"/>
  <c r="T10" i="15" s="1"/>
  <c r="O11" i="14"/>
  <c r="R11" s="1"/>
  <c r="L11"/>
  <c r="P10" i="15" s="1"/>
  <c r="F11" i="14"/>
  <c r="K11" s="1"/>
  <c r="D11"/>
  <c r="L10" i="15" s="1"/>
  <c r="C11" i="14"/>
  <c r="K10" i="15" s="1"/>
  <c r="T10" i="14"/>
  <c r="X9" i="15" s="1"/>
  <c r="S10" i="14"/>
  <c r="V10" s="1"/>
  <c r="P10"/>
  <c r="T9" i="15" s="1"/>
  <c r="O10" i="14"/>
  <c r="R10" s="1"/>
  <c r="L10"/>
  <c r="P9" i="15" s="1"/>
  <c r="F10" i="14"/>
  <c r="K10" s="1"/>
  <c r="D10"/>
  <c r="L9" i="15" s="1"/>
  <c r="C10" i="14"/>
  <c r="K9" i="15" s="1"/>
  <c r="T9" i="14"/>
  <c r="X8" i="15" s="1"/>
  <c r="S9" i="14"/>
  <c r="V9" s="1"/>
  <c r="P9"/>
  <c r="T8" i="15" s="1"/>
  <c r="O9" i="14"/>
  <c r="R9" s="1"/>
  <c r="L9"/>
  <c r="P8" i="15" s="1"/>
  <c r="F9" i="14"/>
  <c r="K9" s="1"/>
  <c r="D9"/>
  <c r="L8" i="15" s="1"/>
  <c r="C9" i="14"/>
  <c r="K8" i="15" s="1"/>
  <c r="T8" i="14"/>
  <c r="X7" i="15" s="1"/>
  <c r="S8" i="14"/>
  <c r="V8" s="1"/>
  <c r="V16" s="1"/>
  <c r="P8"/>
  <c r="T7" i="15" s="1"/>
  <c r="T15" s="1"/>
  <c r="O8" i="14"/>
  <c r="O16" s="1"/>
  <c r="L8"/>
  <c r="P7" i="15" s="1"/>
  <c r="P15" s="1"/>
  <c r="F8" i="14"/>
  <c r="F16" s="1"/>
  <c r="D8"/>
  <c r="L7" i="15" s="1"/>
  <c r="L15" s="1"/>
  <c r="C8" i="14"/>
  <c r="C16" s="1"/>
  <c r="Q29" i="13"/>
  <c r="H29"/>
  <c r="G29"/>
  <c r="R28"/>
  <c r="P27"/>
  <c r="Q27" i="15" s="1"/>
  <c r="M27" i="13"/>
  <c r="L27"/>
  <c r="M27" i="15" s="1"/>
  <c r="K27" i="13"/>
  <c r="N27" s="1"/>
  <c r="O27" s="1"/>
  <c r="R27" s="1"/>
  <c r="J27"/>
  <c r="D27"/>
  <c r="E27" i="15" s="1"/>
  <c r="C27" i="13"/>
  <c r="F27" s="1"/>
  <c r="P26"/>
  <c r="Q26" i="15" s="1"/>
  <c r="M26" i="13"/>
  <c r="L26"/>
  <c r="M26" i="15" s="1"/>
  <c r="K26" i="13"/>
  <c r="N26" s="1"/>
  <c r="O26" s="1"/>
  <c r="R26" s="1"/>
  <c r="J26"/>
  <c r="D26"/>
  <c r="E26" i="15" s="1"/>
  <c r="C26" i="13"/>
  <c r="F26" s="1"/>
  <c r="P25"/>
  <c r="Q25" i="15" s="1"/>
  <c r="N25" i="13"/>
  <c r="O25" s="1"/>
  <c r="R25" s="1"/>
  <c r="M25"/>
  <c r="L25"/>
  <c r="M25" i="15" s="1"/>
  <c r="K25" i="13"/>
  <c r="J25"/>
  <c r="D25"/>
  <c r="E25" i="15" s="1"/>
  <c r="C25" i="13"/>
  <c r="F25" s="1"/>
  <c r="P24"/>
  <c r="Q24" i="15" s="1"/>
  <c r="M24" i="13"/>
  <c r="L24"/>
  <c r="M24" i="15" s="1"/>
  <c r="K24" i="13"/>
  <c r="J24"/>
  <c r="F24"/>
  <c r="D24"/>
  <c r="E24" i="15" s="1"/>
  <c r="C24" i="13"/>
  <c r="P23"/>
  <c r="Q23" i="15" s="1"/>
  <c r="M23" i="13"/>
  <c r="L23"/>
  <c r="M23" i="15" s="1"/>
  <c r="K23" i="13"/>
  <c r="N23" s="1"/>
  <c r="O23" s="1"/>
  <c r="R23" s="1"/>
  <c r="J23"/>
  <c r="D23"/>
  <c r="E23" i="15" s="1"/>
  <c r="C23" i="13"/>
  <c r="F23" s="1"/>
  <c r="P22"/>
  <c r="Q22" i="15" s="1"/>
  <c r="M22" i="13"/>
  <c r="L22"/>
  <c r="M22" i="15" s="1"/>
  <c r="K22" i="13"/>
  <c r="N22" s="1"/>
  <c r="O22" s="1"/>
  <c r="R22" s="1"/>
  <c r="S22" s="1"/>
  <c r="J22"/>
  <c r="D22"/>
  <c r="E22" i="15" s="1"/>
  <c r="C22" i="13"/>
  <c r="F22" s="1"/>
  <c r="P21"/>
  <c r="Q21" i="15" s="1"/>
  <c r="Q29" s="1"/>
  <c r="M21" i="13"/>
  <c r="M29" s="1"/>
  <c r="L21"/>
  <c r="M21" i="15" s="1"/>
  <c r="K21" i="13"/>
  <c r="K29" s="1"/>
  <c r="J21"/>
  <c r="J29" s="1"/>
  <c r="D21"/>
  <c r="D29" s="1"/>
  <c r="C21"/>
  <c r="F21" s="1"/>
  <c r="Q16"/>
  <c r="M16"/>
  <c r="N15"/>
  <c r="O15" s="1"/>
  <c r="R15" s="1"/>
  <c r="P14"/>
  <c r="Q13" i="15" s="1"/>
  <c r="L14" i="13"/>
  <c r="M13" i="15" s="1"/>
  <c r="K14" i="13"/>
  <c r="N14" s="1"/>
  <c r="O14" s="1"/>
  <c r="R14" s="1"/>
  <c r="P13"/>
  <c r="Q12" i="15" s="1"/>
  <c r="O13" i="13"/>
  <c r="R13" s="1"/>
  <c r="N13"/>
  <c r="L13"/>
  <c r="M12" i="15" s="1"/>
  <c r="K13" i="13"/>
  <c r="P12"/>
  <c r="Q11" i="15" s="1"/>
  <c r="L12" i="13"/>
  <c r="M11" i="15" s="1"/>
  <c r="K12" i="13"/>
  <c r="N12" s="1"/>
  <c r="O12" s="1"/>
  <c r="R12" s="1"/>
  <c r="P11"/>
  <c r="Q10" i="15" s="1"/>
  <c r="O11" i="13"/>
  <c r="R11" s="1"/>
  <c r="N11"/>
  <c r="L11"/>
  <c r="M10" i="15" s="1"/>
  <c r="K11" i="13"/>
  <c r="P10"/>
  <c r="Q9" i="15" s="1"/>
  <c r="L10" i="13"/>
  <c r="M9" i="15" s="1"/>
  <c r="K10" i="13"/>
  <c r="N10" s="1"/>
  <c r="O10" s="1"/>
  <c r="R10" s="1"/>
  <c r="P9"/>
  <c r="Q8" i="15" s="1"/>
  <c r="O9" i="13"/>
  <c r="R9" s="1"/>
  <c r="N9"/>
  <c r="L9"/>
  <c r="M8" i="15" s="1"/>
  <c r="K9" i="13"/>
  <c r="P8"/>
  <c r="Q7" i="15" s="1"/>
  <c r="Q15" s="1"/>
  <c r="L8" i="13"/>
  <c r="M7" i="15" s="1"/>
  <c r="K8" i="13"/>
  <c r="K16" s="1"/>
  <c r="B40" i="12"/>
  <c r="H31"/>
  <c r="E31"/>
  <c r="G28"/>
  <c r="G27"/>
  <c r="D26"/>
  <c r="F25"/>
  <c r="G25" s="1"/>
  <c r="E25"/>
  <c r="C25"/>
  <c r="F24"/>
  <c r="G24" s="1"/>
  <c r="E24"/>
  <c r="C24"/>
  <c r="F23"/>
  <c r="G23" s="1"/>
  <c r="E23"/>
  <c r="C23"/>
  <c r="G22"/>
  <c r="F22"/>
  <c r="F26" s="1"/>
  <c r="G26" s="1"/>
  <c r="E22"/>
  <c r="E26" s="1"/>
  <c r="C22"/>
  <c r="C26" s="1"/>
  <c r="H21"/>
  <c r="G21"/>
  <c r="D20"/>
  <c r="D29" s="1"/>
  <c r="D41" s="1"/>
  <c r="D42" s="1"/>
  <c r="F18"/>
  <c r="E18"/>
  <c r="C18"/>
  <c r="F17"/>
  <c r="G17" s="1"/>
  <c r="E17"/>
  <c r="C17"/>
  <c r="F16"/>
  <c r="G16" s="1"/>
  <c r="E16"/>
  <c r="C16"/>
  <c r="F15"/>
  <c r="G15" s="1"/>
  <c r="E15"/>
  <c r="C15"/>
  <c r="F14"/>
  <c r="G14" s="1"/>
  <c r="E14"/>
  <c r="C14"/>
  <c r="F13"/>
  <c r="G13" s="1"/>
  <c r="E13"/>
  <c r="C13"/>
  <c r="G12"/>
  <c r="C12"/>
  <c r="F11"/>
  <c r="G11" s="1"/>
  <c r="E11"/>
  <c r="C11"/>
  <c r="F10"/>
  <c r="G10" s="1"/>
  <c r="E10"/>
  <c r="C10"/>
  <c r="F9"/>
  <c r="G9" s="1"/>
  <c r="E9"/>
  <c r="C9"/>
  <c r="F8"/>
  <c r="G8" s="1"/>
  <c r="E8"/>
  <c r="C8"/>
  <c r="F7"/>
  <c r="G7" s="1"/>
  <c r="E7"/>
  <c r="E20" s="1"/>
  <c r="E29" s="1"/>
  <c r="C7"/>
  <c r="Q27" i="11"/>
  <c r="L25"/>
  <c r="O21"/>
  <c r="G21"/>
  <c r="L20"/>
  <c r="Q13"/>
  <c r="L13"/>
  <c r="K13"/>
  <c r="J13"/>
  <c r="I13"/>
  <c r="H13"/>
  <c r="G13"/>
  <c r="F13"/>
  <c r="E13"/>
  <c r="D13"/>
  <c r="R12"/>
  <c r="O12"/>
  <c r="S12" s="1"/>
  <c r="S10"/>
  <c r="R10"/>
  <c r="Q10"/>
  <c r="O10"/>
  <c r="F10"/>
  <c r="S9"/>
  <c r="R9"/>
  <c r="Q9"/>
  <c r="O9"/>
  <c r="O20" s="1"/>
  <c r="F9"/>
  <c r="R8"/>
  <c r="Q8"/>
  <c r="O8"/>
  <c r="O19" s="1"/>
  <c r="F8"/>
  <c r="S7"/>
  <c r="R7"/>
  <c r="R13" s="1"/>
  <c r="Q7"/>
  <c r="O7"/>
  <c r="O18" s="1"/>
  <c r="F7"/>
  <c r="D27" i="10"/>
  <c r="E26"/>
  <c r="D26"/>
  <c r="B28" s="1"/>
  <c r="B29" s="1"/>
  <c r="F23"/>
  <c r="D23"/>
  <c r="D24" s="1"/>
  <c r="G22"/>
  <c r="F22"/>
  <c r="E22"/>
  <c r="D22"/>
  <c r="C22"/>
  <c r="G21"/>
  <c r="G20"/>
  <c r="F20"/>
  <c r="E20"/>
  <c r="E23" s="1"/>
  <c r="E24" s="1"/>
  <c r="E27" s="1"/>
  <c r="C20"/>
  <c r="C23" s="1"/>
  <c r="E19"/>
  <c r="D19"/>
  <c r="G18"/>
  <c r="G17"/>
  <c r="F16"/>
  <c r="G16" s="1"/>
  <c r="E16"/>
  <c r="C16"/>
  <c r="C19" s="1"/>
  <c r="G15"/>
  <c r="G14"/>
  <c r="F14"/>
  <c r="F19" s="1"/>
  <c r="G19" s="1"/>
  <c r="E14"/>
  <c r="C14"/>
  <c r="E13"/>
  <c r="D13"/>
  <c r="F12"/>
  <c r="G12" s="1"/>
  <c r="E12"/>
  <c r="C12"/>
  <c r="F11"/>
  <c r="G11" s="1"/>
  <c r="E11"/>
  <c r="C11"/>
  <c r="F10"/>
  <c r="G10" s="1"/>
  <c r="E10"/>
  <c r="C10"/>
  <c r="F9"/>
  <c r="G9" s="1"/>
  <c r="E9"/>
  <c r="C9"/>
  <c r="F8"/>
  <c r="G8" s="1"/>
  <c r="E8"/>
  <c r="C8"/>
  <c r="F7"/>
  <c r="E7"/>
  <c r="C7"/>
  <c r="C13" s="1"/>
  <c r="N148" i="9"/>
  <c r="C35"/>
  <c r="K32"/>
  <c r="C32"/>
  <c r="C31"/>
  <c r="C30"/>
  <c r="K29"/>
  <c r="I28"/>
  <c r="S27"/>
  <c r="R26"/>
  <c r="Q26"/>
  <c r="P26"/>
  <c r="K26"/>
  <c r="J26"/>
  <c r="H26"/>
  <c r="G26"/>
  <c r="D26"/>
  <c r="M25"/>
  <c r="O25" s="1"/>
  <c r="S25" s="1"/>
  <c r="L25"/>
  <c r="I25"/>
  <c r="O24"/>
  <c r="S24" s="1"/>
  <c r="N24"/>
  <c r="L24"/>
  <c r="I24"/>
  <c r="F24"/>
  <c r="E24"/>
  <c r="N23"/>
  <c r="O23" s="1"/>
  <c r="S23" s="1"/>
  <c r="L23"/>
  <c r="I23"/>
  <c r="E23"/>
  <c r="F23" s="1"/>
  <c r="O22"/>
  <c r="S22" s="1"/>
  <c r="N22"/>
  <c r="L22"/>
  <c r="I22"/>
  <c r="F22"/>
  <c r="E22"/>
  <c r="O21"/>
  <c r="N21"/>
  <c r="L21"/>
  <c r="I21"/>
  <c r="F21"/>
  <c r="E21"/>
  <c r="S20"/>
  <c r="S19"/>
  <c r="N18"/>
  <c r="N26" s="1"/>
  <c r="L18"/>
  <c r="I18"/>
  <c r="I26" s="1"/>
  <c r="I29" s="1"/>
  <c r="E18"/>
  <c r="F18" s="1"/>
  <c r="S14"/>
  <c r="S10"/>
  <c r="J36" i="8"/>
  <c r="I36"/>
  <c r="H36"/>
  <c r="I34"/>
  <c r="I37" s="1"/>
  <c r="E34"/>
  <c r="L33"/>
  <c r="K33"/>
  <c r="J33"/>
  <c r="M33" s="1"/>
  <c r="I33"/>
  <c r="G33"/>
  <c r="F33"/>
  <c r="E33"/>
  <c r="D33"/>
  <c r="L32"/>
  <c r="K32"/>
  <c r="J32"/>
  <c r="M32" s="1"/>
  <c r="I32"/>
  <c r="G32"/>
  <c r="F32"/>
  <c r="E32"/>
  <c r="D32"/>
  <c r="J26"/>
  <c r="I26"/>
  <c r="G26"/>
  <c r="L25"/>
  <c r="K25"/>
  <c r="J25"/>
  <c r="M25" s="1"/>
  <c r="I25"/>
  <c r="H25"/>
  <c r="G25"/>
  <c r="F25"/>
  <c r="E25"/>
  <c r="D25"/>
  <c r="L19"/>
  <c r="K19"/>
  <c r="J19"/>
  <c r="M19" s="1"/>
  <c r="I19"/>
  <c r="H19"/>
  <c r="H34" s="1"/>
  <c r="H37" s="1"/>
  <c r="G19"/>
  <c r="F19"/>
  <c r="E19"/>
  <c r="D19"/>
  <c r="L10"/>
  <c r="K10"/>
  <c r="K34" s="1"/>
  <c r="K37" s="1"/>
  <c r="J10"/>
  <c r="I10"/>
  <c r="G10"/>
  <c r="F10"/>
  <c r="F34" s="1"/>
  <c r="E10"/>
  <c r="D10"/>
  <c r="D34" s="1"/>
  <c r="H125" i="6"/>
  <c r="I108"/>
  <c r="F106"/>
  <c r="G106" s="1"/>
  <c r="E106"/>
  <c r="G105"/>
  <c r="F105"/>
  <c r="E105"/>
  <c r="F104"/>
  <c r="G104" s="1"/>
  <c r="E104"/>
  <c r="F103"/>
  <c r="E103"/>
  <c r="G103" s="1"/>
  <c r="F102"/>
  <c r="G102" s="1"/>
  <c r="E102"/>
  <c r="D102"/>
  <c r="F101"/>
  <c r="F108" s="1"/>
  <c r="E101"/>
  <c r="D101"/>
  <c r="D108" s="1"/>
  <c r="K94"/>
  <c r="I92"/>
  <c r="I93" s="1"/>
  <c r="H92"/>
  <c r="F87"/>
  <c r="F92" s="1"/>
  <c r="H79"/>
  <c r="I76"/>
  <c r="G75"/>
  <c r="F75"/>
  <c r="H75" s="1"/>
  <c r="E75"/>
  <c r="D75"/>
  <c r="H73"/>
  <c r="H72" s="1"/>
  <c r="H62"/>
  <c r="F56"/>
  <c r="H45"/>
  <c r="F45"/>
  <c r="F57" s="1"/>
  <c r="F62" s="1"/>
  <c r="I62" s="1"/>
  <c r="I61" s="1"/>
  <c r="E45"/>
  <c r="D45"/>
  <c r="G43"/>
  <c r="G42"/>
  <c r="G41"/>
  <c r="G40"/>
  <c r="G39"/>
  <c r="F29"/>
  <c r="F28"/>
  <c r="F23"/>
  <c r="F19"/>
  <c r="F25" s="1"/>
  <c r="E14"/>
  <c r="D14"/>
  <c r="F12"/>
  <c r="G12" s="1"/>
  <c r="E12"/>
  <c r="I11"/>
  <c r="F11"/>
  <c r="G11" s="1"/>
  <c r="E11"/>
  <c r="I10"/>
  <c r="F10"/>
  <c r="G10" s="1"/>
  <c r="E10"/>
  <c r="I9"/>
  <c r="F9"/>
  <c r="G9" s="1"/>
  <c r="E9"/>
  <c r="I8"/>
  <c r="F8"/>
  <c r="E8"/>
  <c r="K5"/>
  <c r="I59" i="5"/>
  <c r="F30"/>
  <c r="F28"/>
  <c r="F25"/>
  <c r="F26" s="1"/>
  <c r="E23"/>
  <c r="D23"/>
  <c r="D25" s="1"/>
  <c r="D27" s="1"/>
  <c r="G22"/>
  <c r="M21"/>
  <c r="I21"/>
  <c r="I22" s="1"/>
  <c r="G21"/>
  <c r="M20"/>
  <c r="I20"/>
  <c r="F20"/>
  <c r="Q18"/>
  <c r="Q17"/>
  <c r="N17"/>
  <c r="K17"/>
  <c r="R15"/>
  <c r="S15" s="1"/>
  <c r="Q15"/>
  <c r="Q14"/>
  <c r="Q16" s="1"/>
  <c r="Q12"/>
  <c r="Q11"/>
  <c r="Q10" s="1"/>
  <c r="R11" s="1"/>
  <c r="Q8"/>
  <c r="D8"/>
  <c r="D24" s="1"/>
  <c r="K11" i="4"/>
  <c r="E11"/>
  <c r="K10"/>
  <c r="L9"/>
  <c r="L7" s="1"/>
  <c r="N7" s="1"/>
  <c r="K9"/>
  <c r="D8"/>
  <c r="B94" i="3"/>
  <c r="I88"/>
  <c r="I87"/>
  <c r="I86" s="1"/>
  <c r="D84"/>
  <c r="D78"/>
  <c r="E78" s="1"/>
  <c r="E77"/>
  <c r="E79" s="1"/>
  <c r="F69"/>
  <c r="E69"/>
  <c r="C69"/>
  <c r="E68"/>
  <c r="G66"/>
  <c r="F65"/>
  <c r="E65"/>
  <c r="D65"/>
  <c r="G65" s="1"/>
  <c r="G64"/>
  <c r="G63"/>
  <c r="G62"/>
  <c r="G61"/>
  <c r="F61"/>
  <c r="C61"/>
  <c r="C65" s="1"/>
  <c r="G60"/>
  <c r="G58"/>
  <c r="F57"/>
  <c r="D57"/>
  <c r="G56"/>
  <c r="G55"/>
  <c r="G54"/>
  <c r="G53"/>
  <c r="G52"/>
  <c r="E51"/>
  <c r="G50"/>
  <c r="C50"/>
  <c r="C51" s="1"/>
  <c r="C57" s="1"/>
  <c r="G49"/>
  <c r="G48"/>
  <c r="G47"/>
  <c r="G46"/>
  <c r="G44"/>
  <c r="I42"/>
  <c r="D42"/>
  <c r="I41"/>
  <c r="F41"/>
  <c r="D41"/>
  <c r="G41" s="1"/>
  <c r="I40"/>
  <c r="F40"/>
  <c r="E40"/>
  <c r="G40" s="1"/>
  <c r="C40"/>
  <c r="F39"/>
  <c r="E39"/>
  <c r="E41" s="1"/>
  <c r="C39"/>
  <c r="G38"/>
  <c r="G37"/>
  <c r="F36"/>
  <c r="F42" s="1"/>
  <c r="D36"/>
  <c r="I35"/>
  <c r="F35"/>
  <c r="E35"/>
  <c r="C35"/>
  <c r="B35"/>
  <c r="I34"/>
  <c r="F34"/>
  <c r="E34"/>
  <c r="G34" s="1"/>
  <c r="C34"/>
  <c r="I33"/>
  <c r="G33"/>
  <c r="F33"/>
  <c r="E33"/>
  <c r="C33"/>
  <c r="G32"/>
  <c r="F32"/>
  <c r="E32"/>
  <c r="C32"/>
  <c r="G31"/>
  <c r="F31"/>
  <c r="E31"/>
  <c r="E36" s="1"/>
  <c r="C31"/>
  <c r="C36" s="1"/>
  <c r="I30"/>
  <c r="G30"/>
  <c r="I29"/>
  <c r="I31" s="1"/>
  <c r="G29"/>
  <c r="G28"/>
  <c r="I26"/>
  <c r="G26"/>
  <c r="I25"/>
  <c r="I27" s="1"/>
  <c r="F25"/>
  <c r="E25"/>
  <c r="G25" s="1"/>
  <c r="C25"/>
  <c r="G24"/>
  <c r="G22"/>
  <c r="G21"/>
  <c r="G20"/>
  <c r="G19"/>
  <c r="G18"/>
  <c r="I17"/>
  <c r="I19" s="1"/>
  <c r="G16"/>
  <c r="D16"/>
  <c r="G15"/>
  <c r="G14"/>
  <c r="G13"/>
  <c r="F12"/>
  <c r="D12"/>
  <c r="G11"/>
  <c r="G10"/>
  <c r="G9"/>
  <c r="K56" i="2"/>
  <c r="F55"/>
  <c r="E53"/>
  <c r="D53"/>
  <c r="H52"/>
  <c r="I52" s="1"/>
  <c r="I53" s="1"/>
  <c r="G52"/>
  <c r="E52"/>
  <c r="H51"/>
  <c r="G51"/>
  <c r="E51"/>
  <c r="G50"/>
  <c r="F50"/>
  <c r="F53" s="1"/>
  <c r="I49"/>
  <c r="H49"/>
  <c r="H53" s="1"/>
  <c r="G49"/>
  <c r="E49"/>
  <c r="K48"/>
  <c r="K47"/>
  <c r="K45"/>
  <c r="I45"/>
  <c r="H45"/>
  <c r="G45"/>
  <c r="E45"/>
  <c r="I44"/>
  <c r="H44"/>
  <c r="G44"/>
  <c r="E44"/>
  <c r="H43"/>
  <c r="G43"/>
  <c r="E43"/>
  <c r="H42"/>
  <c r="G42"/>
  <c r="E84" i="3" s="1"/>
  <c r="E42" i="2"/>
  <c r="C84" i="3" s="1"/>
  <c r="L41" i="2"/>
  <c r="K41"/>
  <c r="E41"/>
  <c r="D41"/>
  <c r="D47" s="1"/>
  <c r="D55" s="1"/>
  <c r="L40"/>
  <c r="K40"/>
  <c r="I40"/>
  <c r="H40"/>
  <c r="H41" s="1"/>
  <c r="E40"/>
  <c r="I39"/>
  <c r="H39"/>
  <c r="G39"/>
  <c r="M39" s="1"/>
  <c r="F39"/>
  <c r="F41" s="1"/>
  <c r="F47" s="1"/>
  <c r="E39"/>
  <c r="H38"/>
  <c r="G38"/>
  <c r="E38"/>
  <c r="D10" i="19" s="1"/>
  <c r="I37" i="2"/>
  <c r="G35"/>
  <c r="F35"/>
  <c r="G33"/>
  <c r="G34" s="1"/>
  <c r="F33"/>
  <c r="F34" s="1"/>
  <c r="H30"/>
  <c r="G30"/>
  <c r="E30"/>
  <c r="E34" s="1"/>
  <c r="F29"/>
  <c r="E29"/>
  <c r="D29"/>
  <c r="D34" s="1"/>
  <c r="D56" s="1"/>
  <c r="D58" s="1"/>
  <c r="I28"/>
  <c r="H28"/>
  <c r="G28"/>
  <c r="F14" i="19" s="1"/>
  <c r="E28" i="2"/>
  <c r="D14" i="19" s="1"/>
  <c r="D19" s="1"/>
  <c r="M27" i="2"/>
  <c r="L27"/>
  <c r="J27"/>
  <c r="I27"/>
  <c r="H27"/>
  <c r="K28" s="1"/>
  <c r="G27"/>
  <c r="G29" s="1"/>
  <c r="E27"/>
  <c r="D23"/>
  <c r="I21"/>
  <c r="H21"/>
  <c r="E21"/>
  <c r="G19"/>
  <c r="F19"/>
  <c r="G17"/>
  <c r="F17"/>
  <c r="F18" s="1"/>
  <c r="G16"/>
  <c r="F16"/>
  <c r="G14"/>
  <c r="F14"/>
  <c r="H12"/>
  <c r="K12" s="1"/>
  <c r="F12"/>
  <c r="D12"/>
  <c r="H11"/>
  <c r="H10"/>
  <c r="I10" s="1"/>
  <c r="G10"/>
  <c r="G12" s="1"/>
  <c r="F31" i="1" s="1"/>
  <c r="E10" i="2"/>
  <c r="E12" s="1"/>
  <c r="D10"/>
  <c r="H5"/>
  <c r="F4" i="3" s="1"/>
  <c r="G5" i="4" s="1"/>
  <c r="G5" i="2"/>
  <c r="F5"/>
  <c r="H5" i="8" s="1"/>
  <c r="D5" i="10" s="1"/>
  <c r="D5" i="12" s="1"/>
  <c r="E5" i="2"/>
  <c r="G5" i="8" s="1"/>
  <c r="C41" i="1"/>
  <c r="I30"/>
  <c r="G25"/>
  <c r="H25" s="1"/>
  <c r="F25"/>
  <c r="D25"/>
  <c r="G23"/>
  <c r="F23"/>
  <c r="D23"/>
  <c r="H22"/>
  <c r="G22"/>
  <c r="E12" i="16" s="1"/>
  <c r="D22" i="1"/>
  <c r="H17"/>
  <c r="G17"/>
  <c r="F17"/>
  <c r="D17"/>
  <c r="H16"/>
  <c r="G16"/>
  <c r="F16"/>
  <c r="E12" i="3" s="1"/>
  <c r="E17" s="1"/>
  <c r="D16" i="1"/>
  <c r="C12" i="3" s="1"/>
  <c r="F15" i="1"/>
  <c r="E15"/>
  <c r="D31" i="12" s="1"/>
  <c r="D32" s="1"/>
  <c r="G14" i="1"/>
  <c r="I14" s="1"/>
  <c r="F14"/>
  <c r="L14" i="11" s="1"/>
  <c r="Q14" s="1"/>
  <c r="D14" i="1"/>
  <c r="C26" i="10" s="1"/>
  <c r="F14" i="11" s="1"/>
  <c r="F15" s="1"/>
  <c r="G13" i="1"/>
  <c r="O28" i="9" s="1"/>
  <c r="F13" i="1"/>
  <c r="D13"/>
  <c r="F28" i="9" s="1"/>
  <c r="E10" i="1"/>
  <c r="H9"/>
  <c r="G9"/>
  <c r="G11" i="4" s="1"/>
  <c r="F9" i="1"/>
  <c r="F11" i="4" s="1"/>
  <c r="D9" i="1"/>
  <c r="G36" i="8" s="1"/>
  <c r="F8" i="1"/>
  <c r="E8"/>
  <c r="G7"/>
  <c r="H7" s="1"/>
  <c r="F7"/>
  <c r="E27" i="17" s="1"/>
  <c r="D7" i="1"/>
  <c r="D10" s="1"/>
  <c r="J23" i="15" l="1"/>
  <c r="J5" i="8"/>
  <c r="G29" i="15"/>
  <c r="V28"/>
  <c r="J37" i="2"/>
  <c r="F120" i="6"/>
  <c r="F125" s="1"/>
  <c r="I125" s="1"/>
  <c r="W29" i="15"/>
  <c r="I27" i="17"/>
  <c r="M30"/>
  <c r="M31" s="1"/>
  <c r="L28" i="9"/>
  <c r="F18" i="1"/>
  <c r="F26" s="1"/>
  <c r="I5" i="8"/>
  <c r="E4" i="3"/>
  <c r="F5" i="4" s="1"/>
  <c r="H47" i="2"/>
  <c r="H55" s="1"/>
  <c r="I38"/>
  <c r="I47" s="1"/>
  <c r="K38"/>
  <c r="E57" i="3"/>
  <c r="G51"/>
  <c r="F13" i="10"/>
  <c r="G13" s="1"/>
  <c r="G7"/>
  <c r="O8" i="15"/>
  <c r="R8" s="1"/>
  <c r="N9" i="14"/>
  <c r="O9" i="15"/>
  <c r="R9" s="1"/>
  <c r="N10" i="14"/>
  <c r="O10" i="15"/>
  <c r="R10" s="1"/>
  <c r="N11" i="14"/>
  <c r="O11" i="15"/>
  <c r="R11" s="1"/>
  <c r="N12" i="14"/>
  <c r="O12" i="15"/>
  <c r="R12" s="1"/>
  <c r="N13" i="14"/>
  <c r="O13" i="15"/>
  <c r="R13" s="1"/>
  <c r="N14" i="14"/>
  <c r="O14" i="15"/>
  <c r="R14" s="1"/>
  <c r="N15" i="14"/>
  <c r="X15" i="15"/>
  <c r="F10" i="1"/>
  <c r="F27" s="1"/>
  <c r="E18"/>
  <c r="E26" s="1"/>
  <c r="E27" s="1"/>
  <c r="F23" i="2"/>
  <c r="F56"/>
  <c r="F58" s="1"/>
  <c r="G12" i="3"/>
  <c r="I43"/>
  <c r="G42"/>
  <c r="E108" i="6"/>
  <c r="G108" s="1"/>
  <c r="J34" i="8"/>
  <c r="L26" i="9"/>
  <c r="S13" i="11"/>
  <c r="F22" i="15"/>
  <c r="N22"/>
  <c r="V23"/>
  <c r="F24"/>
  <c r="N24"/>
  <c r="Z24"/>
  <c r="V25"/>
  <c r="F26"/>
  <c r="F27"/>
  <c r="J28"/>
  <c r="H29"/>
  <c r="L15" i="11"/>
  <c r="C17"/>
  <c r="C18" s="1"/>
  <c r="E42" i="3"/>
  <c r="G36"/>
  <c r="F14" i="6"/>
  <c r="G8"/>
  <c r="C16" i="3"/>
  <c r="B12" i="16"/>
  <c r="D6" i="18"/>
  <c r="E4" i="19" s="1"/>
  <c r="C4" i="16"/>
  <c r="G18" i="13"/>
  <c r="G18" i="14" s="1"/>
  <c r="G18" i="15" s="1"/>
  <c r="E23" i="2"/>
  <c r="D31" i="1"/>
  <c r="F19" i="19"/>
  <c r="J11"/>
  <c r="H87" i="6"/>
  <c r="H94"/>
  <c r="S29" i="15"/>
  <c r="I54" i="2"/>
  <c r="I7" i="1"/>
  <c r="I13"/>
  <c r="H14"/>
  <c r="C17" i="3"/>
  <c r="G18" i="2"/>
  <c r="G23" s="1"/>
  <c r="G53"/>
  <c r="K12" i="4"/>
  <c r="D11"/>
  <c r="G5" i="9"/>
  <c r="G5" i="11" s="1"/>
  <c r="E26" i="9"/>
  <c r="F26" s="1"/>
  <c r="F29" s="1"/>
  <c r="I14" i="11"/>
  <c r="C20" i="12"/>
  <c r="C29" s="1"/>
  <c r="F20"/>
  <c r="F29" i="13"/>
  <c r="M29" i="15"/>
  <c r="D29"/>
  <c r="N26"/>
  <c r="N27"/>
  <c r="D20" i="19"/>
  <c r="D7" i="4" s="1"/>
  <c r="D9" s="1"/>
  <c r="F24" i="10"/>
  <c r="G23"/>
  <c r="K29" i="15"/>
  <c r="N21"/>
  <c r="M9" i="17"/>
  <c r="M12"/>
  <c r="O14" i="11"/>
  <c r="F26" i="10"/>
  <c r="B35" i="12"/>
  <c r="B37"/>
  <c r="C5" i="10"/>
  <c r="C5" i="12" s="1"/>
  <c r="D5" i="9"/>
  <c r="D5" i="11" s="1"/>
  <c r="G11" i="19"/>
  <c r="G20" s="1"/>
  <c r="G7" i="4" s="1"/>
  <c r="F84" i="3"/>
  <c r="F5" i="10"/>
  <c r="F5" i="12" s="1"/>
  <c r="M5" i="9"/>
  <c r="M5" i="11" s="1"/>
  <c r="C29" i="15"/>
  <c r="G10" i="1"/>
  <c r="M26" i="9"/>
  <c r="H13" i="1"/>
  <c r="G31"/>
  <c r="H31" s="1"/>
  <c r="H23" i="2"/>
  <c r="J39"/>
  <c r="I51"/>
  <c r="C41" i="3"/>
  <c r="C42" s="1"/>
  <c r="G57"/>
  <c r="G34" i="8"/>
  <c r="G37" s="1"/>
  <c r="L34"/>
  <c r="L37" s="1"/>
  <c r="S18" i="9"/>
  <c r="T17" s="1"/>
  <c r="C24" i="10"/>
  <c r="Q15" i="11"/>
  <c r="E32" i="12"/>
  <c r="M15" i="15"/>
  <c r="N8"/>
  <c r="N9"/>
  <c r="N10"/>
  <c r="N11"/>
  <c r="N12"/>
  <c r="N13"/>
  <c r="V22"/>
  <c r="F23"/>
  <c r="N23"/>
  <c r="Z23"/>
  <c r="F25"/>
  <c r="N25"/>
  <c r="N28"/>
  <c r="K27" i="17"/>
  <c r="M26" s="1"/>
  <c r="N21" i="13"/>
  <c r="C29"/>
  <c r="D16" i="14"/>
  <c r="L16"/>
  <c r="P16"/>
  <c r="T16"/>
  <c r="F27"/>
  <c r="J28"/>
  <c r="J29" s="1"/>
  <c r="C29"/>
  <c r="G29"/>
  <c r="K29"/>
  <c r="S29"/>
  <c r="K7" i="15"/>
  <c r="S7"/>
  <c r="W7"/>
  <c r="S8"/>
  <c r="V8" s="1"/>
  <c r="W8"/>
  <c r="Z8" s="1"/>
  <c r="S9"/>
  <c r="V9" s="1"/>
  <c r="W9"/>
  <c r="Z9" s="1"/>
  <c r="S10"/>
  <c r="V10" s="1"/>
  <c r="W10"/>
  <c r="Z10" s="1"/>
  <c r="S11"/>
  <c r="V11" s="1"/>
  <c r="W11"/>
  <c r="Z11" s="1"/>
  <c r="S12"/>
  <c r="V12" s="1"/>
  <c r="W12"/>
  <c r="Z12" s="1"/>
  <c r="S13"/>
  <c r="V13" s="1"/>
  <c r="W13"/>
  <c r="Z13" s="1"/>
  <c r="S14"/>
  <c r="V14" s="1"/>
  <c r="W14"/>
  <c r="Z14" s="1"/>
  <c r="P21"/>
  <c r="T21"/>
  <c r="T29" s="1"/>
  <c r="X21"/>
  <c r="Z21" s="1"/>
  <c r="Z29" s="1"/>
  <c r="S24"/>
  <c r="V24" s="1"/>
  <c r="P25"/>
  <c r="X25"/>
  <c r="Z25" s="1"/>
  <c r="F11" i="19"/>
  <c r="F20" s="1"/>
  <c r="F7" i="4" s="1"/>
  <c r="M7" s="1"/>
  <c r="H29" i="2"/>
  <c r="H34" s="1"/>
  <c r="H56" s="1"/>
  <c r="F16" i="3"/>
  <c r="F17" s="1"/>
  <c r="G39"/>
  <c r="R18" i="5"/>
  <c r="G45" i="6"/>
  <c r="G101"/>
  <c r="O18" i="9"/>
  <c r="O26" s="1"/>
  <c r="O13" i="11"/>
  <c r="L29" i="13"/>
  <c r="P29"/>
  <c r="R8" i="14"/>
  <c r="R16" s="1"/>
  <c r="S16"/>
  <c r="R21"/>
  <c r="R22"/>
  <c r="R23"/>
  <c r="R25"/>
  <c r="N26"/>
  <c r="O26" s="1"/>
  <c r="N27"/>
  <c r="O27" s="1"/>
  <c r="N28"/>
  <c r="V28"/>
  <c r="J21" i="15"/>
  <c r="J29" s="1"/>
  <c r="P22"/>
  <c r="X22"/>
  <c r="Z22" s="1"/>
  <c r="O25"/>
  <c r="P26"/>
  <c r="D11" i="18"/>
  <c r="D13" s="1"/>
  <c r="K27" i="2"/>
  <c r="L28"/>
  <c r="G41"/>
  <c r="G47" s="1"/>
  <c r="G55" s="1"/>
  <c r="G56" s="1"/>
  <c r="E47"/>
  <c r="E55" s="1"/>
  <c r="E56" s="1"/>
  <c r="E58" s="1"/>
  <c r="C60" s="1"/>
  <c r="D4" i="3"/>
  <c r="E5" i="4" s="1"/>
  <c r="D17" i="3"/>
  <c r="G17" s="1"/>
  <c r="F8" i="5"/>
  <c r="R14"/>
  <c r="N8" i="13"/>
  <c r="L16"/>
  <c r="P16"/>
  <c r="N24"/>
  <c r="O24" s="1"/>
  <c r="R24" s="1"/>
  <c r="K8" i="14"/>
  <c r="V23"/>
  <c r="V29" s="1"/>
  <c r="V24"/>
  <c r="E21" i="15"/>
  <c r="E29" s="1"/>
  <c r="O22"/>
  <c r="P23"/>
  <c r="P27"/>
  <c r="C4" i="3"/>
  <c r="D5" i="4" s="1"/>
  <c r="M10" i="8"/>
  <c r="F21" i="14"/>
  <c r="F29" s="1"/>
  <c r="D29"/>
  <c r="O23" i="15"/>
  <c r="R23" s="1"/>
  <c r="P24"/>
  <c r="I55" i="2" l="1"/>
  <c r="H14" i="4"/>
  <c r="G9"/>
  <c r="G58" i="2"/>
  <c r="K8" i="5"/>
  <c r="M8"/>
  <c r="N8" s="1"/>
  <c r="S27" i="15"/>
  <c r="V27" s="1"/>
  <c r="O27"/>
  <c r="R27" s="1"/>
  <c r="R27" i="14"/>
  <c r="N29" i="13"/>
  <c r="O21"/>
  <c r="C38" i="10"/>
  <c r="C27"/>
  <c r="F27"/>
  <c r="B30" s="1"/>
  <c r="G24"/>
  <c r="F30" i="1"/>
  <c r="E8" i="3"/>
  <c r="E23" s="1"/>
  <c r="E27" s="1"/>
  <c r="E43" s="1"/>
  <c r="E45" s="1"/>
  <c r="E59" s="1"/>
  <c r="E67" s="1"/>
  <c r="E70" s="1"/>
  <c r="E85" s="1"/>
  <c r="K16" i="14"/>
  <c r="O7" i="15"/>
  <c r="N8" i="14"/>
  <c r="N16" s="1"/>
  <c r="O8" i="13"/>
  <c r="N16"/>
  <c r="N7" i="15"/>
  <c r="N15" s="1"/>
  <c r="K15"/>
  <c r="R14" i="11"/>
  <c r="R15" s="1"/>
  <c r="I15"/>
  <c r="J37" i="8"/>
  <c r="M34"/>
  <c r="E10" i="4"/>
  <c r="E12" s="1"/>
  <c r="E14" s="1"/>
  <c r="I26" i="1"/>
  <c r="F10" i="4"/>
  <c r="F12" s="1"/>
  <c r="F14" s="1"/>
  <c r="J26" i="1"/>
  <c r="R22" i="15"/>
  <c r="O24"/>
  <c r="R24" s="1"/>
  <c r="F21"/>
  <c r="F29" s="1"/>
  <c r="V21"/>
  <c r="V29" s="1"/>
  <c r="O29" i="9"/>
  <c r="C33"/>
  <c r="S26"/>
  <c r="S28" s="1"/>
  <c r="S26" i="15"/>
  <c r="V26" s="1"/>
  <c r="O26"/>
  <c r="R26" s="1"/>
  <c r="R26" i="14"/>
  <c r="V7" i="15"/>
  <c r="V15" s="1"/>
  <c r="S15"/>
  <c r="H10" i="1"/>
  <c r="F6" i="18"/>
  <c r="G4" i="19" s="1"/>
  <c r="E4" i="16"/>
  <c r="O18" i="13"/>
  <c r="O18" i="14" s="1"/>
  <c r="O18" i="15" s="1"/>
  <c r="B4" i="16"/>
  <c r="C18" i="13"/>
  <c r="C18" i="14" s="1"/>
  <c r="C18" i="15" s="1"/>
  <c r="C6" i="18"/>
  <c r="D4" i="19" s="1"/>
  <c r="O15" i="11"/>
  <c r="S14"/>
  <c r="S15" s="1"/>
  <c r="P14"/>
  <c r="C41" i="12"/>
  <c r="C42" s="1"/>
  <c r="D15" i="1"/>
  <c r="E30"/>
  <c r="E33" s="1"/>
  <c r="D8" i="3"/>
  <c r="J5" i="9"/>
  <c r="J5" i="11" s="1"/>
  <c r="E5" i="10"/>
  <c r="E5" i="12" s="1"/>
  <c r="X29" i="15"/>
  <c r="R25"/>
  <c r="R29" i="14"/>
  <c r="H58" i="2"/>
  <c r="C61" s="1"/>
  <c r="P29" i="15"/>
  <c r="N29" i="14"/>
  <c r="O27" i="17"/>
  <c r="L29" i="9"/>
  <c r="C34" s="1"/>
  <c r="Z7" i="15"/>
  <c r="Z15" s="1"/>
  <c r="W15"/>
  <c r="D16" i="4"/>
  <c r="G20" i="12"/>
  <c r="H20"/>
  <c r="H22" s="1"/>
  <c r="F29"/>
  <c r="G14" i="6"/>
  <c r="F26"/>
  <c r="F31" s="1"/>
  <c r="H14"/>
  <c r="H13" s="1"/>
  <c r="O29" i="14"/>
  <c r="N29" i="15"/>
  <c r="D38" i="10"/>
  <c r="E6" i="18" l="1"/>
  <c r="F4" i="19" s="1"/>
  <c r="D4" i="16"/>
  <c r="K18" i="13"/>
  <c r="K18" i="14" s="1"/>
  <c r="K18" i="15" s="1"/>
  <c r="C31" i="12"/>
  <c r="C32" s="1"/>
  <c r="B34" s="1"/>
  <c r="D18" i="1"/>
  <c r="D26" s="1"/>
  <c r="Q28" i="11"/>
  <c r="C20"/>
  <c r="C19"/>
  <c r="C16"/>
  <c r="O8" i="5"/>
  <c r="Q9"/>
  <c r="R7" i="15"/>
  <c r="R15" s="1"/>
  <c r="O15"/>
  <c r="O29" i="13"/>
  <c r="R21"/>
  <c r="R29" s="1"/>
  <c r="S31" s="1"/>
  <c r="O21" i="15"/>
  <c r="G16" i="4"/>
  <c r="G8" i="3"/>
  <c r="D23"/>
  <c r="F33" i="1"/>
  <c r="I31"/>
  <c r="I32" s="1"/>
  <c r="G29" i="12"/>
  <c r="G15" i="1"/>
  <c r="O16" i="13"/>
  <c r="R8"/>
  <c r="R16" s="1"/>
  <c r="E86" i="3"/>
  <c r="B91" s="1"/>
  <c r="B92" s="1"/>
  <c r="B89"/>
  <c r="E87"/>
  <c r="D10" i="4" l="1"/>
  <c r="D12" s="1"/>
  <c r="D14" s="1"/>
  <c r="D27" i="1"/>
  <c r="F31" i="12"/>
  <c r="F32" s="1"/>
  <c r="B32" s="1"/>
  <c r="I15" i="1"/>
  <c r="H15"/>
  <c r="G18"/>
  <c r="G23" i="3"/>
  <c r="D27"/>
  <c r="O29" i="15"/>
  <c r="O32" s="1"/>
  <c r="R21"/>
  <c r="R29" s="1"/>
  <c r="C8" i="3" l="1"/>
  <c r="C23" s="1"/>
  <c r="C27" s="1"/>
  <c r="C43" s="1"/>
  <c r="C45" s="1"/>
  <c r="C59" s="1"/>
  <c r="C67" s="1"/>
  <c r="C70" s="1"/>
  <c r="D30" i="1"/>
  <c r="D33" s="1"/>
  <c r="G26"/>
  <c r="H18"/>
  <c r="D43" i="3"/>
  <c r="G27"/>
  <c r="D69" l="1"/>
  <c r="G69" s="1"/>
  <c r="C85"/>
  <c r="C86" s="1"/>
  <c r="G10" i="4"/>
  <c r="G12" s="1"/>
  <c r="G14" s="1"/>
  <c r="I27" i="1"/>
  <c r="H26"/>
  <c r="G27"/>
  <c r="D45" i="3"/>
  <c r="G43"/>
  <c r="H27" i="1" l="1"/>
  <c r="G30"/>
  <c r="F8" i="3"/>
  <c r="F23" s="1"/>
  <c r="F27" s="1"/>
  <c r="F43" s="1"/>
  <c r="F45" s="1"/>
  <c r="F59" s="1"/>
  <c r="F67" s="1"/>
  <c r="F70" s="1"/>
  <c r="F85" s="1"/>
  <c r="B90" s="1"/>
  <c r="K13" i="2"/>
  <c r="D59" i="3"/>
  <c r="G45"/>
  <c r="G59" l="1"/>
  <c r="D67"/>
  <c r="G33" i="1"/>
  <c r="H33" s="1"/>
  <c r="H30"/>
  <c r="B96" i="3"/>
  <c r="B97"/>
  <c r="B95"/>
  <c r="D70" l="1"/>
  <c r="G67"/>
  <c r="G70" l="1"/>
  <c r="D85"/>
  <c r="D86" l="1"/>
  <c r="B86"/>
</calcChain>
</file>

<file path=xl/comments1.xml><?xml version="1.0" encoding="utf-8"?>
<comments xmlns="http://schemas.openxmlformats.org/spreadsheetml/2006/main">
  <authors>
    <author>asus</author>
  </authors>
  <commentList>
    <comment ref="E16" authorId="0">
      <text>
        <r>
          <rPr>
            <b/>
            <sz val="8"/>
            <color indexed="81"/>
            <rFont val="Tahoma"/>
            <family val="2"/>
          </rPr>
          <t>asus:</t>
        </r>
        <r>
          <rPr>
            <sz val="8"/>
            <color indexed="81"/>
            <rFont val="Tahoma"/>
            <family val="2"/>
          </rPr>
          <t xml:space="preserve">
In respect of Diff in opening balance
</t>
        </r>
      </text>
    </comment>
  </commentList>
</comments>
</file>

<file path=xl/sharedStrings.xml><?xml version="1.0" encoding="utf-8"?>
<sst xmlns="http://schemas.openxmlformats.org/spreadsheetml/2006/main" count="1184" uniqueCount="510">
  <si>
    <t>FORM B</t>
  </si>
  <si>
    <t>PROFIT &amp; LOSS ACCOUNT</t>
  </si>
  <si>
    <t>(Rs in lakhs)</t>
  </si>
  <si>
    <t>Ref Form No.</t>
  </si>
  <si>
    <t>Particulars</t>
  </si>
  <si>
    <t>2012-13 (Provisional)</t>
  </si>
  <si>
    <t>2013-14           (Projected)</t>
  </si>
  <si>
    <t>2013-14             (Approved)</t>
  </si>
  <si>
    <t>2014-15           (Projected)</t>
  </si>
  <si>
    <t>Difference</t>
  </si>
  <si>
    <t>I</t>
  </si>
  <si>
    <t>INCOME</t>
  </si>
  <si>
    <t>G</t>
  </si>
  <si>
    <t>(a)</t>
  </si>
  <si>
    <t>Revenue from sale of power</t>
  </si>
  <si>
    <t>H</t>
  </si>
  <si>
    <t>(b)</t>
  </si>
  <si>
    <t>Revenue Subsidies and Grants</t>
  </si>
  <si>
    <t>(c)</t>
  </si>
  <si>
    <t>Other income</t>
  </si>
  <si>
    <t>Total (a+b+c)</t>
  </si>
  <si>
    <t>II</t>
  </si>
  <si>
    <t>EXPENDITURE</t>
  </si>
  <si>
    <t>J</t>
  </si>
  <si>
    <t>Operation &amp; Maintenance</t>
  </si>
  <si>
    <t>K/L</t>
  </si>
  <si>
    <t>Employee Costs</t>
  </si>
  <si>
    <t>M</t>
  </si>
  <si>
    <t>Admin. &amp; Costs</t>
  </si>
  <si>
    <t>N</t>
  </si>
  <si>
    <t>(d)</t>
  </si>
  <si>
    <t>Depreciation</t>
  </si>
  <si>
    <t>(e)</t>
  </si>
  <si>
    <t>Interest &amp; Finance Charges</t>
  </si>
  <si>
    <t>(f)</t>
  </si>
  <si>
    <t>Sub total (a+b+c+d+e)</t>
  </si>
  <si>
    <t>Q</t>
  </si>
  <si>
    <t>(g)</t>
  </si>
  <si>
    <t>Less Capitalised Expenses:</t>
  </si>
  <si>
    <t xml:space="preserve"> - Interest &amp; Finance Charges</t>
  </si>
  <si>
    <t xml:space="preserve"> - Other Expenses</t>
  </si>
  <si>
    <t>R</t>
  </si>
  <si>
    <t>(h)</t>
  </si>
  <si>
    <t>Other Debits (Prov.for doubtful debts)</t>
  </si>
  <si>
    <t xml:space="preserve">                         (Return On Capital)</t>
  </si>
  <si>
    <t>S</t>
  </si>
  <si>
    <t>(i)</t>
  </si>
  <si>
    <t>Extra Ordinary Items</t>
  </si>
  <si>
    <t>F</t>
  </si>
  <si>
    <t>(j)</t>
  </si>
  <si>
    <t>Purchase of power</t>
  </si>
  <si>
    <t>Total Expenditure (f-g+h+i+j)</t>
  </si>
  <si>
    <t>III</t>
  </si>
  <si>
    <t>Profit/(Loss) before Tax (I-II)</t>
  </si>
  <si>
    <t>IV</t>
  </si>
  <si>
    <t>Provision for Income Tax</t>
  </si>
  <si>
    <t>T</t>
  </si>
  <si>
    <t>V</t>
  </si>
  <si>
    <t>Net Prior Period credits/(charges)</t>
  </si>
  <si>
    <t>VI</t>
  </si>
  <si>
    <t>Surplus/(Deficit)</t>
  </si>
  <si>
    <t>VII</t>
  </si>
  <si>
    <t>Net Assets at the beginning of the year (Less consumers' contribution)</t>
  </si>
  <si>
    <t>VIII</t>
  </si>
  <si>
    <t>Rate of return (VI /VII)</t>
  </si>
  <si>
    <t>Note:</t>
  </si>
  <si>
    <t>Checked with the statement</t>
  </si>
  <si>
    <t>To be cross checked with the forms</t>
  </si>
  <si>
    <t>FORM C</t>
  </si>
  <si>
    <t>BALANCE SHEET AS AT THE END OF THE YEAR</t>
  </si>
  <si>
    <t>(Rs in Lakhs)</t>
  </si>
  <si>
    <t>2009-10 (Actual)</t>
  </si>
  <si>
    <t>Source of Funds:</t>
  </si>
  <si>
    <t>(A)</t>
  </si>
  <si>
    <t>Capital Funds:</t>
  </si>
  <si>
    <t>Share Capital</t>
  </si>
  <si>
    <t>Reserves &amp; surplus</t>
  </si>
  <si>
    <t xml:space="preserve">                 Total (A)</t>
  </si>
  <si>
    <t>O</t>
  </si>
  <si>
    <t>(B)</t>
  </si>
  <si>
    <t>Loan from State Govt</t>
  </si>
  <si>
    <t>Loan from others</t>
  </si>
  <si>
    <t xml:space="preserve">   - Secured</t>
  </si>
  <si>
    <t xml:space="preserve">   - Unsecured</t>
  </si>
  <si>
    <t xml:space="preserve">                 Total (B)</t>
  </si>
  <si>
    <t>U</t>
  </si>
  <si>
    <t>(C)</t>
  </si>
  <si>
    <t>Contribution, grants &amp; subsidies towards cost of capital assets</t>
  </si>
  <si>
    <t>(D)</t>
  </si>
  <si>
    <t>Others (Development fund)</t>
  </si>
  <si>
    <t>Grand total of source of funds (A+B+C+D)</t>
  </si>
  <si>
    <t>Application of Funds:</t>
  </si>
  <si>
    <t>Fixed Assets</t>
  </si>
  <si>
    <t>Gross fixed assets</t>
  </si>
  <si>
    <t>Less Accumulated depreciation</t>
  </si>
  <si>
    <t>W</t>
  </si>
  <si>
    <t>Net Fixed Assets (a-b)</t>
  </si>
  <si>
    <t>X</t>
  </si>
  <si>
    <t>Capital works in progress</t>
  </si>
  <si>
    <t>Assets not in use</t>
  </si>
  <si>
    <t>Deferred costs</t>
  </si>
  <si>
    <t>Intangible assets</t>
  </si>
  <si>
    <t>Total (c+d+e+f+g)</t>
  </si>
  <si>
    <t>Subsidy Receivable from Govt</t>
  </si>
  <si>
    <t>Net Current Assets</t>
  </si>
  <si>
    <t>(1)</t>
  </si>
  <si>
    <t>Current assets, loans &amp; advances</t>
  </si>
  <si>
    <t>Inventories *</t>
  </si>
  <si>
    <t>Receivables against sale of power</t>
  </si>
  <si>
    <t>Less: Provisions</t>
  </si>
  <si>
    <t>Receivables after provision</t>
  </si>
  <si>
    <t>Cash &amp; Bank balances</t>
  </si>
  <si>
    <t>Loans and advances</t>
  </si>
  <si>
    <t>Sundry receivables</t>
  </si>
  <si>
    <t xml:space="preserve">Security deposit to Board </t>
  </si>
  <si>
    <t>TOTAL (C)(1)</t>
  </si>
  <si>
    <t>(2)</t>
  </si>
  <si>
    <t>Current Liabilities &amp; Provisions</t>
  </si>
  <si>
    <t>Security deposit from Consumers</t>
  </si>
  <si>
    <t>Borrowings for working capital</t>
  </si>
  <si>
    <t>Payment due on Capital liabilities</t>
  </si>
  <si>
    <t>Other current liabilities</t>
  </si>
  <si>
    <t>TOTAL (C)(2)</t>
  </si>
  <si>
    <t xml:space="preserve">Net Current Assets (C) </t>
  </si>
  <si>
    <t xml:space="preserve">               [(C)(1) - (C)(2)]</t>
  </si>
  <si>
    <t>Grand Total of Application of funds (A+B+C)</t>
  </si>
  <si>
    <t>* Inventories for distribution</t>
  </si>
  <si>
    <t>FORM D</t>
  </si>
  <si>
    <t>CASH FLOW STATEMENT FOR THE YEAR</t>
  </si>
  <si>
    <t>Net Funds from Operations</t>
  </si>
  <si>
    <t>Net Funds from Earnings:</t>
  </si>
  <si>
    <t>Profit before tax and before revenue subsidies and grants</t>
  </si>
  <si>
    <t>Less: Income Tax payment during the year</t>
  </si>
  <si>
    <r>
      <t xml:space="preserve">              </t>
    </r>
    <r>
      <rPr>
        <sz val="10"/>
        <rFont val="Book Antiqua"/>
        <family val="1"/>
      </rPr>
      <t>Total of (a)</t>
    </r>
  </si>
  <si>
    <t>Add: Debits to Revenue Account Not requiring cash flow:</t>
  </si>
  <si>
    <t>(ii)</t>
  </si>
  <si>
    <t>Amortisation of deferred cost</t>
  </si>
  <si>
    <t>(iii)</t>
  </si>
  <si>
    <t>Amortisation of intangible assets</t>
  </si>
  <si>
    <t>(iv)</t>
  </si>
  <si>
    <t>Investment allowance reserve</t>
  </si>
  <si>
    <t>(v)</t>
  </si>
  <si>
    <t>Others, if any</t>
  </si>
  <si>
    <r>
      <t xml:space="preserve">              </t>
    </r>
    <r>
      <rPr>
        <sz val="10"/>
        <rFont val="Book Antiqua"/>
        <family val="1"/>
      </rPr>
      <t>Total of (b)</t>
    </r>
  </si>
  <si>
    <t>Less: Credits to Revenue account not involving Cash receipts</t>
  </si>
  <si>
    <t>…..</t>
  </si>
  <si>
    <r>
      <t xml:space="preserve">              </t>
    </r>
    <r>
      <rPr>
        <sz val="10"/>
        <rFont val="Book Antiqua"/>
        <family val="1"/>
      </rPr>
      <t>Total of (c)</t>
    </r>
  </si>
  <si>
    <t xml:space="preserve">{(a)+(b)} -(c) </t>
  </si>
  <si>
    <t>Contributions, grants and subsidies towards cost of capital assets</t>
  </si>
  <si>
    <t>Security deposits from consumers</t>
  </si>
  <si>
    <t>Proceeds from disposal of fixed assets</t>
  </si>
  <si>
    <t>Total funds from Operation</t>
  </si>
  <si>
    <t xml:space="preserve">   (1+2+3+4)</t>
  </si>
  <si>
    <t>Net increase/(decrease) in working capital</t>
  </si>
  <si>
    <t>Increase/(decrease) in current assets</t>
  </si>
  <si>
    <t>Inventories</t>
  </si>
  <si>
    <t>Loans &amp; advances</t>
  </si>
  <si>
    <t xml:space="preserve">   Total of (a)</t>
  </si>
  <si>
    <t>Increase/(decrease) in current liabilities</t>
  </si>
  <si>
    <t>Other current liabilities - power purchase</t>
  </si>
  <si>
    <t xml:space="preserve">Others </t>
  </si>
  <si>
    <t xml:space="preserve">   Total of (b)</t>
  </si>
  <si>
    <t>Net increase/(decrease) in working capital (a)-(b)</t>
  </si>
  <si>
    <t>Net funds from operations before subsidies &amp; grants (5-6)</t>
  </si>
  <si>
    <t>Receipts from revenue Subsidies and grants</t>
  </si>
  <si>
    <t>Total net funds from operations including subsidies and grants (7+8)</t>
  </si>
  <si>
    <t>Net increase/decrease in capital liabilities</t>
  </si>
  <si>
    <t>Fresh Borrowings</t>
  </si>
  <si>
    <t>State Loans</t>
  </si>
  <si>
    <t>Foreign currency loans/credits</t>
  </si>
  <si>
    <t>Other borrowings/contributions</t>
  </si>
  <si>
    <t xml:space="preserve">    Total of (a)</t>
  </si>
  <si>
    <t>Repayments:</t>
  </si>
  <si>
    <t>Other borrowings</t>
  </si>
  <si>
    <t xml:space="preserve">    Total of (b)</t>
  </si>
  <si>
    <t>Net increase/(decrease) in capital liabilities (a)-(b)</t>
  </si>
  <si>
    <t>Increase/(decrease) in equity capital</t>
  </si>
  <si>
    <t>Total funds available for capital expenditure (I+II+III)</t>
  </si>
  <si>
    <t>Funds utilised on capital expenditure</t>
  </si>
  <si>
    <t>On Projects</t>
  </si>
  <si>
    <t>Advances to suppliers and contractors</t>
  </si>
  <si>
    <t>Deferred cost</t>
  </si>
  <si>
    <t xml:space="preserve">    Total of V (a+b+c+d)</t>
  </si>
  <si>
    <t>Net increase/(decrease) in Investments</t>
  </si>
  <si>
    <t>Net increase/(decrease) in cash/bank balance [IV-V-VI]</t>
  </si>
  <si>
    <t>Add/(Less) Net Impact due to difference in Provisional and Approved/Projected Balancesheets *</t>
  </si>
  <si>
    <t>IX</t>
  </si>
  <si>
    <t>Add opening cash and bank balances</t>
  </si>
  <si>
    <t>Closing cash and bank balances (VII+VIII)</t>
  </si>
  <si>
    <t>*  The amount Rs.59.13 Lakhs represents the difference in the Cash balance between the Provisional Balancesheet (prepared based on the accounts of the financial year 2012-13)  and  Projected Balancesheet as on 31st March 2013 as submitted by the licensee for The honourable Commission's approval.</t>
  </si>
  <si>
    <t xml:space="preserve"> The amount Rs.344.08 lakhs has been arrived at based on the computation as shown in the table below</t>
  </si>
  <si>
    <t>Amount ( in Lakhs)</t>
  </si>
  <si>
    <t>2012-13 Provisional</t>
  </si>
  <si>
    <t>2013-14 Approved</t>
  </si>
  <si>
    <t>Gross Fixed Assets as on 31.03.2013</t>
  </si>
  <si>
    <t>Accumulated depreciation as on 31.03.2013</t>
  </si>
  <si>
    <t>FORM-E</t>
  </si>
  <si>
    <t>AGGREGATE REVENUE REQUIREMENT</t>
  </si>
  <si>
    <r>
      <t xml:space="preserve">Capital Base/Net fixed assets at the </t>
    </r>
    <r>
      <rPr>
        <b/>
        <sz val="10"/>
        <rFont val="Book Antiqua"/>
        <family val="1"/>
      </rPr>
      <t>beginning</t>
    </r>
    <r>
      <rPr>
        <sz val="10"/>
        <rFont val="Book Antiqua"/>
        <family val="1"/>
      </rPr>
      <t xml:space="preserve"> of the year</t>
    </r>
  </si>
  <si>
    <t>Less: Consumers' Contribution</t>
  </si>
  <si>
    <t>Revenue return 6 % on Capital base</t>
  </si>
  <si>
    <t>Revenue requirement expenditure (net after capitalisation of expenses) excluding prior period and extra-ordinary items</t>
  </si>
  <si>
    <t>Aggregate revenue requirement (2+3-4)</t>
  </si>
  <si>
    <t xml:space="preserve">Note: ROE for the peroid 2013-14 (Approved)-10.00 is as per approved figure and not as per calculation </t>
  </si>
  <si>
    <t>Verified with Form w1</t>
  </si>
  <si>
    <t>FORM F</t>
  </si>
  <si>
    <t>COST OF PURCHASED POWER</t>
  </si>
  <si>
    <t>Variable charge (Ps K Wh)</t>
  </si>
  <si>
    <t>Total cost of power at each inter-face point (Rs.Lakhs)</t>
  </si>
  <si>
    <t>Sl. No.</t>
  </si>
  <si>
    <t>Source</t>
  </si>
  <si>
    <t>Units purchased
 (in million units)</t>
  </si>
  <si>
    <t>Fixed charge per annum Rs in lakhs</t>
  </si>
  <si>
    <t>Variable charge</t>
  </si>
  <si>
    <t>Fuel escalation charge</t>
  </si>
  <si>
    <t>Incentive payment</t>
  </si>
  <si>
    <t>Wheeling charge</t>
  </si>
  <si>
    <t>Any other charge</t>
  </si>
  <si>
    <t>Total variable charge</t>
  </si>
  <si>
    <t>Fixed charges</t>
  </si>
  <si>
    <t>Variable charges</t>
  </si>
  <si>
    <t>Total</t>
  </si>
  <si>
    <t>Average rate per unit</t>
  </si>
  <si>
    <t>2012-13(Provisional)</t>
  </si>
  <si>
    <t>KSEB</t>
  </si>
  <si>
    <t>2013-14(Projected)</t>
  </si>
  <si>
    <t>2013-14(Approved)</t>
  </si>
  <si>
    <t>2014-15(Projected)</t>
  </si>
  <si>
    <t>Note</t>
  </si>
  <si>
    <t>Verified with statement-Pur</t>
  </si>
  <si>
    <t>FORM G</t>
  </si>
  <si>
    <t>REVENUE FROM SALE OF POWER</t>
  </si>
  <si>
    <t>Sl No.</t>
  </si>
  <si>
    <t>No. of installation consumers</t>
  </si>
  <si>
    <t>Energy sold (MU)</t>
  </si>
  <si>
    <t xml:space="preserve">Revenue Rs </t>
  </si>
  <si>
    <t>Average Realization Rs kwh</t>
  </si>
  <si>
    <t>Consumer category-wise</t>
  </si>
  <si>
    <t>Domestic</t>
  </si>
  <si>
    <t>Non-domestic</t>
  </si>
  <si>
    <t>Agricultural</t>
  </si>
  <si>
    <t>Industry</t>
  </si>
  <si>
    <t>Street Lighting</t>
  </si>
  <si>
    <t xml:space="preserve">     Total of I</t>
  </si>
  <si>
    <t>Recovery of electricity duty and other State levies</t>
  </si>
  <si>
    <t>Wheeling charges recovery</t>
  </si>
  <si>
    <t>Misc. charges from consumers</t>
  </si>
  <si>
    <t>(i)   Fuse off calls</t>
  </si>
  <si>
    <t>(ii)  Reconnection fee</t>
  </si>
  <si>
    <t>(iii)  Public lighting</t>
  </si>
  <si>
    <t>(iv)  Maintenance charges</t>
  </si>
  <si>
    <t>(v)   Service connection charges</t>
  </si>
  <si>
    <t>(vi)  Delayed payment charges</t>
  </si>
  <si>
    <t>(vii) Other receipts</t>
  </si>
  <si>
    <t xml:space="preserve">     Total of IV</t>
  </si>
  <si>
    <t>Gross Revenue from sale of Power I+II+III+IV</t>
  </si>
  <si>
    <t>Less</t>
  </si>
  <si>
    <t>(i)   Electricity duty payable</t>
  </si>
  <si>
    <t>(ii)  Other State levies payable</t>
  </si>
  <si>
    <t>(iii)  Withdrawal of revenue demand</t>
  </si>
  <si>
    <t>Net Revenue from sale of power (V-VI)</t>
  </si>
  <si>
    <t>2013-14 (Projected)</t>
  </si>
  <si>
    <t>Revenue</t>
  </si>
  <si>
    <t>2013-14 (Approved)</t>
  </si>
  <si>
    <t>2014-15 (Projected)</t>
  </si>
  <si>
    <t>(vi)</t>
  </si>
  <si>
    <t>Public Lighting</t>
  </si>
  <si>
    <t>Verified with statement-sale of power</t>
  </si>
  <si>
    <t>Verified with statement-others</t>
  </si>
  <si>
    <t>FORM H</t>
  </si>
  <si>
    <t>REVENUE SUBSIDIES AND GRANTS</t>
  </si>
  <si>
    <t>NIL</t>
  </si>
  <si>
    <t>FORM O</t>
  </si>
  <si>
    <t>LOANS AND DEBENTURES AND INTEREST CHARGES</t>
  </si>
  <si>
    <t>FORM P</t>
  </si>
  <si>
    <t>SALE AND LEASE BACK OF ASSETS</t>
  </si>
  <si>
    <t>FORM Q</t>
  </si>
  <si>
    <t>DETAILS OF EXPENSES CAPITALISED</t>
  </si>
  <si>
    <t>FORM S</t>
  </si>
  <si>
    <t>EXTRAORDINARY ITEMS</t>
  </si>
  <si>
    <t>FORM T</t>
  </si>
  <si>
    <t>NET PRIOR PERIOD CREDITS CHARGES</t>
  </si>
  <si>
    <t>FORM U</t>
  </si>
  <si>
    <t>CONTRIBUTIONS, GRANTS AND SUBSIDIES TOWARDS COST OF CAPITAL ASSETS</t>
  </si>
  <si>
    <t>FORM I</t>
  </si>
  <si>
    <t>NON TARIFF INCOME (OTHER INCOME)</t>
  </si>
  <si>
    <t>2006-07 (Actuals)</t>
  </si>
  <si>
    <t>2007-08 (Actuals)</t>
  </si>
  <si>
    <t>2008-09 (Actuals)</t>
  </si>
  <si>
    <t>2012-13 (Estimated)</t>
  </si>
  <si>
    <t>2013-14 (Estimated)</t>
  </si>
  <si>
    <t>Interest on staff loans and advances</t>
  </si>
  <si>
    <t>Income from investments</t>
  </si>
  <si>
    <t>Interest on securities</t>
  </si>
  <si>
    <t>Interest on Bank Fixed Deposits &amp; Security Deposits</t>
  </si>
  <si>
    <t>Interest on other investments</t>
  </si>
  <si>
    <t>Interest on loan/advances to suppliers/contractors</t>
  </si>
  <si>
    <t>Interest from Banks</t>
  </si>
  <si>
    <t>Interest on loans to societies</t>
  </si>
  <si>
    <t>Income from Trading</t>
  </si>
  <si>
    <t>Profit on sale hire etc of apparatus</t>
  </si>
  <si>
    <t>Hire charges from contractors</t>
  </si>
  <si>
    <t>Profit on sale of stores</t>
  </si>
  <si>
    <t>Sale of scrap</t>
  </si>
  <si>
    <t>Other miscellaneous receipts from trading</t>
  </si>
  <si>
    <t>Income/fees collection for staff welfare, etc</t>
  </si>
  <si>
    <t>Recoveries for transport facilities</t>
  </si>
  <si>
    <t>Misc. receipts/rents etc.</t>
  </si>
  <si>
    <t>Income due to right of way granted for laying fibre optic cables/co-axial cables on T&amp;D systems</t>
  </si>
  <si>
    <t>Rental from staff quarters</t>
  </si>
  <si>
    <t xml:space="preserve">Rental from others-Meter Rent </t>
  </si>
  <si>
    <t>Leave contribution</t>
  </si>
  <si>
    <t>Excess found on physical verification of cash</t>
  </si>
  <si>
    <t>Excess found on physcial verfication of stock</t>
  </si>
  <si>
    <t>Excess found on physcial verfication of assets</t>
  </si>
  <si>
    <t>Recovery from transport and vehicle expenses</t>
  </si>
  <si>
    <t>Commission for collection of electricity duty</t>
  </si>
  <si>
    <t>Misc. recoveries</t>
  </si>
  <si>
    <t xml:space="preserve">            Grand Total</t>
  </si>
  <si>
    <t>FORM J</t>
  </si>
  <si>
    <t>OPERATION AND MAINTENANCE COST</t>
  </si>
  <si>
    <t>(Rs in lakhs )</t>
  </si>
  <si>
    <t>Consumption of stores, fuel etc</t>
  </si>
  <si>
    <t>Other expenses</t>
  </si>
  <si>
    <t>1 (a)</t>
  </si>
  <si>
    <t>Civil works associated with Power stations</t>
  </si>
  <si>
    <t>Dams/other hydraulic structures</t>
  </si>
  <si>
    <t>Water conducting systems</t>
  </si>
  <si>
    <t>Power House buildings</t>
  </si>
  <si>
    <t>Other buildings</t>
  </si>
  <si>
    <t>Roads</t>
  </si>
  <si>
    <t>1 (b)</t>
  </si>
  <si>
    <t>Other civil works</t>
  </si>
  <si>
    <t>Generating Plant &amp; Machinery</t>
  </si>
  <si>
    <t>Power House switch-yard and equipment</t>
  </si>
  <si>
    <t>Transmission Lines</t>
  </si>
  <si>
    <t>Substations</t>
  </si>
  <si>
    <t>11kV lines &amp; associated works</t>
  </si>
  <si>
    <t>11/0.4kV transformer</t>
  </si>
  <si>
    <t>LT Lines service connections etc</t>
  </si>
  <si>
    <t>Vehicles</t>
  </si>
  <si>
    <t>Furniture &amp; fixtures</t>
  </si>
  <si>
    <t>Office Equipment</t>
  </si>
  <si>
    <t>Others</t>
  </si>
  <si>
    <t>Grand Total</t>
  </si>
  <si>
    <t>Linked</t>
  </si>
  <si>
    <t xml:space="preserve">FORM K </t>
  </si>
  <si>
    <t>EMPLOYEE COST (FOR TOTAL)</t>
  </si>
  <si>
    <t>Salaries  (Including DA)</t>
  </si>
  <si>
    <t>Overtime</t>
  </si>
  <si>
    <t>Stipend &amp; Daily Wages</t>
  </si>
  <si>
    <t>Pension contribution &amp; CVP</t>
  </si>
  <si>
    <t xml:space="preserve">Other Allowances </t>
  </si>
  <si>
    <t>Bonus / Festival allowances</t>
  </si>
  <si>
    <t>Sub total of 1 to 5</t>
  </si>
  <si>
    <t>Medical expenses reimbursement</t>
  </si>
  <si>
    <t>Leave Travel Concession</t>
  </si>
  <si>
    <t>Earned Leave Encashment</t>
  </si>
  <si>
    <t>Payment under Workmen's Compensation</t>
  </si>
  <si>
    <t>Retrenchment Compensation</t>
  </si>
  <si>
    <t>Sub total of 7 to 11</t>
  </si>
  <si>
    <t>Staff Welfare Expenses</t>
  </si>
  <si>
    <t>Terminal benefits</t>
  </si>
  <si>
    <t>Salary Arrears</t>
  </si>
  <si>
    <t>Sub total of 13 to 15</t>
  </si>
  <si>
    <t>Notes</t>
  </si>
  <si>
    <t>Employee categorywise details should be furnished</t>
  </si>
  <si>
    <t>Details of projection should be furnished</t>
  </si>
  <si>
    <t>INCREASE IN EMP COST %</t>
  </si>
  <si>
    <t>FORM L</t>
  </si>
  <si>
    <t>EMPLOYEE COSTS -  ADDITIONAL INFORMATION</t>
  </si>
  <si>
    <t>Sanctioned</t>
  </si>
  <si>
    <t>Working</t>
  </si>
  <si>
    <t>Cost</t>
  </si>
  <si>
    <t>Asst Executive Engineers or equivalent</t>
  </si>
  <si>
    <t>Asst Engineers or equivalent</t>
  </si>
  <si>
    <t>All other Technical staff</t>
  </si>
  <si>
    <t>All non-Technical staff</t>
  </si>
  <si>
    <t xml:space="preserve">Salary Arrears- Employees </t>
  </si>
  <si>
    <t>Pension Contribution</t>
  </si>
  <si>
    <t>Data Reqd from Client</t>
  </si>
  <si>
    <t>FORM M</t>
  </si>
  <si>
    <t>ADMINISTRATION &amp; GENERAL CHARGES</t>
  </si>
  <si>
    <t>Rents, rates and taxes</t>
  </si>
  <si>
    <t>Insurance</t>
  </si>
  <si>
    <t>Telephone telex charges, etc</t>
  </si>
  <si>
    <t>Internet and related charge</t>
  </si>
  <si>
    <t>Legal charges</t>
  </si>
  <si>
    <t>Audit fees</t>
  </si>
  <si>
    <t>Consultancy charges</t>
  </si>
  <si>
    <t>Technical fee</t>
  </si>
  <si>
    <t>Other Professional charges</t>
  </si>
  <si>
    <t>Conveyance and vehicle hire charges</t>
  </si>
  <si>
    <t xml:space="preserve">Other expenses </t>
  </si>
  <si>
    <t>Section 3 Duty</t>
  </si>
  <si>
    <t>Interest on Security Deposit to Consumers</t>
  </si>
  <si>
    <t>Sub total</t>
  </si>
  <si>
    <t>OTHER EXPENSES</t>
  </si>
  <si>
    <t>( a )</t>
  </si>
  <si>
    <t>Books &amp; periodicals</t>
  </si>
  <si>
    <t>( b )</t>
  </si>
  <si>
    <t>Printing &amp; stationery</t>
  </si>
  <si>
    <t>( c )</t>
  </si>
  <si>
    <t>Advertisements</t>
  </si>
  <si>
    <t>( d )</t>
  </si>
  <si>
    <t>Miscellaneous expenses</t>
  </si>
  <si>
    <t xml:space="preserve">         Total of other Expenses</t>
  </si>
  <si>
    <t>Freight</t>
  </si>
  <si>
    <t>Other purchase related expenses</t>
  </si>
  <si>
    <t xml:space="preserve">         Grand Total</t>
  </si>
  <si>
    <t>FORM N</t>
  </si>
  <si>
    <t>DEPRECIATION</t>
  </si>
  <si>
    <t>2006-07 (Actual)</t>
  </si>
  <si>
    <t>2007-08 (Actual)</t>
  </si>
  <si>
    <t>Balance of depreciation at the beginning of the year</t>
  </si>
  <si>
    <t>Depreciation provided for the year</t>
  </si>
  <si>
    <t>Withdrawal of depreciation</t>
  </si>
  <si>
    <t>Balance accumulated depreciation for the end of the year</t>
  </si>
  <si>
    <t>Substation - Machineries</t>
  </si>
  <si>
    <t>Distribution area - P&amp;M</t>
  </si>
  <si>
    <t>Furniture &amp; Fixtures</t>
  </si>
  <si>
    <t>Computer &amp; Accessories</t>
  </si>
  <si>
    <t>Departmental vehicles</t>
  </si>
  <si>
    <t>Tools &amp; testing equipments</t>
  </si>
  <si>
    <t>Photostat machine &amp; 
Duplicator</t>
  </si>
  <si>
    <t>Electrification of Buildings</t>
  </si>
  <si>
    <t>Land &amp; Rights</t>
  </si>
  <si>
    <t>Generating Station</t>
  </si>
  <si>
    <t>Civil Works</t>
  </si>
  <si>
    <t>Switchyard equipment</t>
  </si>
  <si>
    <t>Protection &amp; Control Equipment</t>
  </si>
  <si>
    <t>11kV Works</t>
  </si>
  <si>
    <t>LT Lines Service Connections etc</t>
  </si>
  <si>
    <t>Metering Equipment</t>
  </si>
  <si>
    <t>Misc. Equipment</t>
  </si>
  <si>
    <t>Others (Provide List)</t>
  </si>
  <si>
    <t>GROSS FIXED ASSETS</t>
  </si>
  <si>
    <t>(Rs in crores)</t>
  </si>
  <si>
    <t>2009-10 (Actuals)</t>
  </si>
  <si>
    <t>Balance at the beginning of the year</t>
  </si>
  <si>
    <t>Additions during  the year</t>
  </si>
  <si>
    <t>Retirement of assets during  the year</t>
  </si>
  <si>
    <t>Balance at  the end of the year</t>
  </si>
  <si>
    <t xml:space="preserve">Solar Power Generation </t>
  </si>
  <si>
    <t>NET FIXED ASSETS</t>
  </si>
  <si>
    <t>2008-09 (Actual)</t>
  </si>
  <si>
    <t>Balance of written down cost of assets at the beginning of the year</t>
  </si>
  <si>
    <t>Addition of assets during  the year</t>
  </si>
  <si>
    <t>Net depreciation for the year</t>
  </si>
  <si>
    <t>Balance of written down cost of assets at  the end of the year</t>
  </si>
  <si>
    <t>FORM R</t>
  </si>
  <si>
    <t>OTHER DEBTS</t>
  </si>
  <si>
    <t xml:space="preserve">(Rs in Lakhs) </t>
  </si>
  <si>
    <t xml:space="preserve">PARTICULARS </t>
  </si>
  <si>
    <t xml:space="preserve">Provision for Doubtful Assets </t>
  </si>
  <si>
    <t xml:space="preserve">TOTAL </t>
  </si>
  <si>
    <t>FORM Y</t>
  </si>
  <si>
    <t>RECEIVABLES AGAINST SALE OF POWER</t>
  </si>
  <si>
    <t>Demand, collection and balance of revenue for the year 2012-13 (Provisional)</t>
  </si>
  <si>
    <t>Name of Division Circle Zone</t>
  </si>
  <si>
    <t>Opening Balance</t>
  </si>
  <si>
    <t>For the year</t>
  </si>
  <si>
    <t>Closing Balance</t>
  </si>
  <si>
    <t>Demand</t>
  </si>
  <si>
    <t>Collection</t>
  </si>
  <si>
    <t>Collection %</t>
  </si>
  <si>
    <t>Principal</t>
  </si>
  <si>
    <t>Interest</t>
  </si>
  <si>
    <t>Total receivable</t>
  </si>
  <si>
    <t>Demand, collection and balance of revenue for the year 2013-14 (Projected)</t>
  </si>
  <si>
    <t>Demand, collection and balance of revenue for the year 2013-14 (Approved)</t>
  </si>
  <si>
    <t>Demand, collection and balance of revenue for the year 2014-15 (Projected)</t>
  </si>
  <si>
    <t>Verified</t>
  </si>
  <si>
    <t>Verified with open Trial-op bal</t>
  </si>
  <si>
    <t>Verified with Revenue shed-demand</t>
  </si>
  <si>
    <t>Verified with RP-collection</t>
  </si>
  <si>
    <t>Verified with Revenue shed-interest</t>
  </si>
  <si>
    <t>Verified with BS-clos bal</t>
  </si>
  <si>
    <t>FORM X</t>
  </si>
  <si>
    <t>WORK IN PROGRESS</t>
  </si>
  <si>
    <t>(Not Applicable)</t>
  </si>
  <si>
    <t>Capital Expenditure</t>
  </si>
  <si>
    <t>Interest and Finance charges capitalised</t>
  </si>
  <si>
    <t>Other expenses capitalised</t>
  </si>
  <si>
    <t>Total Capital Expenditure for the year (1+2+3)</t>
  </si>
  <si>
    <t>Less: Expenditure capitalised (Transferred to gross asset)</t>
  </si>
  <si>
    <t>Closing Balance (4-5)</t>
  </si>
  <si>
    <t>FORM W1</t>
  </si>
  <si>
    <t>CAPITAL BASE</t>
  </si>
  <si>
    <t>1(a)</t>
  </si>
  <si>
    <t>Original cost of fixed assets</t>
  </si>
  <si>
    <t>Cost of intangible assets</t>
  </si>
  <si>
    <t>Original cost of work in progress</t>
  </si>
  <si>
    <t>Amount on account of working capital equal to the sum of:</t>
  </si>
  <si>
    <t>Average cost of stores                        (1/12th of the sum of the stores materials and supplies including fuel in hand at the end of each month of the year)**</t>
  </si>
  <si>
    <t>Average cash and bank balances (1/12th of the cash and bank balance whether credit or debit and call on short term deposits at the end of each month of the year)***</t>
  </si>
  <si>
    <t xml:space="preserve"> Less:</t>
  </si>
  <si>
    <t>Amounts written off or set aside on account of depreciation of fixed assets</t>
  </si>
  <si>
    <t>Amount of any loan or subvention from the State Government</t>
  </si>
  <si>
    <t>(iii)(a)</t>
  </si>
  <si>
    <t>Amount of any loan borrowed from organizations or institutions approved by the State Government</t>
  </si>
  <si>
    <t>(iii)(b)</t>
  </si>
  <si>
    <t>Amount of debenture issued by the licensee</t>
  </si>
  <si>
    <t>Amount deposited in cash with the licensee by consumers, by way of security</t>
  </si>
  <si>
    <t>Sum of the above 2(i+ii+iii+iv)</t>
  </si>
  <si>
    <t>Net Capital Base (1-2)</t>
  </si>
  <si>
    <t>**-monthly stock balances are not available,hence year end stock taken in this statement</t>
  </si>
  <si>
    <t>***Year end cash balances taken for the Projections</t>
  </si>
  <si>
    <t xml:space="preserve">Workings </t>
  </si>
  <si>
    <t>Average  monthly Cash Balances: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</si>
</sst>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_ * #,##0.00_ ;_ * \-#,##0.00_ ;_ * &quot;-&quot;??_ ;_ @_ "/>
    <numFmt numFmtId="165" formatCode="_(* #,##0.0000000_);_(* \(#,##0.0000000\);_(* &quot;-&quot;??_);_(@_)"/>
    <numFmt numFmtId="166" formatCode="_(* #,##0.000000_);_(* \(#,##0.000000\);_(* &quot;-&quot;??_);_(@_)"/>
    <numFmt numFmtId="167" formatCode="_(* #,##0.00000_);_(* \(#,##0.00000\);_(* &quot;-&quot;??_);_(@_)"/>
    <numFmt numFmtId="168" formatCode="_(* #,##0_);_(* \(#,##0\);_(* &quot;-&quot;??_);_(@_)"/>
    <numFmt numFmtId="169" formatCode="_([$€-2]* #,##0.00_);_([$€-2]* \(#,##0.00\);_([$€-2]* &quot;-&quot;??_)"/>
  </numFmts>
  <fonts count="19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Book Antiqua"/>
      <family val="1"/>
    </font>
    <font>
      <sz val="10"/>
      <name val="Book Antiqua"/>
      <family val="1"/>
    </font>
    <font>
      <i/>
      <sz val="10"/>
      <name val="Book Antiqua"/>
      <family val="1"/>
    </font>
    <font>
      <sz val="8"/>
      <name val="Book Antiqua"/>
      <family val="1"/>
    </font>
    <font>
      <sz val="10"/>
      <color indexed="52"/>
      <name val="Book Antiqua"/>
      <family val="1"/>
    </font>
    <font>
      <b/>
      <u/>
      <sz val="10"/>
      <name val="Book Antiqua"/>
      <family val="1"/>
    </font>
    <font>
      <u/>
      <sz val="10"/>
      <name val="Book Antiqua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theme="0"/>
      <name val="Book Antiqua"/>
      <family val="1"/>
    </font>
    <font>
      <b/>
      <sz val="10"/>
      <color indexed="10"/>
      <name val="Book Antiqua"/>
      <family val="1"/>
    </font>
    <font>
      <sz val="11"/>
      <color indexed="8"/>
      <name val="Calibri"/>
      <family val="2"/>
    </font>
    <font>
      <b/>
      <sz val="10"/>
      <color theme="0"/>
      <name val="Book Antiqua"/>
      <family val="1"/>
    </font>
    <font>
      <sz val="8"/>
      <color theme="0"/>
      <name val="Book Antiqua"/>
      <family val="1"/>
    </font>
    <font>
      <i/>
      <sz val="10"/>
      <color theme="0"/>
      <name val="Book Antiqua"/>
      <family val="1"/>
    </font>
    <font>
      <b/>
      <u/>
      <sz val="10"/>
      <color theme="0"/>
      <name val="Book Antiqua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24">
    <xf numFmtId="0" fontId="0" fillId="0" borderId="0" xfId="0"/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/>
    <xf numFmtId="0" fontId="4" fillId="0" borderId="0" xfId="0" applyFont="1" applyFill="1"/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5" xfId="0" applyFont="1" applyFill="1" applyBorder="1" applyAlignment="1"/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5" xfId="0" applyFont="1" applyFill="1" applyBorder="1"/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43" fontId="3" fillId="0" borderId="12" xfId="1" applyFont="1" applyFill="1" applyBorder="1" applyAlignment="1">
      <alignment horizontal="center" wrapText="1"/>
    </xf>
    <xf numFmtId="43" fontId="3" fillId="0" borderId="12" xfId="2" applyFont="1" applyFill="1" applyBorder="1" applyAlignment="1">
      <alignment horizontal="center" wrapText="1"/>
    </xf>
    <xf numFmtId="43" fontId="4" fillId="0" borderId="13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5" xfId="0" applyFont="1" applyFill="1" applyBorder="1"/>
    <xf numFmtId="43" fontId="4" fillId="0" borderId="15" xfId="1" applyFont="1" applyFill="1" applyBorder="1"/>
    <xf numFmtId="0" fontId="4" fillId="0" borderId="17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5" xfId="0" applyFont="1" applyFill="1" applyBorder="1"/>
    <xf numFmtId="43" fontId="4" fillId="0" borderId="5" xfId="1" applyFont="1" applyFill="1" applyBorder="1"/>
    <xf numFmtId="43" fontId="4" fillId="0" borderId="0" xfId="0" applyNumberFormat="1" applyFont="1" applyFill="1"/>
    <xf numFmtId="43" fontId="4" fillId="0" borderId="18" xfId="1" applyFont="1" applyFill="1" applyBorder="1"/>
    <xf numFmtId="43" fontId="4" fillId="0" borderId="19" xfId="1" applyFont="1" applyFill="1" applyBorder="1"/>
    <xf numFmtId="43" fontId="4" fillId="0" borderId="20" xfId="1" applyFont="1" applyFill="1" applyBorder="1"/>
    <xf numFmtId="0" fontId="4" fillId="0" borderId="0" xfId="0" applyFont="1" applyFill="1" applyBorder="1" applyAlignment="1">
      <alignment horizontal="center"/>
    </xf>
    <xf numFmtId="43" fontId="4" fillId="0" borderId="17" xfId="1" applyFont="1" applyFill="1" applyBorder="1"/>
    <xf numFmtId="43" fontId="4" fillId="0" borderId="21" xfId="1" applyFont="1" applyFill="1" applyBorder="1"/>
    <xf numFmtId="0" fontId="4" fillId="0" borderId="14" xfId="0" applyFont="1" applyFill="1" applyBorder="1"/>
    <xf numFmtId="43" fontId="4" fillId="0" borderId="0" xfId="1" applyFont="1" applyFill="1"/>
    <xf numFmtId="0" fontId="4" fillId="0" borderId="22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wrapText="1"/>
    </xf>
    <xf numFmtId="43" fontId="4" fillId="0" borderId="23" xfId="1" applyFont="1" applyFill="1" applyBorder="1" applyAlignment="1">
      <alignment horizontal="center" wrapText="1"/>
    </xf>
    <xf numFmtId="43" fontId="4" fillId="0" borderId="17" xfId="1" applyFont="1" applyFill="1" applyBorder="1" applyAlignment="1">
      <alignment horizontal="center" wrapText="1"/>
    </xf>
    <xf numFmtId="0" fontId="4" fillId="0" borderId="15" xfId="0" applyFont="1" applyFill="1" applyBorder="1" applyAlignment="1">
      <alignment wrapText="1"/>
    </xf>
    <xf numFmtId="0" fontId="4" fillId="0" borderId="24" xfId="0" applyFont="1" applyFill="1" applyBorder="1"/>
    <xf numFmtId="0" fontId="4" fillId="0" borderId="7" xfId="0" applyFont="1" applyFill="1" applyBorder="1" applyAlignment="1">
      <alignment horizontal="center"/>
    </xf>
    <xf numFmtId="0" fontId="4" fillId="0" borderId="25" xfId="0" applyFont="1" applyFill="1" applyBorder="1"/>
    <xf numFmtId="10" fontId="4" fillId="0" borderId="25" xfId="1" applyNumberFormat="1" applyFont="1" applyFill="1" applyBorder="1"/>
    <xf numFmtId="10" fontId="4" fillId="0" borderId="26" xfId="1" applyNumberFormat="1" applyFont="1" applyFill="1" applyBorder="1"/>
    <xf numFmtId="43" fontId="4" fillId="0" borderId="8" xfId="1" applyFont="1" applyFill="1" applyBorder="1"/>
    <xf numFmtId="0" fontId="4" fillId="0" borderId="0" xfId="0" applyFont="1" applyFill="1" applyAlignment="1">
      <alignment horizontal="center"/>
    </xf>
    <xf numFmtId="0" fontId="3" fillId="0" borderId="0" xfId="0" applyFont="1" applyFill="1"/>
    <xf numFmtId="39" fontId="4" fillId="0" borderId="0" xfId="0" applyNumberFormat="1" applyFont="1" applyFill="1"/>
    <xf numFmtId="43" fontId="4" fillId="0" borderId="0" xfId="2" applyFont="1" applyFill="1"/>
    <xf numFmtId="0" fontId="3" fillId="0" borderId="27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28" xfId="2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4" fillId="0" borderId="20" xfId="0" applyFont="1" applyFill="1" applyBorder="1"/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43" fontId="3" fillId="0" borderId="6" xfId="1" applyFont="1" applyFill="1" applyBorder="1" applyAlignment="1">
      <alignment horizontal="center" wrapText="1"/>
    </xf>
    <xf numFmtId="43" fontId="3" fillId="0" borderId="31" xfId="2" applyFont="1" applyFill="1" applyBorder="1" applyAlignment="1">
      <alignment horizontal="center" wrapText="1"/>
    </xf>
    <xf numFmtId="43" fontId="3" fillId="0" borderId="31" xfId="1" applyFont="1" applyFill="1" applyBorder="1" applyAlignment="1">
      <alignment horizontal="center" wrapText="1"/>
    </xf>
    <xf numFmtId="43" fontId="3" fillId="0" borderId="32" xfId="1" applyFont="1" applyFill="1" applyBorder="1" applyAlignment="1">
      <alignment horizontal="center" wrapText="1"/>
    </xf>
    <xf numFmtId="0" fontId="4" fillId="0" borderId="33" xfId="0" applyFont="1" applyFill="1" applyBorder="1" applyAlignment="1">
      <alignment horizontal="center" vertical="center" wrapText="1"/>
    </xf>
    <xf numFmtId="43" fontId="4" fillId="0" borderId="15" xfId="1" applyFont="1" applyFill="1" applyBorder="1" applyAlignment="1">
      <alignment horizontal="center" vertical="center" wrapText="1"/>
    </xf>
    <xf numFmtId="43" fontId="4" fillId="0" borderId="15" xfId="2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wrapText="1"/>
    </xf>
    <xf numFmtId="43" fontId="3" fillId="0" borderId="15" xfId="1" applyFont="1" applyFill="1" applyBorder="1"/>
    <xf numFmtId="43" fontId="3" fillId="0" borderId="15" xfId="2" applyFont="1" applyFill="1" applyBorder="1"/>
    <xf numFmtId="43" fontId="4" fillId="0" borderId="15" xfId="2" applyFont="1" applyFill="1" applyBorder="1"/>
    <xf numFmtId="43" fontId="4" fillId="0" borderId="18" xfId="2" applyFont="1" applyFill="1" applyBorder="1"/>
    <xf numFmtId="43" fontId="4" fillId="0" borderId="5" xfId="0" applyNumberFormat="1" applyFont="1" applyFill="1" applyBorder="1"/>
    <xf numFmtId="0" fontId="5" fillId="0" borderId="15" xfId="0" applyFont="1" applyFill="1" applyBorder="1"/>
    <xf numFmtId="43" fontId="5" fillId="0" borderId="15" xfId="1" applyFont="1" applyFill="1" applyBorder="1"/>
    <xf numFmtId="43" fontId="5" fillId="0" borderId="15" xfId="2" applyFont="1" applyFill="1" applyBorder="1"/>
    <xf numFmtId="0" fontId="4" fillId="0" borderId="14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43" fontId="4" fillId="0" borderId="15" xfId="1" applyFont="1" applyFill="1" applyBorder="1" applyAlignment="1">
      <alignment wrapText="1"/>
    </xf>
    <xf numFmtId="43" fontId="4" fillId="0" borderId="15" xfId="2" applyFont="1" applyFill="1" applyBorder="1" applyAlignment="1">
      <alignment wrapText="1"/>
    </xf>
    <xf numFmtId="43" fontId="4" fillId="0" borderId="18" xfId="1" applyFont="1" applyFill="1" applyBorder="1" applyAlignment="1">
      <alignment wrapText="1"/>
    </xf>
    <xf numFmtId="43" fontId="4" fillId="0" borderId="34" xfId="1" applyFont="1" applyFill="1" applyBorder="1"/>
    <xf numFmtId="43" fontId="4" fillId="0" borderId="34" xfId="2" applyFont="1" applyFill="1" applyBorder="1"/>
    <xf numFmtId="43" fontId="4" fillId="0" borderId="33" xfId="1" applyFont="1" applyFill="1" applyBorder="1"/>
    <xf numFmtId="164" fontId="4" fillId="0" borderId="0" xfId="0" applyNumberFormat="1" applyFont="1" applyFill="1"/>
    <xf numFmtId="43" fontId="4" fillId="0" borderId="15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43" fontId="4" fillId="0" borderId="5" xfId="2" applyFont="1" applyFill="1" applyBorder="1"/>
    <xf numFmtId="164" fontId="4" fillId="0" borderId="5" xfId="0" applyNumberFormat="1" applyFont="1" applyFill="1" applyBorder="1"/>
    <xf numFmtId="43" fontId="4" fillId="0" borderId="35" xfId="1" applyFont="1" applyFill="1" applyBorder="1"/>
    <xf numFmtId="43" fontId="4" fillId="0" borderId="35" xfId="2" applyFont="1" applyFill="1" applyBorder="1"/>
    <xf numFmtId="43" fontId="4" fillId="0" borderId="36" xfId="1" applyFont="1" applyFill="1" applyBorder="1"/>
    <xf numFmtId="164" fontId="3" fillId="0" borderId="0" xfId="0" applyNumberFormat="1" applyFont="1" applyFill="1"/>
    <xf numFmtId="0" fontId="4" fillId="0" borderId="0" xfId="0" applyFont="1" applyFill="1" applyBorder="1"/>
    <xf numFmtId="0" fontId="3" fillId="0" borderId="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37" xfId="0" applyFont="1" applyFill="1" applyBorder="1" applyAlignment="1">
      <alignment wrapText="1"/>
    </xf>
    <xf numFmtId="0" fontId="4" fillId="0" borderId="38" xfId="0" applyFont="1" applyFill="1" applyBorder="1" applyAlignment="1">
      <alignment horizontal="center" vertical="center"/>
    </xf>
    <xf numFmtId="43" fontId="3" fillId="0" borderId="39" xfId="1" applyFont="1" applyFill="1" applyBorder="1" applyAlignment="1">
      <alignment horizontal="center" wrapText="1"/>
    </xf>
    <xf numFmtId="43" fontId="3" fillId="0" borderId="4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3" fillId="0" borderId="14" xfId="0" applyFont="1" applyFill="1" applyBorder="1" applyAlignment="1">
      <alignment horizontal="center"/>
    </xf>
    <xf numFmtId="0" fontId="8" fillId="0" borderId="15" xfId="0" applyFont="1" applyFill="1" applyBorder="1"/>
    <xf numFmtId="0" fontId="9" fillId="0" borderId="15" xfId="0" applyFont="1" applyFill="1" applyBorder="1"/>
    <xf numFmtId="0" fontId="4" fillId="0" borderId="14" xfId="0" applyFont="1" applyFill="1" applyBorder="1" applyAlignment="1">
      <alignment horizontal="right" vertical="top"/>
    </xf>
    <xf numFmtId="0" fontId="4" fillId="0" borderId="14" xfId="0" applyFont="1" applyFill="1" applyBorder="1" applyAlignment="1">
      <alignment horizontal="right"/>
    </xf>
    <xf numFmtId="43" fontId="4" fillId="0" borderId="0" xfId="0" applyNumberFormat="1" applyFont="1" applyFill="1" applyBorder="1"/>
    <xf numFmtId="43" fontId="4" fillId="0" borderId="5" xfId="2" applyFont="1" applyFill="1" applyBorder="1" applyAlignment="1">
      <alignment wrapText="1"/>
    </xf>
    <xf numFmtId="0" fontId="4" fillId="0" borderId="14" xfId="0" applyFont="1" applyFill="1" applyBorder="1" applyAlignment="1">
      <alignment horizontal="left" vertical="top" indent="1"/>
    </xf>
    <xf numFmtId="0" fontId="4" fillId="0" borderId="15" xfId="0" applyFont="1" applyFill="1" applyBorder="1" applyAlignment="1">
      <alignment horizontal="left" wrapText="1" indent="1"/>
    </xf>
    <xf numFmtId="43" fontId="4" fillId="0" borderId="15" xfId="1" applyFont="1" applyFill="1" applyBorder="1" applyAlignment="1">
      <alignment horizontal="left" indent="1"/>
    </xf>
    <xf numFmtId="43" fontId="4" fillId="0" borderId="5" xfId="1" applyFont="1" applyFill="1" applyBorder="1" applyAlignment="1">
      <alignment horizontal="left" indent="1"/>
    </xf>
    <xf numFmtId="0" fontId="4" fillId="0" borderId="14" xfId="0" applyFont="1" applyFill="1" applyBorder="1" applyAlignment="1">
      <alignment horizontal="left" indent="1"/>
    </xf>
    <xf numFmtId="43" fontId="4" fillId="0" borderId="0" xfId="1" applyFont="1" applyFill="1" applyBorder="1" applyAlignment="1">
      <alignment horizontal="left" indent="1"/>
    </xf>
    <xf numFmtId="43" fontId="4" fillId="0" borderId="23" xfId="1" applyFont="1" applyFill="1" applyBorder="1" applyAlignment="1">
      <alignment horizontal="left" indent="1"/>
    </xf>
    <xf numFmtId="43" fontId="4" fillId="0" borderId="17" xfId="1" applyFont="1" applyFill="1" applyBorder="1" applyAlignment="1">
      <alignment horizontal="left" indent="1"/>
    </xf>
    <xf numFmtId="43" fontId="4" fillId="0" borderId="15" xfId="1" applyNumberFormat="1" applyFont="1" applyFill="1" applyBorder="1" applyAlignment="1">
      <alignment horizontal="left" indent="1"/>
    </xf>
    <xf numFmtId="0" fontId="4" fillId="0" borderId="41" xfId="0" applyFont="1" applyFill="1" applyBorder="1" applyAlignment="1">
      <alignment horizontal="left" vertical="top" indent="1"/>
    </xf>
    <xf numFmtId="0" fontId="4" fillId="0" borderId="42" xfId="0" applyFont="1" applyFill="1" applyBorder="1" applyAlignment="1">
      <alignment horizontal="left" wrapText="1" indent="1"/>
    </xf>
    <xf numFmtId="43" fontId="4" fillId="0" borderId="42" xfId="1" applyFont="1" applyFill="1" applyBorder="1" applyAlignment="1">
      <alignment horizontal="left" indent="1"/>
    </xf>
    <xf numFmtId="43" fontId="4" fillId="0" borderId="3" xfId="1" applyFont="1" applyFill="1" applyBorder="1" applyAlignment="1">
      <alignment horizontal="left" indent="1"/>
    </xf>
    <xf numFmtId="0" fontId="3" fillId="0" borderId="14" xfId="0" applyFont="1" applyFill="1" applyBorder="1" applyAlignment="1">
      <alignment horizontal="left" indent="1"/>
    </xf>
    <xf numFmtId="0" fontId="3" fillId="0" borderId="15" xfId="0" applyFont="1" applyFill="1" applyBorder="1" applyAlignment="1">
      <alignment horizontal="left" wrapText="1" indent="1"/>
    </xf>
    <xf numFmtId="43" fontId="3" fillId="0" borderId="15" xfId="1" applyFont="1" applyFill="1" applyBorder="1" applyAlignment="1">
      <alignment horizontal="left" indent="1"/>
    </xf>
    <xf numFmtId="43" fontId="3" fillId="0" borderId="5" xfId="1" applyFont="1" applyFill="1" applyBorder="1" applyAlignment="1">
      <alignment horizontal="left" indent="1"/>
    </xf>
    <xf numFmtId="43" fontId="4" fillId="0" borderId="15" xfId="2" applyFont="1" applyFill="1" applyBorder="1" applyAlignment="1">
      <alignment horizontal="left" wrapText="1" indent="1"/>
    </xf>
    <xf numFmtId="43" fontId="4" fillId="0" borderId="15" xfId="0" applyNumberFormat="1" applyFont="1" applyFill="1" applyBorder="1" applyAlignment="1">
      <alignment horizontal="left" wrapText="1" indent="1"/>
    </xf>
    <xf numFmtId="0" fontId="4" fillId="0" borderId="23" xfId="0" applyFont="1" applyFill="1" applyBorder="1"/>
    <xf numFmtId="43" fontId="3" fillId="0" borderId="15" xfId="0" applyNumberFormat="1" applyFont="1" applyFill="1" applyBorder="1" applyAlignment="1">
      <alignment horizontal="left" wrapText="1" indent="1"/>
    </xf>
    <xf numFmtId="43" fontId="3" fillId="0" borderId="5" xfId="0" applyNumberFormat="1" applyFont="1" applyFill="1" applyBorder="1" applyAlignment="1">
      <alignment horizontal="left" wrapText="1" indent="1"/>
    </xf>
    <xf numFmtId="43" fontId="4" fillId="0" borderId="22" xfId="1" applyFont="1" applyFill="1" applyBorder="1" applyAlignment="1">
      <alignment horizontal="left" indent="1"/>
    </xf>
    <xf numFmtId="0" fontId="4" fillId="0" borderId="24" xfId="0" applyFont="1" applyFill="1" applyBorder="1" applyAlignment="1">
      <alignment horizontal="left" indent="1"/>
    </xf>
    <xf numFmtId="0" fontId="4" fillId="0" borderId="25" xfId="0" applyFont="1" applyFill="1" applyBorder="1" applyAlignment="1">
      <alignment horizontal="left" wrapText="1" indent="1"/>
    </xf>
    <xf numFmtId="43" fontId="4" fillId="0" borderId="25" xfId="1" applyFont="1" applyFill="1" applyBorder="1" applyAlignment="1">
      <alignment horizontal="left" indent="1"/>
    </xf>
    <xf numFmtId="43" fontId="4" fillId="0" borderId="8" xfId="1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left" wrapText="1" inden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3" fillId="2" borderId="43" xfId="0" applyFont="1" applyFill="1" applyBorder="1" applyAlignment="1">
      <alignment horizontal="center" vertical="center" wrapText="1"/>
    </xf>
    <xf numFmtId="43" fontId="4" fillId="2" borderId="31" xfId="1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vertical="center" wrapText="1"/>
    </xf>
    <xf numFmtId="43" fontId="4" fillId="2" borderId="31" xfId="1" applyFont="1" applyFill="1" applyBorder="1" applyAlignment="1">
      <alignment vertical="center" wrapText="1"/>
    </xf>
    <xf numFmtId="43" fontId="4" fillId="2" borderId="31" xfId="1" applyFont="1" applyFill="1" applyBorder="1" applyAlignment="1">
      <alignment horizontal="center" vertical="center" wrapText="1"/>
    </xf>
    <xf numFmtId="43" fontId="4" fillId="2" borderId="31" xfId="1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left" wrapText="1"/>
    </xf>
    <xf numFmtId="43" fontId="4" fillId="0" borderId="31" xfId="2" applyFont="1" applyFill="1" applyBorder="1" applyAlignment="1">
      <alignment horizontal="center" wrapText="1"/>
    </xf>
    <xf numFmtId="43" fontId="4" fillId="0" borderId="31" xfId="2" applyFont="1" applyFill="1" applyBorder="1" applyAlignment="1">
      <alignment horizontal="left" wrapText="1" indent="1"/>
    </xf>
    <xf numFmtId="43" fontId="4" fillId="0" borderId="31" xfId="2" applyFont="1" applyFill="1" applyBorder="1" applyAlignment="1"/>
    <xf numFmtId="0" fontId="3" fillId="0" borderId="31" xfId="0" applyFont="1" applyFill="1" applyBorder="1" applyAlignment="1">
      <alignment horizontal="left" wrapText="1" indent="1"/>
    </xf>
    <xf numFmtId="43" fontId="4" fillId="0" borderId="31" xfId="2" applyFont="1" applyFill="1" applyBorder="1" applyAlignment="1">
      <alignment horizontal="left" indent="1"/>
    </xf>
    <xf numFmtId="43" fontId="3" fillId="0" borderId="31" xfId="2" applyFont="1" applyFill="1" applyBorder="1" applyAlignment="1">
      <alignment horizontal="left" indent="1"/>
    </xf>
    <xf numFmtId="43" fontId="4" fillId="0" borderId="0" xfId="2" applyFont="1" applyFill="1" applyBorder="1" applyAlignment="1">
      <alignment horizontal="left" indent="1"/>
    </xf>
    <xf numFmtId="43" fontId="4" fillId="0" borderId="0" xfId="1" applyFont="1" applyFill="1" applyBorder="1"/>
    <xf numFmtId="0" fontId="4" fillId="0" borderId="44" xfId="0" applyFont="1" applyFill="1" applyBorder="1" applyAlignment="1">
      <alignment horizontal="center" vertical="center" wrapText="1"/>
    </xf>
    <xf numFmtId="43" fontId="4" fillId="0" borderId="44" xfId="0" applyNumberFormat="1" applyFont="1" applyFill="1" applyBorder="1" applyAlignment="1">
      <alignment horizontal="center" vertical="center" wrapText="1"/>
    </xf>
    <xf numFmtId="43" fontId="4" fillId="0" borderId="32" xfId="0" applyNumberFormat="1" applyFont="1" applyFill="1" applyBorder="1" applyAlignment="1">
      <alignment horizontal="center" vertical="center" wrapText="1"/>
    </xf>
    <xf numFmtId="43" fontId="4" fillId="0" borderId="0" xfId="1" applyFont="1" applyFill="1" applyAlignment="1">
      <alignment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top"/>
    </xf>
    <xf numFmtId="0" fontId="4" fillId="0" borderId="31" xfId="0" applyFont="1" applyFill="1" applyBorder="1" applyAlignment="1">
      <alignment wrapText="1"/>
    </xf>
    <xf numFmtId="43" fontId="4" fillId="0" borderId="31" xfId="0" applyNumberFormat="1" applyFont="1" applyFill="1" applyBorder="1"/>
    <xf numFmtId="43" fontId="4" fillId="0" borderId="32" xfId="0" applyNumberFormat="1" applyFont="1" applyFill="1" applyBorder="1"/>
    <xf numFmtId="0" fontId="4" fillId="0" borderId="31" xfId="0" applyFont="1" applyFill="1" applyBorder="1"/>
    <xf numFmtId="43" fontId="4" fillId="0" borderId="31" xfId="2" applyFont="1" applyFill="1" applyBorder="1"/>
    <xf numFmtId="43" fontId="4" fillId="0" borderId="31" xfId="1" applyFont="1" applyFill="1" applyBorder="1"/>
    <xf numFmtId="43" fontId="4" fillId="0" borderId="32" xfId="1" applyFont="1" applyFill="1" applyBorder="1"/>
    <xf numFmtId="0" fontId="4" fillId="0" borderId="45" xfId="0" applyFont="1" applyFill="1" applyBorder="1" applyAlignment="1">
      <alignment horizontal="center" vertical="top"/>
    </xf>
    <xf numFmtId="0" fontId="4" fillId="0" borderId="46" xfId="0" applyFont="1" applyFill="1" applyBorder="1" applyAlignment="1">
      <alignment wrapText="1"/>
    </xf>
    <xf numFmtId="43" fontId="4" fillId="0" borderId="46" xfId="0" applyNumberFormat="1" applyFont="1" applyFill="1" applyBorder="1"/>
    <xf numFmtId="43" fontId="4" fillId="0" borderId="47" xfId="0" applyNumberFormat="1" applyFont="1" applyFill="1" applyBorder="1"/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wrapText="1"/>
    </xf>
    <xf numFmtId="43" fontId="12" fillId="0" borderId="0" xfId="0" applyNumberFormat="1" applyFont="1" applyFill="1" applyAlignment="1">
      <alignment wrapText="1"/>
    </xf>
    <xf numFmtId="43" fontId="12" fillId="0" borderId="0" xfId="0" applyNumberFormat="1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/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/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31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top"/>
    </xf>
    <xf numFmtId="0" fontId="4" fillId="0" borderId="34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4" fillId="0" borderId="31" xfId="0" applyFont="1" applyFill="1" applyBorder="1" applyAlignment="1">
      <alignment horizontal="center"/>
    </xf>
    <xf numFmtId="43" fontId="4" fillId="0" borderId="31" xfId="3" applyNumberFormat="1" applyFont="1" applyFill="1" applyBorder="1"/>
    <xf numFmtId="43" fontId="4" fillId="0" borderId="0" xfId="0" applyNumberFormat="1" applyFont="1" applyBorder="1"/>
    <xf numFmtId="0" fontId="4" fillId="0" borderId="34" xfId="0" applyFont="1" applyFill="1" applyBorder="1"/>
    <xf numFmtId="43" fontId="4" fillId="0" borderId="22" xfId="0" applyNumberFormat="1" applyFont="1" applyFill="1" applyBorder="1"/>
    <xf numFmtId="0" fontId="4" fillId="0" borderId="22" xfId="0" applyFont="1" applyFill="1" applyBorder="1" applyAlignment="1">
      <alignment horizontal="center"/>
    </xf>
    <xf numFmtId="4" fontId="4" fillId="0" borderId="0" xfId="0" applyNumberFormat="1" applyFont="1" applyFill="1" applyBorder="1"/>
    <xf numFmtId="0" fontId="4" fillId="0" borderId="0" xfId="0" applyFont="1" applyAlignment="1">
      <alignment horizontal="center"/>
    </xf>
    <xf numFmtId="0" fontId="3" fillId="3" borderId="0" xfId="0" applyFont="1" applyFill="1"/>
    <xf numFmtId="0" fontId="4" fillId="3" borderId="0" xfId="0" applyFont="1" applyFill="1"/>
    <xf numFmtId="0" fontId="3" fillId="0" borderId="48" xfId="0" applyFont="1" applyFill="1" applyBorder="1" applyAlignment="1">
      <alignment horizontal="center"/>
    </xf>
    <xf numFmtId="0" fontId="3" fillId="0" borderId="49" xfId="0" applyFont="1" applyFill="1" applyBorder="1" applyAlignment="1">
      <alignment horizontal="center"/>
    </xf>
    <xf numFmtId="0" fontId="3" fillId="0" borderId="50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51" xfId="0" applyFont="1" applyFill="1" applyBorder="1" applyAlignment="1">
      <alignment horizontal="center"/>
    </xf>
    <xf numFmtId="43" fontId="3" fillId="0" borderId="28" xfId="1" applyFont="1" applyFill="1" applyBorder="1" applyAlignment="1">
      <alignment horizontal="center"/>
    </xf>
    <xf numFmtId="0" fontId="5" fillId="0" borderId="52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 wrapText="1"/>
    </xf>
    <xf numFmtId="43" fontId="4" fillId="0" borderId="31" xfId="1" applyFont="1" applyFill="1" applyBorder="1" applyAlignment="1">
      <alignment horizontal="center" wrapText="1"/>
    </xf>
    <xf numFmtId="43" fontId="4" fillId="0" borderId="0" xfId="0" applyNumberFormat="1" applyFont="1"/>
    <xf numFmtId="0" fontId="3" fillId="0" borderId="31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right"/>
    </xf>
    <xf numFmtId="2" fontId="4" fillId="0" borderId="31" xfId="0" applyNumberFormat="1" applyFont="1" applyFill="1" applyBorder="1"/>
    <xf numFmtId="43" fontId="4" fillId="0" borderId="0" xfId="1" applyFont="1"/>
    <xf numFmtId="1" fontId="4" fillId="0" borderId="31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49" xfId="0" applyFont="1" applyBorder="1" applyAlignment="1">
      <alignment horizontal="centerContinuous"/>
    </xf>
    <xf numFmtId="0" fontId="4" fillId="0" borderId="50" xfId="0" applyFont="1" applyBorder="1" applyAlignment="1">
      <alignment horizontal="centerContinuous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0" fontId="4" fillId="0" borderId="15" xfId="0" applyFont="1" applyBorder="1" applyAlignment="1">
      <alignment horizontal="centerContinuous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5" xfId="0" applyFont="1" applyBorder="1"/>
    <xf numFmtId="0" fontId="4" fillId="0" borderId="28" xfId="0" applyFont="1" applyBorder="1"/>
    <xf numFmtId="0" fontId="4" fillId="0" borderId="52" xfId="0" applyFont="1" applyBorder="1"/>
    <xf numFmtId="0" fontId="4" fillId="0" borderId="15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43" fontId="4" fillId="0" borderId="31" xfId="1" applyFont="1" applyFill="1" applyBorder="1" applyAlignment="1">
      <alignment horizontal="center" vertical="center" wrapText="1"/>
    </xf>
    <xf numFmtId="43" fontId="4" fillId="0" borderId="32" xfId="1" applyFont="1" applyFill="1" applyBorder="1" applyAlignment="1">
      <alignment horizontal="center" vertical="center" wrapText="1"/>
    </xf>
    <xf numFmtId="0" fontId="4" fillId="0" borderId="23" xfId="0" applyFont="1" applyBorder="1"/>
    <xf numFmtId="43" fontId="4" fillId="0" borderId="23" xfId="0" applyNumberFormat="1" applyFont="1" applyBorder="1"/>
    <xf numFmtId="0" fontId="4" fillId="0" borderId="24" xfId="0" applyFont="1" applyFill="1" applyBorder="1" applyAlignment="1">
      <alignment horizontal="right" vertical="top"/>
    </xf>
    <xf numFmtId="0" fontId="4" fillId="0" borderId="25" xfId="0" applyFont="1" applyFill="1" applyBorder="1" applyAlignment="1">
      <alignment wrapText="1"/>
    </xf>
    <xf numFmtId="43" fontId="3" fillId="0" borderId="25" xfId="1" applyFont="1" applyFill="1" applyBorder="1"/>
    <xf numFmtId="43" fontId="3" fillId="0" borderId="8" xfId="1" applyFont="1" applyFill="1" applyBorder="1"/>
    <xf numFmtId="43" fontId="3" fillId="0" borderId="52" xfId="1" applyFont="1" applyFill="1" applyBorder="1"/>
    <xf numFmtId="0" fontId="4" fillId="0" borderId="0" xfId="0" applyFont="1" applyAlignment="1">
      <alignment horizontal="right" vertical="top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4" fillId="0" borderId="49" xfId="0" applyFont="1" applyFill="1" applyBorder="1" applyAlignment="1">
      <alignment horizontal="centerContinuous"/>
    </xf>
    <xf numFmtId="0" fontId="4" fillId="0" borderId="50" xfId="0" applyFont="1" applyFill="1" applyBorder="1" applyAlignment="1">
      <alignment horizontal="centerContinuous"/>
    </xf>
    <xf numFmtId="0" fontId="3" fillId="0" borderId="4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Continuous"/>
    </xf>
    <xf numFmtId="0" fontId="4" fillId="0" borderId="15" xfId="0" applyFont="1" applyFill="1" applyBorder="1" applyAlignment="1">
      <alignment horizontal="centerContinuous"/>
    </xf>
    <xf numFmtId="0" fontId="3" fillId="0" borderId="27" xfId="0" applyFont="1" applyFill="1" applyBorder="1" applyAlignment="1">
      <alignment horizontal="centerContinuous"/>
    </xf>
    <xf numFmtId="0" fontId="3" fillId="0" borderId="28" xfId="0" applyFont="1" applyFill="1" applyBorder="1" applyAlignment="1">
      <alignment horizontal="centerContinuous"/>
    </xf>
    <xf numFmtId="43" fontId="5" fillId="0" borderId="28" xfId="1" applyFont="1" applyFill="1" applyBorder="1" applyAlignment="1">
      <alignment horizontal="center"/>
    </xf>
    <xf numFmtId="43" fontId="5" fillId="0" borderId="20" xfId="1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Continuous"/>
    </xf>
    <xf numFmtId="0" fontId="4" fillId="0" borderId="52" xfId="0" applyFont="1" applyFill="1" applyBorder="1" applyAlignment="1">
      <alignment horizontal="centerContinuous"/>
    </xf>
    <xf numFmtId="0" fontId="4" fillId="0" borderId="53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43" fontId="4" fillId="0" borderId="44" xfId="1" applyFont="1" applyFill="1" applyBorder="1" applyAlignment="1">
      <alignment horizontal="center" vertical="center" wrapText="1"/>
    </xf>
    <xf numFmtId="43" fontId="4" fillId="0" borderId="30" xfId="1" applyFont="1" applyFill="1" applyBorder="1" applyAlignment="1">
      <alignment horizontal="center" vertical="center" wrapText="1"/>
    </xf>
    <xf numFmtId="43" fontId="4" fillId="0" borderId="34" xfId="1" applyFont="1" applyFill="1" applyBorder="1" applyAlignment="1">
      <alignment horizontal="center" vertical="center" wrapText="1"/>
    </xf>
    <xf numFmtId="43" fontId="4" fillId="0" borderId="33" xfId="1" applyFont="1" applyFill="1" applyBorder="1" applyAlignment="1">
      <alignment horizontal="center" vertical="center" wrapText="1"/>
    </xf>
    <xf numFmtId="43" fontId="4" fillId="0" borderId="30" xfId="1" applyFont="1" applyFill="1" applyBorder="1" applyAlignment="1">
      <alignment horizontal="centerContinuous" wrapText="1"/>
    </xf>
    <xf numFmtId="43" fontId="4" fillId="0" borderId="34" xfId="1" applyFont="1" applyFill="1" applyBorder="1" applyAlignment="1">
      <alignment horizontal="centerContinuous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wrapText="1"/>
    </xf>
    <xf numFmtId="43" fontId="6" fillId="0" borderId="34" xfId="1" applyFont="1" applyFill="1" applyBorder="1" applyAlignment="1">
      <alignment horizontal="center" vertical="center" wrapText="1"/>
    </xf>
    <xf numFmtId="43" fontId="6" fillId="0" borderId="31" xfId="1" applyFont="1" applyFill="1" applyBorder="1" applyAlignment="1">
      <alignment horizontal="center" vertical="center" wrapText="1"/>
    </xf>
    <xf numFmtId="43" fontId="6" fillId="0" borderId="33" xfId="1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wrapText="1"/>
    </xf>
    <xf numFmtId="43" fontId="4" fillId="0" borderId="43" xfId="1" applyFont="1" applyFill="1" applyBorder="1"/>
    <xf numFmtId="43" fontId="4" fillId="0" borderId="23" xfId="1" applyFont="1" applyFill="1" applyBorder="1"/>
    <xf numFmtId="43" fontId="4" fillId="0" borderId="50" xfId="1" applyFont="1" applyFill="1" applyBorder="1"/>
    <xf numFmtId="0" fontId="4" fillId="0" borderId="23" xfId="0" applyFont="1" applyFill="1" applyBorder="1" applyAlignment="1">
      <alignment wrapText="1"/>
    </xf>
    <xf numFmtId="43" fontId="4" fillId="0" borderId="23" xfId="0" applyNumberFormat="1" applyFont="1" applyFill="1" applyBorder="1" applyAlignment="1">
      <alignment wrapText="1"/>
    </xf>
    <xf numFmtId="0" fontId="4" fillId="0" borderId="22" xfId="0" applyFont="1" applyFill="1" applyBorder="1" applyAlignment="1">
      <alignment wrapText="1"/>
    </xf>
    <xf numFmtId="0" fontId="4" fillId="0" borderId="24" xfId="0" applyFont="1" applyBorder="1" applyAlignment="1">
      <alignment horizontal="right"/>
    </xf>
    <xf numFmtId="0" fontId="4" fillId="0" borderId="55" xfId="0" applyFont="1" applyBorder="1" applyAlignment="1">
      <alignment wrapText="1"/>
    </xf>
    <xf numFmtId="43" fontId="3" fillId="0" borderId="46" xfId="1" applyFont="1" applyBorder="1"/>
    <xf numFmtId="43" fontId="4" fillId="0" borderId="46" xfId="0" applyNumberFormat="1" applyFont="1" applyFill="1" applyBorder="1" applyAlignment="1">
      <alignment wrapText="1"/>
    </xf>
    <xf numFmtId="43" fontId="3" fillId="0" borderId="47" xfId="1" applyFont="1" applyBorder="1"/>
    <xf numFmtId="43" fontId="3" fillId="0" borderId="56" xfId="1" applyFont="1" applyBorder="1"/>
    <xf numFmtId="43" fontId="3" fillId="0" borderId="57" xfId="1" applyFont="1" applyBorder="1"/>
    <xf numFmtId="0" fontId="3" fillId="0" borderId="50" xfId="0" applyFont="1" applyFill="1" applyBorder="1" applyAlignment="1">
      <alignment horizontal="centerContinuous"/>
    </xf>
    <xf numFmtId="0" fontId="3" fillId="0" borderId="15" xfId="0" applyFont="1" applyFill="1" applyBorder="1" applyAlignment="1">
      <alignment horizontal="centerContinuous"/>
    </xf>
    <xf numFmtId="43" fontId="3" fillId="0" borderId="28" xfId="0" applyNumberFormat="1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6" fillId="0" borderId="43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 wrapText="1"/>
    </xf>
    <xf numFmtId="0" fontId="13" fillId="0" borderId="0" xfId="0" applyFont="1" applyFill="1"/>
    <xf numFmtId="43" fontId="3" fillId="0" borderId="23" xfId="1" applyFont="1" applyFill="1" applyBorder="1"/>
    <xf numFmtId="43" fontId="3" fillId="0" borderId="17" xfId="1" applyFont="1" applyFill="1" applyBorder="1"/>
    <xf numFmtId="0" fontId="4" fillId="0" borderId="24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wrapText="1"/>
    </xf>
    <xf numFmtId="43" fontId="3" fillId="0" borderId="59" xfId="1" applyFont="1" applyFill="1" applyBorder="1"/>
    <xf numFmtId="43" fontId="3" fillId="0" borderId="26" xfId="1" applyFont="1" applyFill="1" applyBorder="1"/>
    <xf numFmtId="43" fontId="4" fillId="0" borderId="52" xfId="1" applyFont="1" applyFill="1" applyBorder="1"/>
    <xf numFmtId="43" fontId="7" fillId="0" borderId="0" xfId="1" applyFont="1" applyFill="1" applyBorder="1"/>
    <xf numFmtId="168" fontId="4" fillId="0" borderId="0" xfId="1" applyNumberFormat="1" applyFont="1" applyFill="1" applyBorder="1"/>
    <xf numFmtId="168" fontId="4" fillId="0" borderId="0" xfId="1" applyNumberFormat="1" applyFont="1" applyFill="1"/>
    <xf numFmtId="0" fontId="3" fillId="0" borderId="48" xfId="0" applyFont="1" applyFill="1" applyBorder="1" applyAlignment="1">
      <alignment horizontal="centerContinuous" wrapText="1"/>
    </xf>
    <xf numFmtId="0" fontId="3" fillId="0" borderId="49" xfId="0" applyFont="1" applyFill="1" applyBorder="1" applyAlignment="1">
      <alignment horizontal="centerContinuous" wrapText="1"/>
    </xf>
    <xf numFmtId="0" fontId="4" fillId="0" borderId="49" xfId="0" applyFont="1" applyFill="1" applyBorder="1" applyAlignment="1">
      <alignment horizontal="centerContinuous" wrapText="1"/>
    </xf>
    <xf numFmtId="0" fontId="3" fillId="0" borderId="22" xfId="0" applyFont="1" applyFill="1" applyBorder="1" applyAlignment="1">
      <alignment horizontal="centerContinuous" wrapText="1"/>
    </xf>
    <xf numFmtId="0" fontId="3" fillId="0" borderId="0" xfId="0" applyFont="1" applyFill="1" applyBorder="1" applyAlignment="1">
      <alignment horizontal="centerContinuous" wrapText="1"/>
    </xf>
    <xf numFmtId="0" fontId="4" fillId="0" borderId="0" xfId="0" applyFont="1" applyFill="1" applyBorder="1" applyAlignment="1">
      <alignment horizontal="centerContinuous" wrapText="1"/>
    </xf>
    <xf numFmtId="0" fontId="4" fillId="0" borderId="28" xfId="0" applyFont="1" applyFill="1" applyBorder="1"/>
    <xf numFmtId="0" fontId="4" fillId="0" borderId="52" xfId="0" applyFont="1" applyFill="1" applyBorder="1"/>
    <xf numFmtId="0" fontId="4" fillId="0" borderId="43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top"/>
    </xf>
    <xf numFmtId="0" fontId="4" fillId="0" borderId="23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3" fillId="0" borderId="52" xfId="0" applyFont="1" applyFill="1" applyBorder="1"/>
    <xf numFmtId="43" fontId="3" fillId="0" borderId="52" xfId="2" applyFont="1" applyFill="1" applyBorder="1"/>
    <xf numFmtId="43" fontId="3" fillId="0" borderId="52" xfId="0" applyNumberFormat="1" applyFont="1" applyFill="1" applyBorder="1"/>
    <xf numFmtId="4" fontId="4" fillId="0" borderId="0" xfId="0" applyNumberFormat="1" applyFont="1" applyFill="1"/>
    <xf numFmtId="43" fontId="4" fillId="0" borderId="60" xfId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2" fontId="4" fillId="0" borderId="23" xfId="0" applyNumberFormat="1" applyFont="1" applyFill="1" applyBorder="1"/>
    <xf numFmtId="2" fontId="4" fillId="0" borderId="17" xfId="0" applyNumberFormat="1" applyFont="1" applyFill="1" applyBorder="1"/>
    <xf numFmtId="2" fontId="3" fillId="0" borderId="15" xfId="0" applyNumberFormat="1" applyFont="1" applyFill="1" applyBorder="1"/>
    <xf numFmtId="2" fontId="3" fillId="0" borderId="5" xfId="0" applyNumberFormat="1" applyFont="1" applyFill="1" applyBorder="1"/>
    <xf numFmtId="0" fontId="4" fillId="0" borderId="24" xfId="0" applyFont="1" applyFill="1" applyBorder="1" applyAlignment="1">
      <alignment horizontal="center"/>
    </xf>
    <xf numFmtId="0" fontId="3" fillId="0" borderId="25" xfId="0" applyFont="1" applyFill="1" applyBorder="1" applyAlignment="1">
      <alignment wrapText="1"/>
    </xf>
    <xf numFmtId="2" fontId="3" fillId="0" borderId="25" xfId="0" applyNumberFormat="1" applyFont="1" applyFill="1" applyBorder="1"/>
    <xf numFmtId="2" fontId="3" fillId="0" borderId="59" xfId="0" applyNumberFormat="1" applyFont="1" applyFill="1" applyBorder="1"/>
    <xf numFmtId="2" fontId="3" fillId="0" borderId="26" xfId="0" applyNumberFormat="1" applyFont="1" applyFill="1" applyBorder="1"/>
    <xf numFmtId="0" fontId="3" fillId="0" borderId="48" xfId="4" applyFont="1" applyFill="1" applyBorder="1" applyAlignment="1">
      <alignment horizontal="center" wrapText="1"/>
    </xf>
    <xf numFmtId="0" fontId="3" fillId="0" borderId="49" xfId="4" applyFont="1" applyFill="1" applyBorder="1" applyAlignment="1">
      <alignment horizontal="center" wrapText="1"/>
    </xf>
    <xf numFmtId="0" fontId="3" fillId="0" borderId="50" xfId="4" applyFont="1" applyFill="1" applyBorder="1" applyAlignment="1">
      <alignment horizontal="center" wrapText="1"/>
    </xf>
    <xf numFmtId="0" fontId="3" fillId="0" borderId="49" xfId="4" applyFont="1" applyFill="1" applyBorder="1" applyAlignment="1">
      <alignment wrapText="1"/>
    </xf>
    <xf numFmtId="0" fontId="2" fillId="0" borderId="49" xfId="4" applyFill="1" applyBorder="1" applyAlignment="1">
      <alignment wrapText="1"/>
    </xf>
    <xf numFmtId="0" fontId="4" fillId="5" borderId="49" xfId="4" applyFont="1" applyFill="1" applyBorder="1"/>
    <xf numFmtId="0" fontId="4" fillId="0" borderId="49" xfId="4" applyFont="1" applyBorder="1"/>
    <xf numFmtId="0" fontId="4" fillId="0" borderId="50" xfId="4" applyFont="1" applyBorder="1"/>
    <xf numFmtId="0" fontId="4" fillId="0" borderId="0" xfId="4" applyFont="1"/>
    <xf numFmtId="0" fontId="3" fillId="0" borderId="51" xfId="4" applyFont="1" applyFill="1" applyBorder="1" applyAlignment="1">
      <alignment horizontal="center" wrapText="1"/>
    </xf>
    <xf numFmtId="0" fontId="3" fillId="0" borderId="28" xfId="4" applyFont="1" applyFill="1" applyBorder="1" applyAlignment="1">
      <alignment horizontal="center" wrapText="1"/>
    </xf>
    <xf numFmtId="0" fontId="3" fillId="0" borderId="52" xfId="4" applyFont="1" applyFill="1" applyBorder="1" applyAlignment="1">
      <alignment horizontal="center" wrapText="1"/>
    </xf>
    <xf numFmtId="0" fontId="3" fillId="0" borderId="0" xfId="4" applyFont="1" applyFill="1" applyBorder="1" applyAlignment="1">
      <alignment wrapText="1"/>
    </xf>
    <xf numFmtId="0" fontId="2" fillId="0" borderId="0" xfId="4" applyFill="1" applyBorder="1" applyAlignment="1">
      <alignment wrapText="1"/>
    </xf>
    <xf numFmtId="0" fontId="4" fillId="0" borderId="0" xfId="4" applyFont="1" applyBorder="1"/>
    <xf numFmtId="0" fontId="4" fillId="0" borderId="15" xfId="4" applyFont="1" applyBorder="1"/>
    <xf numFmtId="0" fontId="3" fillId="0" borderId="51" xfId="4" applyFont="1" applyFill="1" applyBorder="1" applyAlignment="1">
      <alignment horizontal="center"/>
    </xf>
    <xf numFmtId="0" fontId="3" fillId="0" borderId="28" xfId="4" applyFont="1" applyFill="1" applyBorder="1" applyAlignment="1">
      <alignment horizontal="center"/>
    </xf>
    <xf numFmtId="0" fontId="4" fillId="0" borderId="28" xfId="4" applyFont="1" applyFill="1" applyBorder="1"/>
    <xf numFmtId="0" fontId="4" fillId="0" borderId="28" xfId="4" applyFont="1" applyBorder="1"/>
    <xf numFmtId="0" fontId="4" fillId="0" borderId="52" xfId="4" applyFont="1" applyBorder="1"/>
    <xf numFmtId="0" fontId="4" fillId="0" borderId="43" xfId="4" applyFont="1" applyFill="1" applyBorder="1" applyAlignment="1">
      <alignment horizontal="center" vertical="center" wrapText="1"/>
    </xf>
    <xf numFmtId="0" fontId="4" fillId="0" borderId="50" xfId="4" applyFont="1" applyFill="1" applyBorder="1" applyAlignment="1">
      <alignment horizontal="center" vertical="center" wrapText="1"/>
    </xf>
    <xf numFmtId="0" fontId="4" fillId="0" borderId="49" xfId="4" applyFont="1" applyFill="1" applyBorder="1" applyAlignment="1">
      <alignment horizontal="center" vertical="center" wrapText="1"/>
    </xf>
    <xf numFmtId="0" fontId="4" fillId="0" borderId="44" xfId="4" applyFont="1" applyFill="1" applyBorder="1" applyAlignment="1">
      <alignment horizontal="center" vertical="center" wrapText="1"/>
    </xf>
    <xf numFmtId="0" fontId="4" fillId="0" borderId="30" xfId="4" applyFont="1" applyFill="1" applyBorder="1" applyAlignment="1">
      <alignment horizontal="center" vertical="center" wrapText="1"/>
    </xf>
    <xf numFmtId="0" fontId="4" fillId="0" borderId="34" xfId="4" applyFont="1" applyFill="1" applyBorder="1" applyAlignment="1">
      <alignment horizontal="center" vertical="center" wrapText="1"/>
    </xf>
    <xf numFmtId="0" fontId="4" fillId="0" borderId="0" xfId="4" applyFont="1" applyAlignment="1">
      <alignment wrapText="1"/>
    </xf>
    <xf numFmtId="0" fontId="4" fillId="0" borderId="18" xfId="4" applyFont="1" applyFill="1" applyBorder="1" applyAlignment="1">
      <alignment horizontal="center" vertical="center" wrapText="1"/>
    </xf>
    <xf numFmtId="0" fontId="4" fillId="0" borderId="52" xfId="4" applyFont="1" applyFill="1" applyBorder="1" applyAlignment="1">
      <alignment horizontal="center" vertical="center" wrapText="1"/>
    </xf>
    <xf numFmtId="0" fontId="4" fillId="0" borderId="52" xfId="4" applyFont="1" applyFill="1" applyBorder="1" applyAlignment="1">
      <alignment horizontal="center" vertical="center" wrapText="1"/>
    </xf>
    <xf numFmtId="0" fontId="6" fillId="0" borderId="31" xfId="4" applyFont="1" applyFill="1" applyBorder="1" applyAlignment="1">
      <alignment horizontal="center" vertical="center" wrapText="1"/>
    </xf>
    <xf numFmtId="0" fontId="6" fillId="0" borderId="34" xfId="4" applyFont="1" applyFill="1" applyBorder="1" applyAlignment="1">
      <alignment horizontal="center" vertical="center" wrapText="1"/>
    </xf>
    <xf numFmtId="0" fontId="4" fillId="0" borderId="23" xfId="4" applyFont="1" applyFill="1" applyBorder="1" applyAlignment="1">
      <alignment horizontal="center"/>
    </xf>
    <xf numFmtId="0" fontId="4" fillId="0" borderId="15" xfId="4" applyFont="1" applyFill="1" applyBorder="1"/>
    <xf numFmtId="0" fontId="4" fillId="0" borderId="23" xfId="4" applyFont="1" applyFill="1" applyBorder="1"/>
    <xf numFmtId="0" fontId="4" fillId="0" borderId="23" xfId="4" applyFont="1" applyFill="1" applyBorder="1" applyAlignment="1">
      <alignment horizontal="center" vertical="top"/>
    </xf>
    <xf numFmtId="0" fontId="4" fillId="0" borderId="15" xfId="4" applyFont="1" applyFill="1" applyBorder="1" applyAlignment="1">
      <alignment wrapText="1"/>
    </xf>
    <xf numFmtId="0" fontId="4" fillId="0" borderId="18" xfId="4" applyFont="1" applyFill="1" applyBorder="1" applyAlignment="1">
      <alignment horizontal="center"/>
    </xf>
    <xf numFmtId="0" fontId="4" fillId="0" borderId="52" xfId="4" applyFont="1" applyFill="1" applyBorder="1"/>
    <xf numFmtId="43" fontId="3" fillId="0" borderId="18" xfId="1" applyFont="1" applyFill="1" applyBorder="1"/>
    <xf numFmtId="0" fontId="4" fillId="0" borderId="22" xfId="4" applyFont="1" applyBorder="1" applyAlignment="1">
      <alignment horizontal="center"/>
    </xf>
    <xf numFmtId="43" fontId="4" fillId="0" borderId="0" xfId="1" applyFont="1" applyBorder="1"/>
    <xf numFmtId="43" fontId="4" fillId="0" borderId="30" xfId="4" applyNumberFormat="1" applyFont="1" applyFill="1" applyBorder="1" applyAlignment="1">
      <alignment horizontal="center" vertical="center" wrapText="1"/>
    </xf>
    <xf numFmtId="43" fontId="4" fillId="0" borderId="15" xfId="4" applyNumberFormat="1" applyFont="1" applyFill="1" applyBorder="1"/>
    <xf numFmtId="43" fontId="4" fillId="0" borderId="15" xfId="4" applyNumberFormat="1" applyFont="1" applyFill="1" applyBorder="1" applyAlignment="1">
      <alignment wrapText="1"/>
    </xf>
    <xf numFmtId="0" fontId="4" fillId="0" borderId="18" xfId="4" applyFont="1" applyFill="1" applyBorder="1" applyAlignment="1">
      <alignment horizontal="center" vertical="top"/>
    </xf>
    <xf numFmtId="0" fontId="4" fillId="0" borderId="52" xfId="4" applyFont="1" applyFill="1" applyBorder="1" applyAlignment="1">
      <alignment wrapText="1"/>
    </xf>
    <xf numFmtId="43" fontId="4" fillId="0" borderId="52" xfId="1" applyFont="1" applyFill="1" applyBorder="1" applyAlignment="1">
      <alignment wrapText="1"/>
    </xf>
    <xf numFmtId="2" fontId="4" fillId="0" borderId="52" xfId="4" applyNumberFormat="1" applyFont="1" applyFill="1" applyBorder="1" applyAlignment="1">
      <alignment wrapText="1"/>
    </xf>
    <xf numFmtId="43" fontId="3" fillId="0" borderId="18" xfId="4" applyNumberFormat="1" applyFont="1" applyFill="1" applyBorder="1"/>
    <xf numFmtId="43" fontId="3" fillId="0" borderId="52" xfId="4" applyNumberFormat="1" applyFont="1" applyFill="1" applyBorder="1"/>
    <xf numFmtId="0" fontId="4" fillId="0" borderId="0" xfId="4" applyFont="1" applyAlignment="1">
      <alignment horizontal="center"/>
    </xf>
    <xf numFmtId="43" fontId="4" fillId="0" borderId="0" xfId="4" applyNumberFormat="1" applyFont="1"/>
    <xf numFmtId="4" fontId="3" fillId="0" borderId="0" xfId="4" applyNumberFormat="1" applyFont="1" applyFill="1" applyBorder="1"/>
    <xf numFmtId="0" fontId="3" fillId="0" borderId="0" xfId="4" applyFont="1" applyFill="1"/>
    <xf numFmtId="0" fontId="4" fillId="0" borderId="0" xfId="4" applyFont="1" applyFill="1"/>
    <xf numFmtId="0" fontId="4" fillId="0" borderId="0" xfId="4" applyFont="1" applyAlignment="1">
      <alignment horizontal="center" vertical="top"/>
    </xf>
    <xf numFmtId="0" fontId="4" fillId="0" borderId="0" xfId="4" applyFont="1" applyAlignment="1">
      <alignment horizontal="right"/>
    </xf>
    <xf numFmtId="0" fontId="4" fillId="0" borderId="0" xfId="4" applyFont="1" applyAlignment="1">
      <alignment horizontal="right" vertical="top"/>
    </xf>
    <xf numFmtId="0" fontId="3" fillId="0" borderId="48" xfId="4" applyFont="1" applyFill="1" applyBorder="1" applyAlignment="1">
      <alignment horizontal="centerContinuous" wrapText="1"/>
    </xf>
    <xf numFmtId="0" fontId="3" fillId="0" borderId="49" xfId="4" applyFont="1" applyFill="1" applyBorder="1" applyAlignment="1">
      <alignment horizontal="centerContinuous" wrapText="1"/>
    </xf>
    <xf numFmtId="0" fontId="3" fillId="0" borderId="50" xfId="4" applyFont="1" applyFill="1" applyBorder="1" applyAlignment="1">
      <alignment horizontal="centerContinuous" wrapText="1"/>
    </xf>
    <xf numFmtId="0" fontId="3" fillId="0" borderId="2" xfId="4" applyFont="1" applyFill="1" applyBorder="1" applyAlignment="1">
      <alignment wrapText="1"/>
    </xf>
    <xf numFmtId="0" fontId="3" fillId="0" borderId="3" xfId="4" applyFont="1" applyFill="1" applyBorder="1" applyAlignment="1">
      <alignment wrapText="1"/>
    </xf>
    <xf numFmtId="0" fontId="3" fillId="0" borderId="22" xfId="4" applyFont="1" applyFill="1" applyBorder="1" applyAlignment="1">
      <alignment horizontal="centerContinuous" wrapText="1"/>
    </xf>
    <xf numFmtId="0" fontId="3" fillId="0" borderId="0" xfId="4" applyFont="1" applyFill="1" applyBorder="1" applyAlignment="1">
      <alignment horizontal="centerContinuous" wrapText="1"/>
    </xf>
    <xf numFmtId="0" fontId="3" fillId="0" borderId="15" xfId="4" applyFont="1" applyFill="1" applyBorder="1" applyAlignment="1">
      <alignment horizontal="centerContinuous" wrapText="1"/>
    </xf>
    <xf numFmtId="0" fontId="3" fillId="0" borderId="5" xfId="4" applyFont="1" applyFill="1" applyBorder="1" applyAlignment="1">
      <alignment wrapText="1"/>
    </xf>
    <xf numFmtId="0" fontId="3" fillId="0" borderId="52" xfId="4" applyFont="1" applyFill="1" applyBorder="1" applyAlignment="1">
      <alignment horizontal="center"/>
    </xf>
    <xf numFmtId="0" fontId="5" fillId="0" borderId="28" xfId="4" applyFont="1" applyFill="1" applyBorder="1" applyAlignment="1">
      <alignment horizontal="center"/>
    </xf>
    <xf numFmtId="0" fontId="5" fillId="0" borderId="20" xfId="4" applyFont="1" applyFill="1" applyBorder="1" applyAlignment="1">
      <alignment horizontal="center"/>
    </xf>
    <xf numFmtId="0" fontId="4" fillId="0" borderId="30" xfId="4" applyFont="1" applyFill="1" applyBorder="1" applyAlignment="1">
      <alignment horizontal="center" vertical="center" wrapText="1"/>
    </xf>
    <xf numFmtId="0" fontId="4" fillId="0" borderId="33" xfId="4" applyFont="1" applyFill="1" applyBorder="1" applyAlignment="1">
      <alignment horizontal="center" vertical="center" wrapText="1"/>
    </xf>
    <xf numFmtId="0" fontId="6" fillId="0" borderId="30" xfId="4" applyFont="1" applyFill="1" applyBorder="1" applyAlignment="1">
      <alignment horizontal="center" vertical="center" wrapText="1"/>
    </xf>
    <xf numFmtId="0" fontId="6" fillId="0" borderId="33" xfId="4" applyFont="1" applyFill="1" applyBorder="1" applyAlignment="1">
      <alignment horizontal="center" vertical="center" wrapText="1"/>
    </xf>
    <xf numFmtId="0" fontId="4" fillId="0" borderId="0" xfId="4" applyFont="1" applyFill="1" applyBorder="1"/>
    <xf numFmtId="0" fontId="4" fillId="0" borderId="5" xfId="4" applyFont="1" applyFill="1" applyBorder="1"/>
    <xf numFmtId="4" fontId="4" fillId="0" borderId="15" xfId="4" applyNumberFormat="1" applyFont="1" applyFill="1" applyBorder="1"/>
    <xf numFmtId="43" fontId="3" fillId="0" borderId="28" xfId="4" applyNumberFormat="1" applyFont="1" applyFill="1" applyBorder="1"/>
    <xf numFmtId="43" fontId="3" fillId="0" borderId="20" xfId="4" applyNumberFormat="1" applyFont="1" applyFill="1" applyBorder="1"/>
    <xf numFmtId="0" fontId="4" fillId="0" borderId="22" xfId="4" applyFont="1" applyFill="1" applyBorder="1" applyAlignment="1">
      <alignment horizontal="center"/>
    </xf>
    <xf numFmtId="43" fontId="3" fillId="0" borderId="0" xfId="4" applyNumberFormat="1" applyFont="1" applyFill="1" applyBorder="1"/>
    <xf numFmtId="43" fontId="3" fillId="0" borderId="5" xfId="4" applyNumberFormat="1" applyFont="1" applyFill="1" applyBorder="1"/>
    <xf numFmtId="43" fontId="3" fillId="0" borderId="31" xfId="4" applyNumberFormat="1" applyFont="1" applyFill="1" applyBorder="1"/>
    <xf numFmtId="43" fontId="3" fillId="0" borderId="34" xfId="4" applyNumberFormat="1" applyFont="1" applyFill="1" applyBorder="1"/>
    <xf numFmtId="43" fontId="3" fillId="0" borderId="25" xfId="4" applyNumberFormat="1" applyFont="1" applyFill="1" applyBorder="1"/>
    <xf numFmtId="43" fontId="3" fillId="0" borderId="8" xfId="4" applyNumberFormat="1" applyFont="1" applyFill="1" applyBorder="1"/>
    <xf numFmtId="0" fontId="4" fillId="0" borderId="0" xfId="4" applyFont="1" applyFill="1" applyBorder="1" applyAlignment="1">
      <alignment horizontal="center"/>
    </xf>
    <xf numFmtId="0" fontId="3" fillId="0" borderId="1" xfId="0" applyFont="1" applyFill="1" applyBorder="1" applyAlignment="1">
      <alignment horizontal="centerContinuous" wrapText="1"/>
    </xf>
    <xf numFmtId="0" fontId="3" fillId="0" borderId="2" xfId="0" applyFont="1" applyFill="1" applyBorder="1" applyAlignment="1">
      <alignment horizontal="centerContinuous" wrapText="1"/>
    </xf>
    <xf numFmtId="0" fontId="3" fillId="0" borderId="3" xfId="0" applyFont="1" applyFill="1" applyBorder="1" applyAlignment="1">
      <alignment horizontal="centerContinuous" wrapText="1"/>
    </xf>
    <xf numFmtId="0" fontId="3" fillId="0" borderId="49" xfId="0" applyFont="1" applyFill="1" applyBorder="1" applyAlignment="1">
      <alignment wrapText="1"/>
    </xf>
    <xf numFmtId="0" fontId="0" fillId="0" borderId="49" xfId="0" applyBorder="1" applyAlignment="1">
      <alignment wrapText="1"/>
    </xf>
    <xf numFmtId="0" fontId="4" fillId="5" borderId="49" xfId="0" applyFont="1" applyFill="1" applyBorder="1"/>
    <xf numFmtId="0" fontId="4" fillId="0" borderId="49" xfId="0" applyFont="1" applyBorder="1"/>
    <xf numFmtId="0" fontId="4" fillId="0" borderId="50" xfId="0" applyFont="1" applyBorder="1"/>
    <xf numFmtId="0" fontId="3" fillId="0" borderId="4" xfId="0" applyFont="1" applyBorder="1" applyAlignment="1">
      <alignment horizontal="centerContinuous" wrapText="1"/>
    </xf>
    <xf numFmtId="0" fontId="3" fillId="0" borderId="0" xfId="0" applyFont="1" applyBorder="1" applyAlignment="1">
      <alignment horizontal="centerContinuous" wrapText="1"/>
    </xf>
    <xf numFmtId="0" fontId="3" fillId="0" borderId="5" xfId="0" applyFont="1" applyBorder="1" applyAlignment="1">
      <alignment horizontal="centerContinuous"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20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4" fillId="0" borderId="53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center" vertical="top"/>
    </xf>
    <xf numFmtId="43" fontId="4" fillId="0" borderId="23" xfId="1" applyFont="1" applyBorder="1"/>
    <xf numFmtId="43" fontId="4" fillId="0" borderId="15" xfId="1" applyFont="1" applyBorder="1"/>
    <xf numFmtId="43" fontId="4" fillId="0" borderId="5" xfId="1" applyFont="1" applyBorder="1"/>
    <xf numFmtId="0" fontId="4" fillId="0" borderId="54" xfId="0" applyFont="1" applyBorder="1" applyAlignment="1">
      <alignment horizontal="center"/>
    </xf>
    <xf numFmtId="43" fontId="3" fillId="0" borderId="18" xfId="1" applyFont="1" applyBorder="1"/>
    <xf numFmtId="43" fontId="3" fillId="0" borderId="52" xfId="1" applyFont="1" applyBorder="1"/>
    <xf numFmtId="43" fontId="3" fillId="0" borderId="20" xfId="1" applyFont="1" applyBorder="1"/>
    <xf numFmtId="0" fontId="4" fillId="0" borderId="4" xfId="0" applyFont="1" applyBorder="1" applyAlignment="1">
      <alignment horizontal="center"/>
    </xf>
    <xf numFmtId="0" fontId="4" fillId="0" borderId="43" xfId="0" applyFont="1" applyBorder="1" applyAlignment="1">
      <alignment horizontal="center" vertical="center" wrapText="1"/>
    </xf>
    <xf numFmtId="43" fontId="4" fillId="0" borderId="44" xfId="4" applyNumberFormat="1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4" fillId="0" borderId="15" xfId="0" applyNumberFormat="1" applyFont="1" applyFill="1" applyBorder="1"/>
    <xf numFmtId="0" fontId="4" fillId="0" borderId="24" xfId="0" applyFont="1" applyBorder="1" applyAlignment="1">
      <alignment horizontal="center"/>
    </xf>
    <xf numFmtId="0" fontId="4" fillId="0" borderId="59" xfId="0" applyFont="1" applyBorder="1"/>
    <xf numFmtId="43" fontId="3" fillId="0" borderId="61" xfId="1" applyFont="1" applyBorder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Continuous"/>
    </xf>
    <xf numFmtId="0" fontId="3" fillId="0" borderId="0" xfId="0" applyFont="1" applyAlignment="1"/>
    <xf numFmtId="0" fontId="4" fillId="0" borderId="62" xfId="0" applyNumberFormat="1" applyFont="1" applyBorder="1" applyAlignment="1">
      <alignment horizontal="right"/>
    </xf>
    <xf numFmtId="0" fontId="4" fillId="0" borderId="38" xfId="0" applyNumberFormat="1" applyFont="1" applyBorder="1" applyAlignment="1">
      <alignment horizontal="right"/>
    </xf>
    <xf numFmtId="0" fontId="5" fillId="0" borderId="63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centerContinuous"/>
    </xf>
    <xf numFmtId="43" fontId="4" fillId="0" borderId="64" xfId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43" fontId="4" fillId="0" borderId="12" xfId="1" applyFont="1" applyFill="1" applyBorder="1" applyAlignment="1">
      <alignment horizontal="center" vertical="center" wrapText="1"/>
    </xf>
    <xf numFmtId="0" fontId="3" fillId="0" borderId="41" xfId="0" applyFont="1" applyBorder="1"/>
    <xf numFmtId="0" fontId="3" fillId="0" borderId="42" xfId="0" applyFont="1" applyBorder="1"/>
    <xf numFmtId="0" fontId="4" fillId="0" borderId="65" xfId="0" applyFont="1" applyBorder="1"/>
    <xf numFmtId="0" fontId="3" fillId="0" borderId="16" xfId="0" applyFont="1" applyBorder="1"/>
    <xf numFmtId="0" fontId="4" fillId="0" borderId="14" xfId="0" applyFont="1" applyBorder="1"/>
    <xf numFmtId="43" fontId="4" fillId="0" borderId="17" xfId="0" applyNumberFormat="1" applyFont="1" applyBorder="1"/>
    <xf numFmtId="43" fontId="4" fillId="0" borderId="19" xfId="0" applyNumberFormat="1" applyFont="1" applyBorder="1"/>
    <xf numFmtId="0" fontId="3" fillId="0" borderId="14" xfId="0" applyFont="1" applyBorder="1" applyAlignment="1">
      <alignment horizontal="center"/>
    </xf>
    <xf numFmtId="43" fontId="3" fillId="0" borderId="66" xfId="0" applyNumberFormat="1" applyFont="1" applyBorder="1"/>
    <xf numFmtId="43" fontId="3" fillId="0" borderId="67" xfId="0" applyNumberFormat="1" applyFont="1" applyBorder="1"/>
    <xf numFmtId="43" fontId="3" fillId="0" borderId="61" xfId="0" applyNumberFormat="1" applyFont="1" applyBorder="1"/>
    <xf numFmtId="0" fontId="4" fillId="0" borderId="6" xfId="0" applyFont="1" applyBorder="1"/>
    <xf numFmtId="0" fontId="4" fillId="0" borderId="68" xfId="0" applyFont="1" applyBorder="1"/>
    <xf numFmtId="0" fontId="4" fillId="0" borderId="7" xfId="0" applyFont="1" applyBorder="1"/>
    <xf numFmtId="0" fontId="4" fillId="0" borderId="69" xfId="0" applyFont="1" applyBorder="1"/>
    <xf numFmtId="0" fontId="4" fillId="0" borderId="4" xfId="0" applyFont="1" applyFill="1" applyBorder="1" applyAlignment="1">
      <alignment horizontal="right"/>
    </xf>
    <xf numFmtId="0" fontId="4" fillId="0" borderId="29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4" fillId="0" borderId="32" xfId="0" applyFont="1" applyFill="1" applyBorder="1"/>
    <xf numFmtId="10" fontId="4" fillId="0" borderId="31" xfId="0" applyNumberFormat="1" applyFont="1" applyFill="1" applyBorder="1"/>
    <xf numFmtId="0" fontId="4" fillId="0" borderId="29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right" vertical="top"/>
    </xf>
    <xf numFmtId="0" fontId="4" fillId="0" borderId="4" xfId="0" applyFont="1" applyBorder="1" applyAlignment="1">
      <alignment horizontal="right"/>
    </xf>
    <xf numFmtId="0" fontId="4" fillId="0" borderId="0" xfId="0" applyFont="1" applyBorder="1" applyAlignment="1">
      <alignment wrapText="1"/>
    </xf>
    <xf numFmtId="0" fontId="4" fillId="0" borderId="45" xfId="0" applyFont="1" applyFill="1" applyBorder="1" applyAlignment="1">
      <alignment horizontal="right"/>
    </xf>
    <xf numFmtId="0" fontId="4" fillId="0" borderId="46" xfId="0" applyFont="1" applyFill="1" applyBorder="1"/>
    <xf numFmtId="0" fontId="4" fillId="0" borderId="47" xfId="0" applyFont="1" applyFill="1" applyBorder="1"/>
    <xf numFmtId="0" fontId="3" fillId="0" borderId="62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3" fillId="0" borderId="70" xfId="0" applyFont="1" applyFill="1" applyBorder="1" applyAlignment="1">
      <alignment horizontal="center"/>
    </xf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4" fillId="0" borderId="3" xfId="0" applyFont="1" applyBorder="1" applyAlignment="1">
      <alignment horizontal="centerContinuous"/>
    </xf>
    <xf numFmtId="0" fontId="3" fillId="0" borderId="4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4" fillId="0" borderId="5" xfId="0" applyFont="1" applyBorder="1" applyAlignment="1">
      <alignment horizontal="centerContinuous"/>
    </xf>
    <xf numFmtId="0" fontId="3" fillId="0" borderId="4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4" fillId="0" borderId="71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49" xfId="0" applyFont="1" applyBorder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/>
    </xf>
    <xf numFmtId="39" fontId="4" fillId="0" borderId="23" xfId="0" applyNumberFormat="1" applyFont="1" applyBorder="1"/>
    <xf numFmtId="43" fontId="4" fillId="0" borderId="23" xfId="2" applyFont="1" applyBorder="1"/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wrapText="1"/>
    </xf>
    <xf numFmtId="43" fontId="4" fillId="0" borderId="59" xfId="0" applyNumberFormat="1" applyFont="1" applyBorder="1"/>
    <xf numFmtId="0" fontId="3" fillId="0" borderId="1" xfId="0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Continuous"/>
    </xf>
    <xf numFmtId="0" fontId="3" fillId="0" borderId="3" xfId="0" applyFont="1" applyFill="1" applyBorder="1" applyAlignment="1">
      <alignment horizontal="centerContinuous"/>
    </xf>
    <xf numFmtId="0" fontId="3" fillId="0" borderId="4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3" fillId="0" borderId="5" xfId="0" applyFont="1" applyFill="1" applyBorder="1" applyAlignment="1">
      <alignment horizontal="centerContinuous"/>
    </xf>
    <xf numFmtId="0" fontId="4" fillId="0" borderId="54" xfId="0" applyFont="1" applyFill="1" applyBorder="1" applyAlignment="1">
      <alignment horizontal="center" vertical="center" wrapText="1"/>
    </xf>
    <xf numFmtId="43" fontId="4" fillId="0" borderId="18" xfId="0" applyNumberFormat="1" applyFont="1" applyFill="1" applyBorder="1" applyAlignment="1">
      <alignment horizontal="center" vertical="center" wrapText="1"/>
    </xf>
    <xf numFmtId="43" fontId="4" fillId="0" borderId="19" xfId="0" applyNumberFormat="1" applyFont="1" applyFill="1" applyBorder="1" applyAlignment="1">
      <alignment horizontal="center" vertical="center" wrapText="1"/>
    </xf>
    <xf numFmtId="43" fontId="4" fillId="0" borderId="15" xfId="0" applyNumberFormat="1" applyFont="1" applyFill="1" applyBorder="1" applyAlignment="1">
      <alignment wrapText="1"/>
    </xf>
    <xf numFmtId="43" fontId="4" fillId="0" borderId="5" xfId="0" applyNumberFormat="1" applyFont="1" applyFill="1" applyBorder="1" applyAlignment="1">
      <alignment wrapText="1"/>
    </xf>
    <xf numFmtId="39" fontId="4" fillId="0" borderId="15" xfId="0" applyNumberFormat="1" applyFont="1" applyFill="1" applyBorder="1" applyAlignment="1">
      <alignment wrapText="1"/>
    </xf>
    <xf numFmtId="0" fontId="4" fillId="0" borderId="24" xfId="0" applyFont="1" applyFill="1" applyBorder="1" applyAlignment="1">
      <alignment horizontal="right"/>
    </xf>
    <xf numFmtId="43" fontId="4" fillId="0" borderId="25" xfId="0" applyNumberFormat="1" applyFont="1" applyFill="1" applyBorder="1"/>
    <xf numFmtId="43" fontId="4" fillId="0" borderId="8" xfId="0" applyNumberFormat="1" applyFont="1" applyFill="1" applyBorder="1"/>
    <xf numFmtId="43" fontId="12" fillId="0" borderId="0" xfId="1" applyFont="1" applyFill="1"/>
    <xf numFmtId="2" fontId="12" fillId="0" borderId="0" xfId="0" applyNumberFormat="1" applyFont="1" applyFill="1"/>
    <xf numFmtId="0" fontId="12" fillId="0" borderId="0" xfId="0" applyFont="1" applyFill="1" applyAlignment="1">
      <alignment horizontal="center"/>
    </xf>
    <xf numFmtId="0" fontId="15" fillId="0" borderId="0" xfId="0" applyFont="1" applyFill="1"/>
    <xf numFmtId="43" fontId="12" fillId="0" borderId="0" xfId="2" applyFont="1" applyFill="1"/>
    <xf numFmtId="0" fontId="12" fillId="0" borderId="0" xfId="0" applyFont="1" applyFill="1" applyBorder="1"/>
    <xf numFmtId="4" fontId="12" fillId="0" borderId="0" xfId="0" applyNumberFormat="1" applyFont="1" applyFill="1"/>
    <xf numFmtId="4" fontId="12" fillId="0" borderId="0" xfId="0" applyNumberFormat="1" applyFont="1" applyFill="1" applyBorder="1"/>
    <xf numFmtId="0" fontId="12" fillId="0" borderId="0" xfId="0" applyFont="1" applyFill="1" applyBorder="1" applyAlignment="1">
      <alignment wrapText="1"/>
    </xf>
    <xf numFmtId="43" fontId="12" fillId="0" borderId="0" xfId="1" applyFont="1" applyFill="1" applyBorder="1"/>
    <xf numFmtId="43" fontId="12" fillId="0" borderId="0" xfId="0" applyNumberFormat="1" applyFont="1" applyFill="1" applyBorder="1" applyAlignment="1">
      <alignment wrapText="1"/>
    </xf>
    <xf numFmtId="43" fontId="12" fillId="0" borderId="0" xfId="0" applyNumberFormat="1" applyFont="1" applyFill="1" applyBorder="1"/>
    <xf numFmtId="0" fontId="12" fillId="0" borderId="3" xfId="0" applyFont="1" applyFill="1" applyBorder="1"/>
    <xf numFmtId="0" fontId="12" fillId="0" borderId="5" xfId="0" applyFont="1" applyFill="1" applyBorder="1"/>
    <xf numFmtId="0" fontId="12" fillId="0" borderId="33" xfId="0" applyFont="1" applyFill="1" applyBorder="1" applyAlignment="1">
      <alignment wrapText="1"/>
    </xf>
    <xf numFmtId="0" fontId="12" fillId="0" borderId="20" xfId="0" applyFont="1" applyFill="1" applyBorder="1" applyAlignment="1">
      <alignment wrapText="1"/>
    </xf>
    <xf numFmtId="43" fontId="12" fillId="0" borderId="33" xfId="0" applyNumberFormat="1" applyFont="1" applyFill="1" applyBorder="1"/>
    <xf numFmtId="0" fontId="12" fillId="0" borderId="33" xfId="0" applyFont="1" applyFill="1" applyBorder="1"/>
    <xf numFmtId="43" fontId="12" fillId="0" borderId="34" xfId="1" applyFont="1" applyFill="1" applyBorder="1"/>
    <xf numFmtId="43" fontId="12" fillId="0" borderId="36" xfId="0" applyNumberFormat="1" applyFont="1" applyFill="1" applyBorder="1"/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Border="1"/>
    <xf numFmtId="43" fontId="12" fillId="0" borderId="0" xfId="0" applyNumberFormat="1" applyFont="1" applyBorder="1"/>
    <xf numFmtId="0" fontId="12" fillId="0" borderId="0" xfId="0" applyFont="1" applyFill="1" applyBorder="1" applyAlignment="1">
      <alignment horizontal="center"/>
    </xf>
    <xf numFmtId="165" fontId="12" fillId="0" borderId="0" xfId="1" applyNumberFormat="1" applyFont="1" applyFill="1" applyBorder="1"/>
    <xf numFmtId="166" fontId="12" fillId="0" borderId="0" xfId="0" applyNumberFormat="1" applyFont="1" applyFill="1" applyBorder="1"/>
    <xf numFmtId="167" fontId="12" fillId="0" borderId="0" xfId="1" applyNumberFormat="1" applyFont="1" applyFill="1" applyBorder="1"/>
    <xf numFmtId="43" fontId="12" fillId="0" borderId="0" xfId="0" applyNumberFormat="1" applyFont="1"/>
    <xf numFmtId="43" fontId="16" fillId="0" borderId="0" xfId="1" applyFont="1"/>
    <xf numFmtId="43" fontId="12" fillId="0" borderId="0" xfId="1" applyFont="1"/>
    <xf numFmtId="43" fontId="15" fillId="0" borderId="0" xfId="0" applyNumberFormat="1" applyFont="1"/>
    <xf numFmtId="0" fontId="15" fillId="0" borderId="0" xfId="0" applyFont="1"/>
    <xf numFmtId="2" fontId="12" fillId="0" borderId="0" xfId="0" applyNumberFormat="1" applyFont="1"/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center"/>
    </xf>
    <xf numFmtId="164" fontId="12" fillId="0" borderId="0" xfId="0" applyNumberFormat="1" applyFont="1"/>
    <xf numFmtId="0" fontId="12" fillId="0" borderId="50" xfId="0" applyFont="1" applyBorder="1" applyAlignment="1">
      <alignment horizontal="centerContinuous"/>
    </xf>
    <xf numFmtId="0" fontId="12" fillId="0" borderId="15" xfId="0" applyFont="1" applyBorder="1" applyAlignment="1">
      <alignment horizontal="centerContinuous"/>
    </xf>
    <xf numFmtId="0" fontId="12" fillId="0" borderId="15" xfId="0" applyFont="1" applyBorder="1"/>
    <xf numFmtId="0" fontId="12" fillId="0" borderId="31" xfId="0" applyFont="1" applyBorder="1" applyAlignment="1">
      <alignment horizontal="center" vertical="center" wrapText="1"/>
    </xf>
    <xf numFmtId="0" fontId="12" fillId="0" borderId="43" xfId="0" applyFont="1" applyBorder="1" applyAlignment="1">
      <alignment wrapText="1"/>
    </xf>
    <xf numFmtId="0" fontId="12" fillId="0" borderId="23" xfId="0" applyFont="1" applyBorder="1"/>
    <xf numFmtId="43" fontId="12" fillId="0" borderId="23" xfId="0" applyNumberFormat="1" applyFont="1" applyBorder="1"/>
    <xf numFmtId="43" fontId="12" fillId="0" borderId="18" xfId="0" applyNumberFormat="1" applyFont="1" applyBorder="1"/>
    <xf numFmtId="43" fontId="15" fillId="0" borderId="0" xfId="0" applyNumberFormat="1" applyFont="1" applyFill="1"/>
    <xf numFmtId="0" fontId="12" fillId="4" borderId="0" xfId="0" applyFont="1" applyFill="1" applyAlignment="1">
      <alignment wrapText="1"/>
    </xf>
    <xf numFmtId="43" fontId="12" fillId="0" borderId="0" xfId="0" applyNumberFormat="1" applyFont="1" applyAlignment="1">
      <alignment wrapText="1"/>
    </xf>
    <xf numFmtId="0" fontId="12" fillId="6" borderId="0" xfId="0" applyFont="1" applyFill="1"/>
    <xf numFmtId="43" fontId="12" fillId="6" borderId="0" xfId="0" applyNumberFormat="1" applyFont="1" applyFill="1"/>
    <xf numFmtId="43" fontId="12" fillId="6" borderId="0" xfId="1" applyFont="1" applyFill="1"/>
    <xf numFmtId="4" fontId="12" fillId="6" borderId="0" xfId="0" applyNumberFormat="1" applyFont="1" applyFill="1"/>
    <xf numFmtId="168" fontId="12" fillId="0" borderId="0" xfId="1" applyNumberFormat="1" applyFont="1" applyFill="1" applyBorder="1"/>
    <xf numFmtId="168" fontId="12" fillId="0" borderId="0" xfId="1" applyNumberFormat="1" applyFont="1" applyFill="1"/>
    <xf numFmtId="0" fontId="17" fillId="0" borderId="0" xfId="0" applyFont="1" applyFill="1"/>
    <xf numFmtId="43" fontId="17" fillId="0" borderId="0" xfId="0" applyNumberFormat="1" applyFont="1" applyFill="1"/>
    <xf numFmtId="0" fontId="18" fillId="0" borderId="0" xfId="0" applyFont="1" applyFill="1"/>
    <xf numFmtId="17" fontId="12" fillId="0" borderId="0" xfId="0" applyNumberFormat="1" applyFont="1" applyFill="1"/>
  </cellXfs>
  <cellStyles count="15">
    <cellStyle name="Comma 2" xfId="2"/>
    <cellStyle name="Comma 3" xfId="5"/>
    <cellStyle name="Comma 4" xfId="1"/>
    <cellStyle name="Comma 4 2" xfId="6"/>
    <cellStyle name="Comma 5" xfId="7"/>
    <cellStyle name="Euro" xfId="8"/>
    <cellStyle name="Normal" xfId="0" builtinId="0"/>
    <cellStyle name="Normal 2" xfId="9"/>
    <cellStyle name="Normal 3" xfId="3"/>
    <cellStyle name="Normal 4" xfId="10"/>
    <cellStyle name="Normal 5" xfId="11"/>
    <cellStyle name="Normal_fixed assets" xfId="4"/>
    <cellStyle name="Percent 2" xfId="12"/>
    <cellStyle name="Percent 3" xfId="13"/>
    <cellStyle name="Percent 4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TCR%20Corporation/ARR%202013-14ver%2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\Users\jjj\Downloads\TCR%20CORPN-FS-2006-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tcr%20corp/tcr%20corp%2012-13/TCR%20CORP/PROJECTION/2012-13/tcrcorp/Copy%20of%20FORMS%20(%20Corrected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\audit\AY%202007-08\OTHERS\TRICHUR%20CORPORATION\TCR%20CORPN\2005-06\Final%20copy%20given%20on%2024-05-07\KSERC-Report%20Forms%20-%20Rev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tcr%20corp/tcr%20corp%2012-13/TCR%20CORP/PROJECTION/2012-13/tcrcorp/FINANCIAL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\audit\AY%202010-11\TCR%20CORP%20NEW%201\FINAL%20sets\revised%20in%20response%20to%20letter%20dt%2028%20&amp;%2027%20Dec%2010\FRMS-%20FILING%20ER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\Users\jjj\Downloads\2006-07%20as%20on%2022-06-10%20V-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\TCR\Backup%20of%20Balance%20Sheet%202011-12.xlk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\TCR\fixed%20asset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R&amp;P ACT 11-12"/>
      <sheetName val="BS ACT 12-13"/>
      <sheetName val="PL ACT 12-13"/>
      <sheetName val="FA ACT 12-13"/>
      <sheetName val="Sched ACT 12-13"/>
      <sheetName val="JV 31.03.12"/>
      <sheetName val="Cash &amp; Bank 11-12"/>
      <sheetName val="Sale of power 11-12"/>
      <sheetName val="R&amp;P 12-13"/>
      <sheetName val="Opening as on 01.04.13"/>
      <sheetName val="Projected BS 13-14 approved"/>
      <sheetName val="FA 12-13"/>
      <sheetName val="Projected PL 13-14 approved"/>
      <sheetName val="JV 31.03.13"/>
      <sheetName val="Cash &amp; Bank 12-13"/>
      <sheetName val="Sched 12-13"/>
      <sheetName val="Sale of power - 12-13"/>
      <sheetName val="Opening as on 01.04.14"/>
      <sheetName val="R&amp;P 13-14"/>
      <sheetName val="Projected BS 13-14"/>
      <sheetName val="Projected PL 13-14"/>
      <sheetName val="FA 13-14"/>
      <sheetName val="JV 31.03.14"/>
      <sheetName val="Cash &amp; Bank 13-14"/>
      <sheetName val="Sched 13-14"/>
      <sheetName val="Sale of power - 13-14"/>
      <sheetName val="PLComparative"/>
      <sheetName val="BS Comparatives"/>
      <sheetName val="B-P&amp;L"/>
      <sheetName val="C-BS"/>
      <sheetName val="D-CF"/>
      <sheetName val="E-ARR"/>
      <sheetName val="F-PUR"/>
      <sheetName val="G-REV"/>
      <sheetName val="H,O,P-U"/>
      <sheetName val="I-OTHER INCOME"/>
      <sheetName val="J-O&amp;M"/>
      <sheetName val="K-EMP"/>
      <sheetName val="L-EMP"/>
      <sheetName val="M-ADMIN"/>
      <sheetName val="N-DEPR"/>
      <sheetName val="V-FA"/>
      <sheetName val="W-FA"/>
      <sheetName val="R-DEBTS"/>
      <sheetName val="Y-Receivable"/>
      <sheetName val="X-WIP"/>
      <sheetName val="W1-Capital Base"/>
      <sheetName val="BS ACT 14-15"/>
      <sheetName val="PL ACT 14-15"/>
      <sheetName val="FA ACT 14-15"/>
      <sheetName val="JV 31.03.15"/>
      <sheetName val="Sched 14-15"/>
      <sheetName val="Trial"/>
      <sheetName val="Sheet1"/>
    </sheetNames>
    <sheetDataSet>
      <sheetData sheetId="0">
        <row r="10">
          <cell r="C10">
            <v>34135016</v>
          </cell>
        </row>
      </sheetData>
      <sheetData sheetId="1"/>
      <sheetData sheetId="2">
        <row r="33">
          <cell r="C33">
            <v>431422193</v>
          </cell>
        </row>
        <row r="36">
          <cell r="C36">
            <v>3100000</v>
          </cell>
        </row>
        <row r="45">
          <cell r="C45">
            <v>21101913.550000001</v>
          </cell>
        </row>
        <row r="49">
          <cell r="C49">
            <v>49154397.600000001</v>
          </cell>
        </row>
        <row r="51">
          <cell r="C51">
            <v>8044013</v>
          </cell>
        </row>
        <row r="53">
          <cell r="C53">
            <v>128795735</v>
          </cell>
        </row>
        <row r="54">
          <cell r="C54">
            <v>41927894</v>
          </cell>
        </row>
        <row r="55">
          <cell r="C55">
            <v>552558249.70000005</v>
          </cell>
        </row>
        <row r="60">
          <cell r="C60">
            <v>12252829</v>
          </cell>
        </row>
        <row r="62">
          <cell r="C62">
            <v>144641541</v>
          </cell>
        </row>
        <row r="68">
          <cell r="C68">
            <v>78450489.700000003</v>
          </cell>
        </row>
        <row r="69">
          <cell r="C69">
            <v>8153144</v>
          </cell>
        </row>
        <row r="70">
          <cell r="C70">
            <v>871341</v>
          </cell>
        </row>
        <row r="71">
          <cell r="C71">
            <v>6400728</v>
          </cell>
        </row>
        <row r="73">
          <cell r="C73">
            <v>10408344</v>
          </cell>
        </row>
        <row r="78">
          <cell r="C78">
            <v>25358364</v>
          </cell>
        </row>
        <row r="79">
          <cell r="C79">
            <v>10573950</v>
          </cell>
        </row>
        <row r="81">
          <cell r="C81">
            <v>73586100</v>
          </cell>
        </row>
        <row r="82">
          <cell r="C82">
            <v>50095050.5</v>
          </cell>
        </row>
        <row r="84">
          <cell r="C84">
            <v>10759</v>
          </cell>
        </row>
        <row r="85">
          <cell r="C85">
            <v>4253417</v>
          </cell>
        </row>
        <row r="91">
          <cell r="C91">
            <v>306</v>
          </cell>
        </row>
        <row r="95">
          <cell r="C95">
            <v>19811829</v>
          </cell>
        </row>
      </sheetData>
      <sheetData sheetId="3"/>
      <sheetData sheetId="4">
        <row r="7">
          <cell r="D7">
            <v>184621422</v>
          </cell>
          <cell r="E7">
            <v>863344</v>
          </cell>
          <cell r="I7">
            <v>34391273</v>
          </cell>
          <cell r="J7">
            <v>9770803</v>
          </cell>
        </row>
        <row r="9">
          <cell r="D9">
            <v>226474670</v>
          </cell>
          <cell r="E9">
            <v>2607808</v>
          </cell>
          <cell r="F9">
            <v>0</v>
          </cell>
          <cell r="I9">
            <v>111216343</v>
          </cell>
          <cell r="J9">
            <v>12026709</v>
          </cell>
        </row>
        <row r="11">
          <cell r="D11">
            <v>800334</v>
          </cell>
          <cell r="E11">
            <v>135000</v>
          </cell>
          <cell r="I11">
            <v>491543</v>
          </cell>
          <cell r="J11">
            <v>54674</v>
          </cell>
        </row>
        <row r="13">
          <cell r="D13">
            <v>9408925</v>
          </cell>
          <cell r="E13">
            <v>415778</v>
          </cell>
          <cell r="I13">
            <v>8468033</v>
          </cell>
          <cell r="J13">
            <v>605859</v>
          </cell>
        </row>
        <row r="15">
          <cell r="D15">
            <v>1400000</v>
          </cell>
          <cell r="E15">
            <v>3244852</v>
          </cell>
          <cell r="I15">
            <v>1400000</v>
          </cell>
          <cell r="J15">
            <v>190413</v>
          </cell>
        </row>
        <row r="17">
          <cell r="D17">
            <v>1263939</v>
          </cell>
          <cell r="I17">
            <v>821491</v>
          </cell>
          <cell r="J17">
            <v>79628</v>
          </cell>
        </row>
        <row r="19">
          <cell r="D19">
            <v>116776</v>
          </cell>
          <cell r="E19">
            <v>69345</v>
          </cell>
          <cell r="I19">
            <v>97713</v>
          </cell>
          <cell r="J19">
            <v>9541</v>
          </cell>
        </row>
      </sheetData>
      <sheetData sheetId="5">
        <row r="8">
          <cell r="C8">
            <v>805814</v>
          </cell>
        </row>
        <row r="9">
          <cell r="C9">
            <v>6656055</v>
          </cell>
        </row>
        <row r="17">
          <cell r="C17">
            <v>757751500</v>
          </cell>
        </row>
        <row r="123">
          <cell r="C123">
            <v>4688702.95</v>
          </cell>
        </row>
        <row r="124">
          <cell r="C124">
            <v>296522</v>
          </cell>
        </row>
        <row r="125">
          <cell r="C125">
            <v>2500</v>
          </cell>
        </row>
        <row r="127">
          <cell r="C127">
            <v>39554</v>
          </cell>
        </row>
        <row r="128">
          <cell r="C128">
            <v>100300</v>
          </cell>
        </row>
        <row r="130">
          <cell r="C130">
            <v>630</v>
          </cell>
        </row>
        <row r="199">
          <cell r="C199">
            <v>522222029</v>
          </cell>
        </row>
      </sheetData>
      <sheetData sheetId="6"/>
      <sheetData sheetId="7"/>
      <sheetData sheetId="8"/>
      <sheetData sheetId="9"/>
      <sheetData sheetId="10">
        <row r="12">
          <cell r="D12">
            <v>21101913.550000001</v>
          </cell>
        </row>
        <row r="13">
          <cell r="D13">
            <v>49154397.600000001</v>
          </cell>
        </row>
        <row r="14">
          <cell r="D14">
            <v>62007420.399999999</v>
          </cell>
        </row>
        <row r="15">
          <cell r="D15">
            <v>8044013</v>
          </cell>
        </row>
        <row r="16">
          <cell r="D16">
            <v>128795735</v>
          </cell>
        </row>
        <row r="17">
          <cell r="D17">
            <v>41927894</v>
          </cell>
        </row>
        <row r="18">
          <cell r="D18">
            <v>552558249.70000005</v>
          </cell>
        </row>
        <row r="20">
          <cell r="E20">
            <v>12252829</v>
          </cell>
        </row>
        <row r="21">
          <cell r="E21">
            <v>144641541</v>
          </cell>
        </row>
        <row r="22">
          <cell r="E22">
            <v>78450489.700000003</v>
          </cell>
        </row>
        <row r="23">
          <cell r="E23">
            <v>8153144</v>
          </cell>
        </row>
        <row r="24">
          <cell r="E24">
            <v>871341</v>
          </cell>
        </row>
        <row r="25">
          <cell r="E25">
            <v>6400728</v>
          </cell>
        </row>
        <row r="27">
          <cell r="E27">
            <v>10408344</v>
          </cell>
        </row>
        <row r="32">
          <cell r="E32">
            <v>25358364</v>
          </cell>
        </row>
        <row r="33">
          <cell r="E33">
            <v>10573950</v>
          </cell>
        </row>
        <row r="35">
          <cell r="E35">
            <v>73586100</v>
          </cell>
        </row>
        <row r="36">
          <cell r="E36">
            <v>50095050.5</v>
          </cell>
        </row>
        <row r="37">
          <cell r="E37">
            <v>10759</v>
          </cell>
        </row>
        <row r="38">
          <cell r="E38">
            <v>4253417</v>
          </cell>
        </row>
        <row r="39">
          <cell r="E39">
            <v>306</v>
          </cell>
        </row>
        <row r="40">
          <cell r="E40">
            <v>19811829</v>
          </cell>
        </row>
      </sheetData>
      <sheetData sheetId="11">
        <row r="33">
          <cell r="D33">
            <v>295.40913549999999</v>
          </cell>
        </row>
        <row r="34">
          <cell r="D34">
            <v>543.35402999999997</v>
          </cell>
        </row>
        <row r="39">
          <cell r="D39">
            <v>80.440129999999996</v>
          </cell>
        </row>
        <row r="41">
          <cell r="D41">
            <v>18.105000000000018</v>
          </cell>
        </row>
        <row r="42">
          <cell r="D42">
            <v>419.27893999999998</v>
          </cell>
        </row>
        <row r="44">
          <cell r="D44">
            <v>4732.8152131666666</v>
          </cell>
        </row>
        <row r="47">
          <cell r="D47">
            <v>122.52829</v>
          </cell>
        </row>
        <row r="50">
          <cell r="D50">
            <v>1446.4154100000001</v>
          </cell>
        </row>
        <row r="56">
          <cell r="D56">
            <v>622.10319550000008</v>
          </cell>
        </row>
        <row r="57">
          <cell r="D57">
            <v>22.67</v>
          </cell>
        </row>
        <row r="58">
          <cell r="D58">
            <v>12.673409999999999</v>
          </cell>
        </row>
        <row r="59">
          <cell r="D59">
            <v>64.007279999999994</v>
          </cell>
        </row>
        <row r="62">
          <cell r="D62">
            <v>69.269999999999982</v>
          </cell>
        </row>
        <row r="63">
          <cell r="D63">
            <v>150.76949999999999</v>
          </cell>
        </row>
        <row r="64">
          <cell r="D64">
            <v>710.50666666666666</v>
          </cell>
        </row>
        <row r="67">
          <cell r="D67">
            <v>548.31029000000001</v>
          </cell>
        </row>
        <row r="71">
          <cell r="D71">
            <v>0.10759000000000001</v>
          </cell>
        </row>
        <row r="72">
          <cell r="D72">
            <v>22.76</v>
          </cell>
        </row>
      </sheetData>
      <sheetData sheetId="12">
        <row r="9">
          <cell r="C9">
            <v>2819.21</v>
          </cell>
          <cell r="G9">
            <v>1076.49</v>
          </cell>
          <cell r="H9">
            <v>148.85</v>
          </cell>
        </row>
        <row r="11">
          <cell r="C11">
            <v>2131.23</v>
          </cell>
          <cell r="G11">
            <v>1033.1500000000001</v>
          </cell>
          <cell r="H11">
            <v>112.53</v>
          </cell>
        </row>
        <row r="13">
          <cell r="C13">
            <v>7.64</v>
          </cell>
          <cell r="G13">
            <v>4.45</v>
          </cell>
          <cell r="H13">
            <v>0.48</v>
          </cell>
        </row>
        <row r="15">
          <cell r="C15">
            <v>96.08</v>
          </cell>
          <cell r="G15">
            <v>83.16</v>
          </cell>
          <cell r="H15">
            <v>6.05</v>
          </cell>
        </row>
        <row r="17">
          <cell r="C17">
            <v>14</v>
          </cell>
          <cell r="G17">
            <v>14</v>
          </cell>
          <cell r="H17">
            <v>0.88</v>
          </cell>
        </row>
        <row r="19">
          <cell r="C19">
            <v>12.64</v>
          </cell>
          <cell r="G19">
            <v>7.76</v>
          </cell>
          <cell r="H19">
            <v>0.79632000000000003</v>
          </cell>
        </row>
        <row r="21">
          <cell r="C21">
            <v>1.17</v>
          </cell>
          <cell r="G21">
            <v>0.91</v>
          </cell>
          <cell r="H21">
            <v>7.0000000000000007E-2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9">
          <cell r="I9">
            <v>757751500</v>
          </cell>
          <cell r="K9">
            <v>7943.51</v>
          </cell>
        </row>
        <row r="13">
          <cell r="I13">
            <v>71137631</v>
          </cell>
          <cell r="K13">
            <v>262.95</v>
          </cell>
        </row>
        <row r="19">
          <cell r="I19">
            <v>722389896</v>
          </cell>
          <cell r="K19">
            <v>8526.08</v>
          </cell>
        </row>
        <row r="21">
          <cell r="I21">
            <v>89916902</v>
          </cell>
          <cell r="K21">
            <v>831.28</v>
          </cell>
        </row>
        <row r="25">
          <cell r="I25">
            <v>5128208.95</v>
          </cell>
          <cell r="K25">
            <v>133.94</v>
          </cell>
        </row>
        <row r="27">
          <cell r="I27">
            <v>22737627</v>
          </cell>
          <cell r="K27">
            <v>269.67</v>
          </cell>
        </row>
        <row r="29">
          <cell r="I29">
            <v>6913435</v>
          </cell>
          <cell r="K29">
            <v>45.03</v>
          </cell>
        </row>
        <row r="31">
          <cell r="L31">
            <v>0</v>
          </cell>
        </row>
        <row r="33">
          <cell r="I33">
            <v>40887000</v>
          </cell>
          <cell r="K33">
            <v>10</v>
          </cell>
        </row>
        <row r="67">
          <cell r="I67">
            <v>16094681</v>
          </cell>
          <cell r="K67">
            <v>100</v>
          </cell>
        </row>
        <row r="68">
          <cell r="I68">
            <v>0</v>
          </cell>
          <cell r="K68">
            <v>0</v>
          </cell>
          <cell r="L68">
            <v>0</v>
          </cell>
        </row>
        <row r="69">
          <cell r="I69">
            <v>44264609</v>
          </cell>
          <cell r="K69">
            <v>90</v>
          </cell>
        </row>
        <row r="70">
          <cell r="I70">
            <v>56710</v>
          </cell>
          <cell r="K70">
            <v>0.35</v>
          </cell>
        </row>
        <row r="71">
          <cell r="I71">
            <v>546220</v>
          </cell>
          <cell r="K71">
            <v>0</v>
          </cell>
        </row>
        <row r="72">
          <cell r="I72">
            <v>565298</v>
          </cell>
          <cell r="K72">
            <v>6.44</v>
          </cell>
        </row>
        <row r="73">
          <cell r="I73">
            <v>716750</v>
          </cell>
          <cell r="K73">
            <v>0</v>
          </cell>
        </row>
        <row r="74">
          <cell r="I74">
            <v>1912311</v>
          </cell>
          <cell r="K74">
            <v>0</v>
          </cell>
        </row>
        <row r="75">
          <cell r="I75">
            <v>160285</v>
          </cell>
          <cell r="K75">
            <v>0</v>
          </cell>
        </row>
        <row r="76">
          <cell r="I76">
            <v>6241915</v>
          </cell>
          <cell r="K76">
            <v>66.16</v>
          </cell>
        </row>
        <row r="77">
          <cell r="I77">
            <v>537619</v>
          </cell>
          <cell r="K77">
            <v>0</v>
          </cell>
        </row>
        <row r="78">
          <cell r="I78">
            <v>41233</v>
          </cell>
        </row>
        <row r="79">
          <cell r="I79">
            <v>0</v>
          </cell>
          <cell r="K79">
            <v>0</v>
          </cell>
        </row>
        <row r="81">
          <cell r="K81">
            <v>262.95</v>
          </cell>
        </row>
        <row r="89">
          <cell r="I89">
            <v>722389896</v>
          </cell>
          <cell r="L89">
            <v>0</v>
          </cell>
        </row>
        <row r="100">
          <cell r="I100">
            <v>68172113</v>
          </cell>
          <cell r="K100">
            <v>660</v>
          </cell>
        </row>
        <row r="101">
          <cell r="I101">
            <v>4200</v>
          </cell>
          <cell r="K101">
            <v>0</v>
          </cell>
        </row>
        <row r="102">
          <cell r="I102">
            <v>4828361</v>
          </cell>
          <cell r="K102">
            <v>55</v>
          </cell>
        </row>
        <row r="103">
          <cell r="K103">
            <v>0</v>
          </cell>
          <cell r="L103">
            <v>0</v>
          </cell>
        </row>
        <row r="104">
          <cell r="I104">
            <v>216728</v>
          </cell>
          <cell r="K104">
            <v>0</v>
          </cell>
        </row>
        <row r="105">
          <cell r="I105">
            <v>313380</v>
          </cell>
          <cell r="K105">
            <v>2.94</v>
          </cell>
          <cell r="L105">
            <v>0</v>
          </cell>
        </row>
        <row r="106">
          <cell r="I106">
            <v>1877000</v>
          </cell>
          <cell r="K106">
            <v>8.1999999999999993</v>
          </cell>
        </row>
        <row r="107">
          <cell r="I107">
            <v>12016</v>
          </cell>
          <cell r="K107">
            <v>0</v>
          </cell>
        </row>
        <row r="108">
          <cell r="I108">
            <v>44452</v>
          </cell>
          <cell r="K108">
            <v>0.02</v>
          </cell>
        </row>
        <row r="109">
          <cell r="I109">
            <v>3358744</v>
          </cell>
          <cell r="K109">
            <v>0</v>
          </cell>
        </row>
        <row r="110">
          <cell r="I110">
            <v>10219696</v>
          </cell>
          <cell r="K110">
            <v>101.15</v>
          </cell>
        </row>
        <row r="111">
          <cell r="I111">
            <v>500000</v>
          </cell>
          <cell r="K111">
            <v>0</v>
          </cell>
        </row>
        <row r="112">
          <cell r="I112">
            <v>0</v>
          </cell>
          <cell r="K112">
            <v>0</v>
          </cell>
        </row>
        <row r="113">
          <cell r="I113">
            <v>70706</v>
          </cell>
          <cell r="K113">
            <v>0.84</v>
          </cell>
        </row>
        <row r="114">
          <cell r="I114">
            <v>299506</v>
          </cell>
          <cell r="K114">
            <v>3.13</v>
          </cell>
        </row>
        <row r="116">
          <cell r="K116">
            <v>831.28000000000009</v>
          </cell>
        </row>
        <row r="124">
          <cell r="I124">
            <v>187322</v>
          </cell>
          <cell r="K124">
            <v>3.3</v>
          </cell>
        </row>
        <row r="125">
          <cell r="I125">
            <v>115095</v>
          </cell>
          <cell r="K125">
            <v>1.89</v>
          </cell>
        </row>
        <row r="126">
          <cell r="I126">
            <v>260700</v>
          </cell>
          <cell r="K126">
            <v>1</v>
          </cell>
        </row>
        <row r="128">
          <cell r="I128">
            <v>9920</v>
          </cell>
        </row>
        <row r="130">
          <cell r="I130">
            <v>20149</v>
          </cell>
          <cell r="K130">
            <v>0</v>
          </cell>
        </row>
        <row r="131">
          <cell r="I131">
            <v>714597</v>
          </cell>
          <cell r="K131">
            <v>0</v>
          </cell>
        </row>
        <row r="132">
          <cell r="I132">
            <v>600</v>
          </cell>
          <cell r="K132">
            <v>0.05</v>
          </cell>
        </row>
        <row r="133">
          <cell r="I133">
            <v>104240</v>
          </cell>
          <cell r="K133">
            <v>0.25</v>
          </cell>
        </row>
        <row r="134">
          <cell r="I134">
            <v>655343</v>
          </cell>
        </row>
        <row r="135">
          <cell r="I135">
            <v>212950</v>
          </cell>
          <cell r="K135">
            <v>2.2000000000000002</v>
          </cell>
        </row>
        <row r="136">
          <cell r="I136">
            <v>17203423</v>
          </cell>
        </row>
        <row r="137">
          <cell r="I137">
            <v>7032727</v>
          </cell>
          <cell r="K137">
            <v>0</v>
          </cell>
        </row>
        <row r="138">
          <cell r="I138">
            <v>591926</v>
          </cell>
          <cell r="K138">
            <v>2.2000000000000002</v>
          </cell>
        </row>
        <row r="139">
          <cell r="I139">
            <v>530836</v>
          </cell>
          <cell r="K139">
            <v>1.1000000000000001</v>
          </cell>
        </row>
        <row r="140">
          <cell r="I140">
            <v>69508</v>
          </cell>
          <cell r="K140">
            <v>0</v>
          </cell>
        </row>
        <row r="141">
          <cell r="I141">
            <v>23990</v>
          </cell>
          <cell r="K141">
            <v>172.03</v>
          </cell>
        </row>
        <row r="142">
          <cell r="K142">
            <v>0.3</v>
          </cell>
        </row>
        <row r="143">
          <cell r="K143">
            <v>2</v>
          </cell>
        </row>
        <row r="144">
          <cell r="K144">
            <v>0.5</v>
          </cell>
        </row>
        <row r="145">
          <cell r="K145">
            <v>10</v>
          </cell>
        </row>
        <row r="148">
          <cell r="K148">
            <v>196.82000000000002</v>
          </cell>
        </row>
      </sheetData>
      <sheetData sheetId="28">
        <row r="10">
          <cell r="H10">
            <v>673619603.04999995</v>
          </cell>
          <cell r="J10">
            <v>4381.9532200000003</v>
          </cell>
        </row>
        <row r="21">
          <cell r="H21">
            <v>0</v>
          </cell>
          <cell r="K21">
            <v>0</v>
          </cell>
        </row>
        <row r="23">
          <cell r="J23">
            <v>547.88281049999887</v>
          </cell>
        </row>
        <row r="32">
          <cell r="H32">
            <v>431422193</v>
          </cell>
          <cell r="J32">
            <v>5081.9700000000012</v>
          </cell>
        </row>
        <row r="33">
          <cell r="H33">
            <v>179624023</v>
          </cell>
          <cell r="J33">
            <v>2489.5763200000001</v>
          </cell>
        </row>
        <row r="35">
          <cell r="H35">
            <v>3100000</v>
          </cell>
          <cell r="J35">
            <v>31</v>
          </cell>
          <cell r="K35">
            <v>0</v>
          </cell>
        </row>
        <row r="46">
          <cell r="H46">
            <v>21101913.550000001</v>
          </cell>
          <cell r="J46">
            <v>295.40913549999999</v>
          </cell>
        </row>
        <row r="47">
          <cell r="H47">
            <v>49154397.600000001</v>
          </cell>
          <cell r="J47">
            <v>543.35402999999997</v>
          </cell>
        </row>
        <row r="48">
          <cell r="H48">
            <v>0</v>
          </cell>
          <cell r="K48">
            <v>0</v>
          </cell>
        </row>
        <row r="50">
          <cell r="H50">
            <v>584229449.39999998</v>
          </cell>
          <cell r="J50">
            <v>9.1642040000000407</v>
          </cell>
        </row>
        <row r="51">
          <cell r="H51">
            <v>30336220.700000048</v>
          </cell>
          <cell r="J51">
            <v>80.440129999999996</v>
          </cell>
        </row>
        <row r="53">
          <cell r="H53">
            <v>128795735</v>
          </cell>
          <cell r="J53">
            <v>18.105000000000018</v>
          </cell>
        </row>
        <row r="54">
          <cell r="H54">
            <v>41927894</v>
          </cell>
          <cell r="J54">
            <v>419.27893999999998</v>
          </cell>
        </row>
        <row r="55">
          <cell r="H55">
            <v>4580451</v>
          </cell>
        </row>
        <row r="56">
          <cell r="H56">
            <v>3463562</v>
          </cell>
          <cell r="J56">
            <v>4732.8152131666666</v>
          </cell>
        </row>
        <row r="62">
          <cell r="H62">
            <v>144641541</v>
          </cell>
          <cell r="J62">
            <v>1446.4154100000001</v>
          </cell>
        </row>
        <row r="68">
          <cell r="H68">
            <v>78450489.700000003</v>
          </cell>
          <cell r="J68">
            <v>622.10319550000008</v>
          </cell>
        </row>
        <row r="69">
          <cell r="H69">
            <v>8153144</v>
          </cell>
          <cell r="J69">
            <v>22.67</v>
          </cell>
        </row>
        <row r="70">
          <cell r="H70">
            <v>871341</v>
          </cell>
          <cell r="J70">
            <v>12.683409999999999</v>
          </cell>
        </row>
        <row r="71">
          <cell r="H71">
            <v>6400728</v>
          </cell>
          <cell r="J71">
            <v>64.007279999999994</v>
          </cell>
        </row>
        <row r="72">
          <cell r="H72">
            <v>0</v>
          </cell>
          <cell r="J72">
            <v>0</v>
          </cell>
          <cell r="K72">
            <v>0</v>
          </cell>
        </row>
        <row r="73">
          <cell r="H73">
            <v>10408344</v>
          </cell>
          <cell r="J73">
            <v>0</v>
          </cell>
          <cell r="K73">
            <v>0</v>
          </cell>
        </row>
        <row r="74">
          <cell r="H74">
            <v>0</v>
          </cell>
          <cell r="J74" t="str">
            <v>`</v>
          </cell>
        </row>
        <row r="75">
          <cell r="H75">
            <v>73586100</v>
          </cell>
          <cell r="J75">
            <v>710.50666666666666</v>
          </cell>
        </row>
        <row r="76">
          <cell r="H76">
            <v>0</v>
          </cell>
        </row>
        <row r="77">
          <cell r="H77">
            <v>0</v>
          </cell>
        </row>
        <row r="78">
          <cell r="H78">
            <v>10573950</v>
          </cell>
          <cell r="J78">
            <v>150.76949999999999</v>
          </cell>
        </row>
        <row r="79">
          <cell r="H79">
            <v>50095050.5</v>
          </cell>
          <cell r="J79">
            <v>548.31029000000001</v>
          </cell>
        </row>
        <row r="80">
          <cell r="H80">
            <v>25358364</v>
          </cell>
          <cell r="J80">
            <v>69.27</v>
          </cell>
        </row>
        <row r="83">
          <cell r="H83">
            <v>4253417</v>
          </cell>
          <cell r="J83">
            <v>22.76</v>
          </cell>
        </row>
        <row r="84">
          <cell r="H84">
            <v>0</v>
          </cell>
        </row>
        <row r="85">
          <cell r="H85">
            <v>0</v>
          </cell>
        </row>
        <row r="89">
          <cell r="H89">
            <v>306</v>
          </cell>
        </row>
        <row r="93">
          <cell r="H93">
            <v>19811829</v>
          </cell>
        </row>
        <row r="94">
          <cell r="H94">
            <v>80054</v>
          </cell>
        </row>
        <row r="95">
          <cell r="H95">
            <v>10759</v>
          </cell>
          <cell r="J95">
            <v>122.63588</v>
          </cell>
        </row>
        <row r="96">
          <cell r="H96">
            <v>12172775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27">
          <cell r="C27">
            <v>4436.5369444999988</v>
          </cell>
        </row>
        <row r="33">
          <cell r="C33">
            <v>8471.23</v>
          </cell>
        </row>
        <row r="34">
          <cell r="C34">
            <v>2849.6254060000006</v>
          </cell>
        </row>
        <row r="36">
          <cell r="C36">
            <v>31</v>
          </cell>
        </row>
        <row r="45">
          <cell r="C45">
            <v>310.40913549999999</v>
          </cell>
        </row>
        <row r="47">
          <cell r="C47">
            <v>553.35402999999997</v>
          </cell>
        </row>
        <row r="50">
          <cell r="C50">
            <v>53.594203999998228</v>
          </cell>
        </row>
        <row r="51">
          <cell r="C51">
            <v>80.440129999999996</v>
          </cell>
        </row>
        <row r="53">
          <cell r="C53">
            <v>18.105000000000018</v>
          </cell>
        </row>
        <row r="54">
          <cell r="C54">
            <v>419.27893999999998</v>
          </cell>
        </row>
        <row r="55">
          <cell r="C55">
            <v>303.36052800000004</v>
          </cell>
        </row>
        <row r="60">
          <cell r="C60">
            <v>122.63588</v>
          </cell>
        </row>
        <row r="62">
          <cell r="C62">
            <v>1446.4154100000001</v>
          </cell>
        </row>
        <row r="68">
          <cell r="C68">
            <v>-2.5429999998323183E-3</v>
          </cell>
        </row>
        <row r="69">
          <cell r="C69">
            <v>0</v>
          </cell>
        </row>
        <row r="70">
          <cell r="C70">
            <v>3.4099999999988029E-3</v>
          </cell>
        </row>
        <row r="71">
          <cell r="C71">
            <v>0</v>
          </cell>
        </row>
        <row r="78">
          <cell r="C78">
            <v>105.05833333333332</v>
          </cell>
        </row>
        <row r="79">
          <cell r="C79">
            <v>115.67949999999999</v>
          </cell>
        </row>
        <row r="81">
          <cell r="C81">
            <v>593.74666666666667</v>
          </cell>
        </row>
        <row r="82">
          <cell r="C82">
            <v>548.31029000000001</v>
          </cell>
        </row>
        <row r="85">
          <cell r="C85">
            <v>22.770000000000003</v>
          </cell>
        </row>
      </sheetData>
      <sheetData sheetId="49">
        <row r="23">
          <cell r="D23">
            <v>7401</v>
          </cell>
        </row>
        <row r="31">
          <cell r="D31">
            <v>360.04908599999993</v>
          </cell>
        </row>
        <row r="37">
          <cell r="D37">
            <v>274.20999999999998</v>
          </cell>
        </row>
      </sheetData>
      <sheetData sheetId="50">
        <row r="7">
          <cell r="E7">
            <v>2034.2</v>
          </cell>
          <cell r="J7">
            <v>202.55716799999999</v>
          </cell>
        </row>
        <row r="9">
          <cell r="E9">
            <v>1005.0600000000002</v>
          </cell>
          <cell r="J9">
            <v>139.06252799999999</v>
          </cell>
        </row>
        <row r="11">
          <cell r="J11">
            <v>0.48131999999999997</v>
          </cell>
        </row>
        <row r="13">
          <cell r="E13">
            <v>350</v>
          </cell>
          <cell r="J13">
            <v>17.078040000000001</v>
          </cell>
        </row>
        <row r="15">
          <cell r="J15">
            <v>0</v>
          </cell>
        </row>
        <row r="17">
          <cell r="J17">
            <v>0.79632000000000003</v>
          </cell>
        </row>
        <row r="19">
          <cell r="J19">
            <v>7.3709999999999998E-2</v>
          </cell>
        </row>
        <row r="23">
          <cell r="E23">
            <v>3389.26</v>
          </cell>
        </row>
      </sheetData>
      <sheetData sheetId="51"/>
      <sheetData sheetId="52">
        <row r="15">
          <cell r="C15">
            <v>8866.25</v>
          </cell>
        </row>
        <row r="24">
          <cell r="C24">
            <v>125</v>
          </cell>
        </row>
        <row r="26">
          <cell r="C26">
            <v>47.5</v>
          </cell>
        </row>
        <row r="28">
          <cell r="C28">
            <v>2</v>
          </cell>
        </row>
        <row r="29">
          <cell r="C29">
            <v>8</v>
          </cell>
        </row>
        <row r="33">
          <cell r="C33">
            <v>66</v>
          </cell>
        </row>
        <row r="38">
          <cell r="C38">
            <v>248.5</v>
          </cell>
        </row>
        <row r="57">
          <cell r="C57">
            <v>775</v>
          </cell>
        </row>
        <row r="58">
          <cell r="C58">
            <v>1</v>
          </cell>
        </row>
        <row r="59">
          <cell r="C59">
            <v>100</v>
          </cell>
        </row>
        <row r="61">
          <cell r="C61">
            <v>3</v>
          </cell>
        </row>
        <row r="63">
          <cell r="C63">
            <v>35</v>
          </cell>
        </row>
        <row r="64">
          <cell r="C64">
            <v>0.2</v>
          </cell>
        </row>
        <row r="65">
          <cell r="C65">
            <v>2</v>
          </cell>
        </row>
        <row r="67">
          <cell r="C67">
            <v>216</v>
          </cell>
        </row>
        <row r="68">
          <cell r="C68">
            <v>5</v>
          </cell>
        </row>
        <row r="69">
          <cell r="C69">
            <v>88.5</v>
          </cell>
        </row>
        <row r="70">
          <cell r="C70">
            <v>30</v>
          </cell>
        </row>
        <row r="71">
          <cell r="C71">
            <v>1.5</v>
          </cell>
        </row>
        <row r="72">
          <cell r="C72">
            <v>3.5</v>
          </cell>
        </row>
        <row r="73">
          <cell r="C73">
            <v>1260.7</v>
          </cell>
        </row>
        <row r="81">
          <cell r="C81">
            <v>3.3</v>
          </cell>
        </row>
        <row r="82">
          <cell r="C82">
            <v>2</v>
          </cell>
        </row>
        <row r="83">
          <cell r="C83">
            <v>3</v>
          </cell>
        </row>
        <row r="84">
          <cell r="C84">
            <v>4</v>
          </cell>
        </row>
        <row r="85">
          <cell r="C85">
            <v>2</v>
          </cell>
        </row>
        <row r="89">
          <cell r="C89">
            <v>1</v>
          </cell>
        </row>
        <row r="90">
          <cell r="C90">
            <v>1</v>
          </cell>
        </row>
        <row r="91">
          <cell r="C91">
            <v>3</v>
          </cell>
        </row>
        <row r="92">
          <cell r="C92">
            <v>0.2</v>
          </cell>
        </row>
        <row r="93">
          <cell r="C93">
            <v>120</v>
          </cell>
        </row>
        <row r="94">
          <cell r="C94">
            <v>0.1</v>
          </cell>
        </row>
        <row r="95">
          <cell r="C95">
            <v>3</v>
          </cell>
        </row>
        <row r="96">
          <cell r="C96">
            <v>2</v>
          </cell>
        </row>
        <row r="97">
          <cell r="C97">
            <v>80</v>
          </cell>
        </row>
        <row r="98">
          <cell r="C98">
            <v>11</v>
          </cell>
        </row>
        <row r="99">
          <cell r="C99">
            <v>2</v>
          </cell>
        </row>
        <row r="100">
          <cell r="C100">
            <v>7</v>
          </cell>
        </row>
        <row r="101">
          <cell r="C101">
            <v>172</v>
          </cell>
        </row>
        <row r="102">
          <cell r="C102">
            <v>1</v>
          </cell>
        </row>
        <row r="103">
          <cell r="C103">
            <v>15</v>
          </cell>
        </row>
        <row r="104">
          <cell r="C104">
            <v>1</v>
          </cell>
        </row>
        <row r="113">
          <cell r="C113">
            <v>25</v>
          </cell>
        </row>
        <row r="114">
          <cell r="C114">
            <v>35</v>
          </cell>
        </row>
        <row r="115">
          <cell r="C115">
            <v>39</v>
          </cell>
        </row>
        <row r="116">
          <cell r="C116">
            <v>0.5</v>
          </cell>
        </row>
        <row r="117">
          <cell r="C117">
            <v>3</v>
          </cell>
        </row>
        <row r="118">
          <cell r="C118">
            <v>1.2</v>
          </cell>
        </row>
        <row r="119">
          <cell r="C119">
            <v>2</v>
          </cell>
        </row>
        <row r="120">
          <cell r="C120">
            <v>2</v>
          </cell>
        </row>
        <row r="121">
          <cell r="C121">
            <v>3.5</v>
          </cell>
        </row>
        <row r="122">
          <cell r="C122">
            <v>40</v>
          </cell>
        </row>
        <row r="123">
          <cell r="C123">
            <v>1.5</v>
          </cell>
        </row>
        <row r="124">
          <cell r="C124">
            <v>152.69999999999999</v>
          </cell>
        </row>
      </sheetData>
      <sheetData sheetId="53">
        <row r="65">
          <cell r="B65">
            <v>295.40913549999999</v>
          </cell>
        </row>
        <row r="66">
          <cell r="B66">
            <v>543.35402999999997</v>
          </cell>
        </row>
        <row r="67">
          <cell r="B67">
            <v>9.1642040000000407</v>
          </cell>
        </row>
        <row r="68">
          <cell r="B68">
            <v>80.440129999999996</v>
          </cell>
        </row>
        <row r="69">
          <cell r="B69">
            <v>18.105000000000018</v>
          </cell>
        </row>
        <row r="70">
          <cell r="B70">
            <v>419.27893999999998</v>
          </cell>
        </row>
        <row r="71">
          <cell r="B71">
            <v>4732.8152131666666</v>
          </cell>
        </row>
        <row r="72">
          <cell r="C72">
            <v>1446.4154100000001</v>
          </cell>
        </row>
        <row r="73">
          <cell r="C73">
            <v>622.10319550000008</v>
          </cell>
        </row>
        <row r="74">
          <cell r="C74">
            <v>22.67</v>
          </cell>
        </row>
        <row r="75">
          <cell r="C75">
            <v>12.673409999999999</v>
          </cell>
        </row>
        <row r="76">
          <cell r="C76">
            <v>64.007279999999994</v>
          </cell>
        </row>
        <row r="77">
          <cell r="C77">
            <v>69.269999999999982</v>
          </cell>
        </row>
        <row r="78">
          <cell r="C78">
            <v>150.76949999999999</v>
          </cell>
        </row>
        <row r="79">
          <cell r="C79">
            <v>710.50666666666666</v>
          </cell>
        </row>
        <row r="80">
          <cell r="C80">
            <v>548.31029000000001</v>
          </cell>
        </row>
        <row r="81">
          <cell r="C81">
            <v>122.63588</v>
          </cell>
        </row>
        <row r="82">
          <cell r="C82">
            <v>22.770000000000003</v>
          </cell>
        </row>
      </sheetData>
      <sheetData sheetId="5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DOUBTS"/>
      <sheetName val="Opening as on 01.04.06"/>
      <sheetName val="R&amp;P 06-07"/>
      <sheetName val="BS 06-07"/>
      <sheetName val="PL 06-07"/>
      <sheetName val="FA 06-07"/>
      <sheetName val="Sched 06-07"/>
      <sheetName val="Cash &amp; Bank 06-07"/>
      <sheetName val="JV 31.03.07"/>
      <sheetName val="Opening as on 01.04.2007"/>
      <sheetName val="R&amp;P 07-08"/>
      <sheetName val="BS 07-08"/>
      <sheetName val="PL 07-08"/>
      <sheetName val="FA 07-08"/>
      <sheetName val="Sched 07-08"/>
      <sheetName val="Cash &amp; Bank 07-08"/>
      <sheetName val="JV 31.03.08"/>
      <sheetName val="Opening as on 01.04.2008"/>
      <sheetName val="R&amp;P 08-09"/>
      <sheetName val="BS 08-09"/>
      <sheetName val="PL 08-09"/>
      <sheetName val="FA 08-09"/>
      <sheetName val="Sched 08-09"/>
      <sheetName val="Cash &amp; Bank 08-09"/>
      <sheetName val="JV 31.03.09"/>
      <sheetName val="Opening as on 01.04.09"/>
      <sheetName val="Projected R&amp;P 09-10-11"/>
      <sheetName val="Proj BS 09-10"/>
      <sheetName val="Proj PL 09-10"/>
      <sheetName val="Proj FA 09-10"/>
      <sheetName val="Proj Sched 09-10"/>
      <sheetName val="Cash &amp; Bank 09-10"/>
      <sheetName val="JV 31.03.10"/>
      <sheetName val="Opening as on 01.04.10"/>
      <sheetName val="Proj BS 10-11"/>
      <sheetName val="Proj PL 10-11"/>
      <sheetName val="Proj FA 10-11"/>
      <sheetName val="Proj Sched 10-11"/>
      <sheetName val="Cash &amp; Bank 10-11"/>
      <sheetName val="JV 31.03.11"/>
      <sheetName val="Wrkng Data"/>
      <sheetName val="WRKNGS"/>
      <sheetName val="BS Comparatives"/>
      <sheetName val="PLComparativ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9">
          <cell r="H19">
            <v>7006.5599999999995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14">
          <cell r="I14">
            <v>0</v>
          </cell>
        </row>
        <row r="37">
          <cell r="H37">
            <v>0</v>
          </cell>
          <cell r="I37">
            <v>0</v>
          </cell>
        </row>
        <row r="41">
          <cell r="H41">
            <v>0</v>
          </cell>
          <cell r="I41">
            <v>0</v>
          </cell>
        </row>
        <row r="67">
          <cell r="I67">
            <v>0</v>
          </cell>
        </row>
      </sheetData>
      <sheetData sheetId="44" refreshError="1">
        <row r="11">
          <cell r="H11">
            <v>0</v>
          </cell>
        </row>
        <row r="130">
          <cell r="H130">
            <v>2812280</v>
          </cell>
          <cell r="I130">
            <v>2952900</v>
          </cell>
        </row>
        <row r="133">
          <cell r="H133">
            <v>10335743</v>
          </cell>
          <cell r="I133">
            <v>10973640</v>
          </cell>
        </row>
      </sheetData>
      <sheetData sheetId="4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S Comparatives"/>
      <sheetName val="PLComparative"/>
    </sheetNames>
    <sheetDataSet>
      <sheetData sheetId="0">
        <row r="23">
          <cell r="J23">
            <v>0</v>
          </cell>
        </row>
        <row r="34">
          <cell r="H34">
            <v>313996422</v>
          </cell>
          <cell r="I34">
            <v>313014815</v>
          </cell>
          <cell r="J34">
            <v>376232857.99599999</v>
          </cell>
        </row>
        <row r="46">
          <cell r="G46">
            <v>24655210.840000004</v>
          </cell>
          <cell r="H46">
            <v>28029011</v>
          </cell>
        </row>
        <row r="48">
          <cell r="G48">
            <v>190946362.69999981</v>
          </cell>
          <cell r="H48">
            <v>196348363</v>
          </cell>
          <cell r="I48">
            <v>196348363</v>
          </cell>
          <cell r="J48">
            <v>202995723</v>
          </cell>
        </row>
        <row r="51">
          <cell r="J51">
            <v>524998601</v>
          </cell>
        </row>
        <row r="64">
          <cell r="G64">
            <v>53218740</v>
          </cell>
          <cell r="H64">
            <v>62654740</v>
          </cell>
        </row>
      </sheetData>
      <sheetData sheetId="1">
        <row r="9">
          <cell r="I9">
            <v>630914000</v>
          </cell>
        </row>
        <row r="48">
          <cell r="J48">
            <v>664636000</v>
          </cell>
        </row>
        <row r="58">
          <cell r="J58">
            <v>633020427</v>
          </cell>
        </row>
        <row r="85">
          <cell r="G85">
            <v>418103163</v>
          </cell>
          <cell r="H85">
            <v>504849200</v>
          </cell>
          <cell r="I85">
            <v>461556000.00000006</v>
          </cell>
          <cell r="J85">
            <v>486410000</v>
          </cell>
        </row>
        <row r="119">
          <cell r="J119">
            <v>300000</v>
          </cell>
        </row>
        <row r="120">
          <cell r="J120">
            <v>150000</v>
          </cell>
        </row>
        <row r="121">
          <cell r="J121">
            <v>200000</v>
          </cell>
        </row>
        <row r="122">
          <cell r="J122">
            <v>1200000</v>
          </cell>
        </row>
        <row r="123">
          <cell r="J123">
            <v>20000</v>
          </cell>
        </row>
        <row r="124">
          <cell r="J124">
            <v>50000</v>
          </cell>
        </row>
        <row r="126">
          <cell r="J126">
            <v>15000</v>
          </cell>
        </row>
        <row r="127">
          <cell r="J127">
            <v>500000</v>
          </cell>
        </row>
        <row r="128">
          <cell r="J128">
            <v>10000</v>
          </cell>
        </row>
        <row r="129">
          <cell r="J129">
            <v>5000</v>
          </cell>
        </row>
        <row r="130">
          <cell r="J130">
            <v>0</v>
          </cell>
        </row>
        <row r="139">
          <cell r="J139">
            <v>29916140</v>
          </cell>
        </row>
        <row r="160">
          <cell r="J160">
            <v>29916140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-p&amp;l"/>
      <sheetName val="C-bs"/>
      <sheetName val="D-cf"/>
      <sheetName val="E -arr"/>
      <sheetName val="F-pur"/>
      <sheetName val="G-rev"/>
      <sheetName val="Form H, O, P-U"/>
      <sheetName val="I-other income"/>
      <sheetName val="K-emp"/>
      <sheetName val="L-emp"/>
      <sheetName val="M-admin"/>
      <sheetName val="N-dep"/>
      <sheetName val="V-fa"/>
      <sheetName val="W-fa"/>
      <sheetName val="W1-capital base"/>
      <sheetName val="X-wip"/>
      <sheetName val="Y-Receivable -consumers"/>
      <sheetName val="Z-recvbl -consumers"/>
      <sheetName val="BS Comparative"/>
      <sheetName val="J-o&amp;m"/>
      <sheetName val="PL Comparative"/>
      <sheetName val="Audit Notes"/>
      <sheetName val="Issue Notes"/>
      <sheetName val="Report no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2">
          <cell r="F12">
            <v>0</v>
          </cell>
          <cell r="G12">
            <v>0</v>
          </cell>
        </row>
        <row r="17">
          <cell r="F17">
            <v>0</v>
          </cell>
          <cell r="G17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pening as on 01.04.05"/>
      <sheetName val="R&amp;P 05-06"/>
      <sheetName val="BS 05-06"/>
      <sheetName val="PL 05-06"/>
      <sheetName val="Sched 05-06"/>
      <sheetName val="FA 05-06"/>
      <sheetName val="JV 31.03.06"/>
      <sheetName val="Sale of power - 05-06"/>
      <sheetName val="APP BS  06-07"/>
      <sheetName val="APP 06-07"/>
      <sheetName val="APP P&amp;L 06-07"/>
      <sheetName val="APP FA 06-07"/>
      <sheetName val="Opening as on 01.04.06"/>
      <sheetName val="R&amp;P 06-07"/>
      <sheetName val="BS 06-07"/>
      <sheetName val="Sched 06-07"/>
      <sheetName val="PL 06-07"/>
      <sheetName val="FA 06-07"/>
      <sheetName val="JV 31.03.07"/>
      <sheetName val="Cash &amp; Bank 06-07"/>
      <sheetName val="Sale of power - 06-07"/>
      <sheetName val="BS Comparatives"/>
      <sheetName val="PLComparati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L8">
            <v>971.2115014518771</v>
          </cell>
        </row>
        <row r="23">
          <cell r="J23">
            <v>225313040.46589902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B-P&amp;L"/>
      <sheetName val="C-BS"/>
      <sheetName val="D-CF"/>
      <sheetName val="E-ARR"/>
      <sheetName val="F-PUR"/>
      <sheetName val="G-REV"/>
      <sheetName val="H,O,P-U"/>
      <sheetName val="I-OTHER INCOME"/>
      <sheetName val="J-O&amp;M"/>
      <sheetName val="M-ADMIN"/>
      <sheetName val="PLComparative"/>
      <sheetName val="K-EMP"/>
      <sheetName val="L-EMP"/>
      <sheetName val="N-DEPR (NEW)"/>
      <sheetName val="W1-Capital Base"/>
      <sheetName val="V-FA (NEW)"/>
      <sheetName val="W-FA"/>
      <sheetName val="X-WIP"/>
      <sheetName val="Y-Receivable"/>
      <sheetName val="Z-Rec-Cons"/>
      <sheetName val="purchases "/>
      <sheetName val="Wrkng Data"/>
      <sheetName val="BS Comparatives"/>
      <sheetName val="WRK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63">
          <cell r="E63">
            <v>6961993</v>
          </cell>
          <cell r="F63">
            <v>4539723</v>
          </cell>
          <cell r="G63">
            <v>10872865.5</v>
          </cell>
          <cell r="K63">
            <v>12469370</v>
          </cell>
        </row>
        <row r="64">
          <cell r="E64">
            <v>63969</v>
          </cell>
          <cell r="F64">
            <v>82918</v>
          </cell>
          <cell r="G64">
            <v>112809</v>
          </cell>
          <cell r="K64">
            <v>125460</v>
          </cell>
          <cell r="L64">
            <v>131730</v>
          </cell>
        </row>
        <row r="65">
          <cell r="E65">
            <v>32150196.899999999</v>
          </cell>
          <cell r="F65">
            <v>15855458</v>
          </cell>
          <cell r="G65">
            <v>18389514.75</v>
          </cell>
          <cell r="K65">
            <v>7780610</v>
          </cell>
          <cell r="L65">
            <v>8169640</v>
          </cell>
        </row>
        <row r="66">
          <cell r="E66">
            <v>17787</v>
          </cell>
          <cell r="F66">
            <v>21935</v>
          </cell>
          <cell r="G66">
            <v>15555</v>
          </cell>
          <cell r="K66">
            <v>13280</v>
          </cell>
        </row>
        <row r="67">
          <cell r="E67">
            <v>0</v>
          </cell>
          <cell r="F67">
            <v>3320704</v>
          </cell>
          <cell r="G67">
            <v>514520</v>
          </cell>
          <cell r="K67">
            <v>1314990</v>
          </cell>
          <cell r="L67">
            <v>1380740</v>
          </cell>
        </row>
        <row r="68">
          <cell r="E68">
            <v>378243</v>
          </cell>
          <cell r="F68">
            <v>413283</v>
          </cell>
          <cell r="G68">
            <v>509115</v>
          </cell>
          <cell r="K68">
            <v>646440</v>
          </cell>
          <cell r="L68">
            <v>533027</v>
          </cell>
        </row>
        <row r="69">
          <cell r="E69">
            <v>0</v>
          </cell>
          <cell r="F69">
            <v>1088000</v>
          </cell>
          <cell r="G69">
            <v>2450000</v>
          </cell>
          <cell r="K69">
            <v>810340</v>
          </cell>
        </row>
        <row r="70">
          <cell r="E70">
            <v>2250000</v>
          </cell>
          <cell r="F70">
            <v>0</v>
          </cell>
          <cell r="G70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DOUBTS"/>
      <sheetName val="Opening as on 01.04.06"/>
      <sheetName val="R&amp;P 06-07"/>
      <sheetName val="R&amp;P 07-08"/>
      <sheetName val="BS 07-08"/>
      <sheetName val="BS 06-07"/>
      <sheetName val="Sched 07-08"/>
      <sheetName val="PL 06-07"/>
      <sheetName val="FA 06-07"/>
      <sheetName val="Sched 06-07"/>
      <sheetName val="Cash &amp; Bank 06-07"/>
      <sheetName val="JV 31.03.07"/>
      <sheetName val="Opening as on 01.04.2007"/>
      <sheetName val="PL 07-08"/>
      <sheetName val="FA 07-08"/>
      <sheetName val="Cash &amp; Bank 07-08"/>
      <sheetName val="JV 31.03.08"/>
      <sheetName val="Opening as on 01.04.2008"/>
      <sheetName val="R&amp;P 08-09"/>
      <sheetName val="BS 08-09"/>
      <sheetName val="PL 08-09"/>
      <sheetName val="FA 08-09"/>
      <sheetName val="Sched 08-09"/>
      <sheetName val="Cash &amp; Bank 08-09"/>
      <sheetName val="JV 31.03.09"/>
      <sheetName val="Opening as on 01.04.09"/>
      <sheetName val="Projected R&amp;P 09-10-11"/>
      <sheetName val="Proj BS 09-10"/>
      <sheetName val="Proj PL 09-10"/>
      <sheetName val="Proj FA 09-10"/>
      <sheetName val="Proj Sched 09-10"/>
      <sheetName val="Cash &amp; Bank 09-10"/>
      <sheetName val="JV 31.03.10"/>
      <sheetName val="Opening as on 01.04.10"/>
      <sheetName val="Proj BS 10-11"/>
      <sheetName val="Proj PL 10-11"/>
      <sheetName val="Proj FA 10-11"/>
      <sheetName val="Proj Sched 10-11"/>
      <sheetName val="Cash &amp; Bank 10-11"/>
      <sheetName val="JV 31.03.11"/>
      <sheetName val="Wrkng Data"/>
      <sheetName val="WRKNGS"/>
      <sheetName val="BS Comparatives"/>
      <sheetName val="PLComparativ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>
        <row r="63">
          <cell r="I63">
            <v>11350200</v>
          </cell>
        </row>
        <row r="66">
          <cell r="I66">
            <v>-35940</v>
          </cell>
        </row>
        <row r="69">
          <cell r="I69">
            <v>2701130</v>
          </cell>
        </row>
        <row r="70">
          <cell r="I70">
            <v>0</v>
          </cell>
        </row>
      </sheetData>
      <sheetData sheetId="4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Opening as on 01.04.09"/>
      <sheetName val="BS 09-10"/>
      <sheetName val="Proj PL 09-10"/>
      <sheetName val="Proj FA 09-10"/>
      <sheetName val="Proj Sched 09-10"/>
      <sheetName val="Cash &amp; Bank 09-10"/>
      <sheetName val="JV 31.03.10"/>
      <sheetName val="R&amp;P 09-10"/>
      <sheetName val="Opening as on 01.04.10"/>
      <sheetName val="Proj BS 10-11"/>
      <sheetName val="Proj PL 10-11"/>
      <sheetName val="Proj FA 10-11"/>
      <sheetName val="Proj Sched 10-11"/>
      <sheetName val="JV 31.03.11"/>
      <sheetName val="Cash &amp; Bank 10-11"/>
      <sheetName val="Opening as on 01.04.11 "/>
      <sheetName val="Projected R&amp;P 11-12 "/>
      <sheetName val="Proj BS 11-12 "/>
      <sheetName val="Proj PL 11-12 "/>
      <sheetName val="Proj FA 11-12 "/>
      <sheetName val="Proj Sched 11-12"/>
      <sheetName val="Dmd &amp; Rev Collection "/>
      <sheetName val="JV 31.03.12"/>
      <sheetName val="BS Comparatives"/>
      <sheetName val="PLComparative"/>
      <sheetName val="Cash &amp; Bank 11-12"/>
      <sheetName val="Cash &amp; Bank11-12 "/>
      <sheetName val="consum &amp; Demand "/>
      <sheetName val="Wrkng Data"/>
      <sheetName val="WRK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71">
          <cell r="C171">
            <v>7037793.8233109163</v>
          </cell>
        </row>
        <row r="172">
          <cell r="C172">
            <v>3414029.4368993207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N-DEPR"/>
      <sheetName val="FA 06-07"/>
      <sheetName val="FA 07-08"/>
      <sheetName val="FA 08-09"/>
      <sheetName val="Proj FA 09-10"/>
      <sheetName val="Proj FA 10-11"/>
      <sheetName val="Proj FA 11-12 "/>
      <sheetName val="Proj FA 12-13"/>
      <sheetName val="Proj FA 13-14"/>
    </sheetNames>
    <sheetDataSet>
      <sheetData sheetId="0" refreshError="1"/>
      <sheetData sheetId="1" refreshError="1">
        <row r="7">
          <cell r="C7">
            <v>163045320</v>
          </cell>
          <cell r="D7">
            <v>2401264</v>
          </cell>
          <cell r="G7">
            <v>65924169.850000001</v>
          </cell>
          <cell r="H7">
            <v>5912854.2719999999</v>
          </cell>
        </row>
        <row r="8">
          <cell r="C8">
            <v>176416747.90000001</v>
          </cell>
          <cell r="D8">
            <v>8772113.9000000004</v>
          </cell>
          <cell r="G8">
            <v>69361379.909999996</v>
          </cell>
          <cell r="H8">
            <v>6508900.9746000003</v>
          </cell>
        </row>
        <row r="9">
          <cell r="C9">
            <v>562691</v>
          </cell>
          <cell r="D9">
            <v>28660</v>
          </cell>
          <cell r="G9">
            <v>251782.49</v>
          </cell>
          <cell r="H9">
            <v>34621.26</v>
          </cell>
        </row>
        <row r="10">
          <cell r="C10">
            <v>7793231</v>
          </cell>
          <cell r="D10">
            <v>355611</v>
          </cell>
          <cell r="G10">
            <v>5790536.9400000004</v>
          </cell>
          <cell r="H10">
            <v>478262.19</v>
          </cell>
        </row>
        <row r="11">
          <cell r="C11">
            <v>1400000</v>
          </cell>
          <cell r="G11">
            <v>1087800</v>
          </cell>
          <cell r="H11">
            <v>84000</v>
          </cell>
        </row>
        <row r="12">
          <cell r="C12">
            <v>1263939</v>
          </cell>
          <cell r="G12">
            <v>548480</v>
          </cell>
          <cell r="H12">
            <v>45501.803999999996</v>
          </cell>
        </row>
        <row r="13">
          <cell r="C13">
            <v>116776</v>
          </cell>
          <cell r="G13">
            <v>55672.59</v>
          </cell>
          <cell r="H13">
            <v>7006.5599999999995</v>
          </cell>
        </row>
      </sheetData>
      <sheetData sheetId="2" refreshError="1">
        <row r="7">
          <cell r="D7">
            <v>82929657</v>
          </cell>
          <cell r="H7">
            <v>7448810.8499999996</v>
          </cell>
        </row>
        <row r="8">
          <cell r="D8">
            <v>20588870.25</v>
          </cell>
          <cell r="H8">
            <v>7037398.6892999997</v>
          </cell>
        </row>
        <row r="9">
          <cell r="D9">
            <v>44673</v>
          </cell>
          <cell r="H9">
            <v>36821.25</v>
          </cell>
        </row>
        <row r="10">
          <cell r="D10">
            <v>182543</v>
          </cell>
          <cell r="H10">
            <v>494406.80999999994</v>
          </cell>
        </row>
        <row r="11">
          <cell r="D11">
            <v>0</v>
          </cell>
          <cell r="H11">
            <v>84000</v>
          </cell>
        </row>
        <row r="12">
          <cell r="D12">
            <v>0</v>
          </cell>
          <cell r="H12">
            <v>45501.803999999996</v>
          </cell>
        </row>
        <row r="13">
          <cell r="D13">
            <v>0</v>
          </cell>
        </row>
      </sheetData>
      <sheetData sheetId="3" refreshError="1">
        <row r="7">
          <cell r="C7">
            <v>248376241</v>
          </cell>
          <cell r="D7">
            <v>-272610</v>
          </cell>
        </row>
        <row r="8">
          <cell r="C8">
            <v>205777732.05000001</v>
          </cell>
          <cell r="D8">
            <v>18901936.850000001</v>
          </cell>
        </row>
        <row r="9">
          <cell r="C9">
            <v>636024</v>
          </cell>
          <cell r="D9">
            <v>0</v>
          </cell>
        </row>
        <row r="10">
          <cell r="C10">
            <v>8331385</v>
          </cell>
          <cell r="D10">
            <v>46520</v>
          </cell>
        </row>
        <row r="11">
          <cell r="C11">
            <v>1400000</v>
          </cell>
        </row>
        <row r="12">
          <cell r="C12">
            <v>1263939</v>
          </cell>
        </row>
        <row r="13">
          <cell r="C13">
            <v>116776</v>
          </cell>
        </row>
      </sheetData>
      <sheetData sheetId="4" refreshError="1">
        <row r="7">
          <cell r="C7">
            <v>248103631</v>
          </cell>
          <cell r="D7">
            <v>3347324</v>
          </cell>
        </row>
        <row r="8">
          <cell r="C8">
            <v>224679668.90000001</v>
          </cell>
          <cell r="D8">
            <v>19054629.399999999</v>
          </cell>
        </row>
        <row r="9">
          <cell r="C9">
            <v>636024</v>
          </cell>
          <cell r="D9">
            <v>71000</v>
          </cell>
        </row>
        <row r="10">
          <cell r="C10">
            <v>8377905</v>
          </cell>
          <cell r="D10">
            <v>251445</v>
          </cell>
        </row>
        <row r="11">
          <cell r="C11">
            <v>1400000</v>
          </cell>
        </row>
        <row r="12">
          <cell r="C12">
            <v>1263939</v>
          </cell>
        </row>
        <row r="13">
          <cell r="C13">
            <v>116776</v>
          </cell>
        </row>
      </sheetData>
      <sheetData sheetId="5" refreshError="1"/>
      <sheetData sheetId="6" refreshError="1"/>
      <sheetData sheetId="7" refreshError="1"/>
      <sheetData sheetId="8" refreshError="1">
        <row r="7">
          <cell r="C7">
            <v>262531045</v>
          </cell>
          <cell r="D7">
            <v>4068720</v>
          </cell>
        </row>
        <row r="8">
          <cell r="C8">
            <v>322649315.19596273</v>
          </cell>
          <cell r="D8">
            <v>38800178.681062937</v>
          </cell>
        </row>
        <row r="9">
          <cell r="C9">
            <v>942044</v>
          </cell>
          <cell r="D9">
            <v>86300</v>
          </cell>
        </row>
        <row r="10">
          <cell r="C10">
            <v>9461670</v>
          </cell>
          <cell r="D10">
            <v>305630</v>
          </cell>
        </row>
        <row r="12">
          <cell r="C12">
            <v>1263939</v>
          </cell>
        </row>
        <row r="13">
          <cell r="C13">
            <v>116776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41"/>
  <sheetViews>
    <sheetView topLeftCell="A17" workbookViewId="0">
      <selection activeCell="B35" sqref="B35:C38"/>
    </sheetView>
  </sheetViews>
  <sheetFormatPr defaultRowHeight="13.5"/>
  <cols>
    <col min="1" max="1" width="5.28515625" style="5" bestFit="1" customWidth="1"/>
    <col min="2" max="2" width="4" style="56" bestFit="1" customWidth="1"/>
    <col min="3" max="3" width="35.5703125" style="5" customWidth="1"/>
    <col min="4" max="4" width="12.85546875" style="5" customWidth="1"/>
    <col min="5" max="5" width="11.140625" style="5" bestFit="1" customWidth="1"/>
    <col min="6" max="6" width="10.5703125" style="5" customWidth="1"/>
    <col min="7" max="7" width="11.140625" style="5" customWidth="1"/>
    <col min="8" max="8" width="11.140625" style="5" hidden="1" customWidth="1"/>
    <col min="9" max="9" width="27.5703125" style="5" customWidth="1"/>
    <col min="10" max="10" width="10" style="5" bestFit="1" customWidth="1"/>
    <col min="11" max="16384" width="9.140625" style="5"/>
  </cols>
  <sheetData>
    <row r="1" spans="1:11" ht="15">
      <c r="A1" s="1" t="s">
        <v>0</v>
      </c>
      <c r="B1" s="2"/>
      <c r="C1" s="2"/>
      <c r="D1" s="2"/>
      <c r="E1" s="2"/>
      <c r="F1" s="2"/>
      <c r="G1" s="3"/>
      <c r="H1" s="4"/>
    </row>
    <row r="2" spans="1:11" ht="15">
      <c r="A2" s="6" t="s">
        <v>1</v>
      </c>
      <c r="B2" s="7"/>
      <c r="C2" s="7"/>
      <c r="D2" s="7"/>
      <c r="E2" s="7"/>
      <c r="F2" s="7"/>
      <c r="G2" s="8"/>
      <c r="H2" s="9"/>
    </row>
    <row r="3" spans="1:11" ht="15.75" thickBot="1">
      <c r="A3" s="10"/>
      <c r="B3" s="11"/>
      <c r="C3" s="11"/>
      <c r="D3" s="11"/>
      <c r="E3" s="12" t="s">
        <v>2</v>
      </c>
      <c r="F3" s="11"/>
      <c r="G3" s="13"/>
      <c r="H3" s="14"/>
    </row>
    <row r="4" spans="1:11" s="21" customFormat="1" ht="45.75" thickBot="1">
      <c r="A4" s="15" t="s">
        <v>3</v>
      </c>
      <c r="B4" s="16" t="s">
        <v>4</v>
      </c>
      <c r="C4" s="17"/>
      <c r="D4" s="18" t="s">
        <v>5</v>
      </c>
      <c r="E4" s="19" t="s">
        <v>6</v>
      </c>
      <c r="F4" s="19" t="s">
        <v>7</v>
      </c>
      <c r="G4" s="19" t="s">
        <v>8</v>
      </c>
      <c r="H4" s="20" t="s">
        <v>9</v>
      </c>
    </row>
    <row r="5" spans="1:11" s="21" customFormat="1">
      <c r="A5" s="22"/>
      <c r="B5" s="23"/>
      <c r="C5" s="24"/>
      <c r="D5" s="24"/>
      <c r="E5" s="25"/>
      <c r="F5" s="25"/>
      <c r="G5" s="26"/>
      <c r="H5" s="27"/>
      <c r="I5" s="187"/>
      <c r="J5" s="187"/>
      <c r="K5" s="187"/>
    </row>
    <row r="6" spans="1:11" ht="15">
      <c r="A6" s="28"/>
      <c r="B6" s="29" t="s">
        <v>10</v>
      </c>
      <c r="C6" s="30" t="s">
        <v>11</v>
      </c>
      <c r="D6" s="30"/>
      <c r="E6" s="31"/>
      <c r="F6" s="31"/>
      <c r="G6" s="32"/>
      <c r="H6" s="14"/>
      <c r="I6" s="188"/>
      <c r="J6" s="188"/>
      <c r="K6" s="188"/>
    </row>
    <row r="7" spans="1:11">
      <c r="A7" s="28" t="s">
        <v>12</v>
      </c>
      <c r="B7" s="33" t="s">
        <v>13</v>
      </c>
      <c r="C7" s="34" t="s">
        <v>14</v>
      </c>
      <c r="D7" s="31">
        <f>[1]PLComparative!I9/100000</f>
        <v>7577.5150000000003</v>
      </c>
      <c r="E7" s="31">
        <v>7523</v>
      </c>
      <c r="F7" s="31">
        <f>[1]PLComparative!K9</f>
        <v>7943.51</v>
      </c>
      <c r="G7" s="35">
        <f>'[1]Sched 14-15'!C15</f>
        <v>8866.25</v>
      </c>
      <c r="H7" s="35">
        <f>G7-F7</f>
        <v>922.73999999999978</v>
      </c>
      <c r="I7" s="186">
        <f>G7-F7</f>
        <v>922.73999999999978</v>
      </c>
      <c r="J7" s="188"/>
      <c r="K7" s="188"/>
    </row>
    <row r="8" spans="1:11">
      <c r="A8" s="28" t="s">
        <v>15</v>
      </c>
      <c r="B8" s="33" t="s">
        <v>16</v>
      </c>
      <c r="C8" s="34" t="s">
        <v>17</v>
      </c>
      <c r="D8" s="34"/>
      <c r="E8" s="31">
        <f>[2]PLComparative!$H$11/10000000</f>
        <v>0</v>
      </c>
      <c r="F8" s="31">
        <f>[2]PLComparative!$H$11/10000000</f>
        <v>0</v>
      </c>
      <c r="G8" s="32"/>
      <c r="H8" s="14"/>
      <c r="I8" s="186"/>
      <c r="J8" s="188"/>
      <c r="K8" s="188"/>
    </row>
    <row r="9" spans="1:11">
      <c r="A9" s="28" t="s">
        <v>10</v>
      </c>
      <c r="B9" s="33" t="s">
        <v>18</v>
      </c>
      <c r="C9" s="34" t="s">
        <v>19</v>
      </c>
      <c r="D9" s="37">
        <f>[1]PLComparative!I13/100000</f>
        <v>711.37630999999999</v>
      </c>
      <c r="E9" s="37">
        <v>262.95</v>
      </c>
      <c r="F9" s="37">
        <f>[1]PLComparative!K13</f>
        <v>262.95</v>
      </c>
      <c r="G9" s="38">
        <f>'[1]Sched 14-15'!C38</f>
        <v>248.5</v>
      </c>
      <c r="H9" s="39">
        <f>G9-F9</f>
        <v>-14.449999999999989</v>
      </c>
      <c r="I9" s="567"/>
      <c r="J9" s="188"/>
      <c r="K9" s="188"/>
    </row>
    <row r="10" spans="1:11" ht="15">
      <c r="A10" s="28"/>
      <c r="B10" s="40"/>
      <c r="C10" s="30" t="s">
        <v>20</v>
      </c>
      <c r="D10" s="31">
        <f>SUM(D7:D9)</f>
        <v>8288.8913100000009</v>
      </c>
      <c r="E10" s="31">
        <f>SUM(E7:E9)</f>
        <v>7785.95</v>
      </c>
      <c r="F10" s="31">
        <f>SUM(F7:F9)</f>
        <v>8206.4600000000009</v>
      </c>
      <c r="G10" s="41">
        <f>SUM(G7:G9)</f>
        <v>9114.75</v>
      </c>
      <c r="H10" s="35">
        <f>G10-F10</f>
        <v>908.28999999999905</v>
      </c>
      <c r="I10" s="188"/>
      <c r="J10" s="188"/>
      <c r="K10" s="188"/>
    </row>
    <row r="11" spans="1:11">
      <c r="A11" s="28"/>
      <c r="B11" s="40"/>
      <c r="C11" s="34"/>
      <c r="D11" s="34"/>
      <c r="E11" s="31"/>
      <c r="F11" s="31"/>
      <c r="G11" s="32"/>
      <c r="H11" s="14"/>
      <c r="I11" s="186"/>
      <c r="J11" s="188"/>
      <c r="K11" s="188"/>
    </row>
    <row r="12" spans="1:11" ht="15">
      <c r="A12" s="28"/>
      <c r="B12" s="40" t="s">
        <v>21</v>
      </c>
      <c r="C12" s="30" t="s">
        <v>22</v>
      </c>
      <c r="D12" s="30"/>
      <c r="E12" s="31"/>
      <c r="F12" s="31"/>
      <c r="G12" s="32"/>
      <c r="H12" s="14"/>
      <c r="I12" s="188"/>
      <c r="J12" s="188"/>
      <c r="K12" s="188"/>
    </row>
    <row r="13" spans="1:11">
      <c r="A13" s="28" t="s">
        <v>23</v>
      </c>
      <c r="B13" s="33" t="s">
        <v>13</v>
      </c>
      <c r="C13" s="34" t="s">
        <v>24</v>
      </c>
      <c r="D13" s="31">
        <f>[1]PLComparative!I25/100000</f>
        <v>51.282089500000005</v>
      </c>
      <c r="E13" s="31">
        <v>201.45</v>
      </c>
      <c r="F13" s="31">
        <f>[1]PLComparative!K25</f>
        <v>133.94</v>
      </c>
      <c r="G13" s="35">
        <f>'[1]Sched 14-15'!C124</f>
        <v>152.69999999999999</v>
      </c>
      <c r="H13" s="35">
        <f t="shared" ref="H13:H18" si="0">G13-F13</f>
        <v>18.759999999999991</v>
      </c>
      <c r="I13" s="186">
        <f>F13-G13</f>
        <v>-18.759999999999991</v>
      </c>
      <c r="J13" s="188"/>
      <c r="K13" s="188"/>
    </row>
    <row r="14" spans="1:11">
      <c r="A14" s="28" t="s">
        <v>25</v>
      </c>
      <c r="B14" s="33" t="s">
        <v>16</v>
      </c>
      <c r="C14" s="34" t="s">
        <v>26</v>
      </c>
      <c r="D14" s="31">
        <f>[1]PLComparative!I21/100000</f>
        <v>899.16902000000005</v>
      </c>
      <c r="E14" s="31">
        <v>1047</v>
      </c>
      <c r="F14" s="31">
        <f>[1]PLComparative!K21</f>
        <v>831.28</v>
      </c>
      <c r="G14" s="35">
        <f>'[1]Sched 14-15'!C73</f>
        <v>1260.7</v>
      </c>
      <c r="H14" s="35">
        <f t="shared" si="0"/>
        <v>429.42000000000007</v>
      </c>
      <c r="I14" s="186">
        <f>G14-F14</f>
        <v>429.42000000000007</v>
      </c>
      <c r="J14" s="188"/>
      <c r="K14" s="188"/>
    </row>
    <row r="15" spans="1:11">
      <c r="A15" s="28" t="s">
        <v>27</v>
      </c>
      <c r="B15" s="33" t="s">
        <v>18</v>
      </c>
      <c r="C15" s="34" t="s">
        <v>28</v>
      </c>
      <c r="D15" s="31">
        <f>'M-ADMIN'!C29</f>
        <v>277.33326</v>
      </c>
      <c r="E15" s="31">
        <f>'M-ADMIN'!D29</f>
        <v>320.01000000000005</v>
      </c>
      <c r="F15" s="31">
        <f>'M-ADMIN'!E29</f>
        <v>196.82000000000002</v>
      </c>
      <c r="G15" s="35">
        <f>'M-ADMIN'!F29</f>
        <v>313.59999999999997</v>
      </c>
      <c r="H15" s="35">
        <f t="shared" si="0"/>
        <v>116.77999999999994</v>
      </c>
      <c r="I15" s="186">
        <f>G15-F15</f>
        <v>116.77999999999994</v>
      </c>
      <c r="J15" s="188"/>
      <c r="K15" s="188"/>
    </row>
    <row r="16" spans="1:11">
      <c r="A16" s="28" t="s">
        <v>29</v>
      </c>
      <c r="B16" s="33" t="s">
        <v>30</v>
      </c>
      <c r="C16" s="34" t="s">
        <v>31</v>
      </c>
      <c r="D16" s="31">
        <f>[1]PLComparative!I27/100000</f>
        <v>227.37627000000001</v>
      </c>
      <c r="E16" s="31">
        <v>250.2</v>
      </c>
      <c r="F16" s="31">
        <f>[1]PLComparative!K27</f>
        <v>269.67</v>
      </c>
      <c r="G16" s="35">
        <f>'[1]PL ACT 14-15'!D31</f>
        <v>360.04908599999993</v>
      </c>
      <c r="H16" s="35">
        <f t="shared" si="0"/>
        <v>90.379085999999916</v>
      </c>
      <c r="I16" s="186"/>
      <c r="J16" s="188"/>
      <c r="K16" s="188"/>
    </row>
    <row r="17" spans="1:11">
      <c r="A17" s="28"/>
      <c r="B17" s="33" t="s">
        <v>32</v>
      </c>
      <c r="C17" s="34" t="s">
        <v>33</v>
      </c>
      <c r="D17" s="37">
        <f>[1]PLComparative!I29/100000</f>
        <v>69.134349999999998</v>
      </c>
      <c r="E17" s="37">
        <v>60</v>
      </c>
      <c r="F17" s="37">
        <f>[1]PLComparative!K29</f>
        <v>45.03</v>
      </c>
      <c r="G17" s="38">
        <f>'[1]Sched 14-15'!C93</f>
        <v>120</v>
      </c>
      <c r="H17" s="39">
        <f t="shared" si="0"/>
        <v>74.97</v>
      </c>
      <c r="I17" s="186"/>
      <c r="J17" s="188"/>
      <c r="K17" s="188"/>
    </row>
    <row r="18" spans="1:11">
      <c r="A18" s="28"/>
      <c r="B18" s="33" t="s">
        <v>34</v>
      </c>
      <c r="C18" s="34" t="s">
        <v>35</v>
      </c>
      <c r="D18" s="31">
        <f>SUM(D13:D17)</f>
        <v>1524.2949895000002</v>
      </c>
      <c r="E18" s="31">
        <f>SUM(E13:E17)</f>
        <v>1878.66</v>
      </c>
      <c r="F18" s="31">
        <f>SUM(F13:F17)</f>
        <v>1476.74</v>
      </c>
      <c r="G18" s="41">
        <f>SUM(G13:G17)</f>
        <v>2207.049086</v>
      </c>
      <c r="H18" s="42">
        <f t="shared" si="0"/>
        <v>730.30908599999998</v>
      </c>
      <c r="I18" s="186"/>
      <c r="J18" s="188"/>
      <c r="K18" s="188"/>
    </row>
    <row r="19" spans="1:11">
      <c r="A19" s="28" t="s">
        <v>36</v>
      </c>
      <c r="B19" s="33" t="s">
        <v>37</v>
      </c>
      <c r="C19" s="34" t="s">
        <v>38</v>
      </c>
      <c r="D19" s="34"/>
      <c r="E19" s="31"/>
      <c r="F19" s="31"/>
      <c r="G19" s="32"/>
      <c r="H19" s="14"/>
      <c r="I19" s="188"/>
      <c r="J19" s="188"/>
      <c r="K19" s="188"/>
    </row>
    <row r="20" spans="1:11">
      <c r="A20" s="28"/>
      <c r="B20" s="40"/>
      <c r="C20" s="34" t="s">
        <v>39</v>
      </c>
      <c r="D20" s="34"/>
      <c r="E20" s="31">
        <v>0</v>
      </c>
      <c r="F20" s="31">
        <v>0</v>
      </c>
      <c r="G20" s="32"/>
      <c r="H20" s="14"/>
      <c r="I20" s="188"/>
      <c r="J20" s="188"/>
      <c r="K20" s="188"/>
    </row>
    <row r="21" spans="1:11">
      <c r="A21" s="28"/>
      <c r="B21" s="40"/>
      <c r="C21" s="34" t="s">
        <v>40</v>
      </c>
      <c r="D21" s="34"/>
      <c r="E21" s="31">
        <v>0</v>
      </c>
      <c r="F21" s="31">
        <v>0</v>
      </c>
      <c r="G21" s="32"/>
      <c r="H21" s="14"/>
      <c r="I21" s="188"/>
      <c r="J21" s="188"/>
      <c r="K21" s="188"/>
    </row>
    <row r="22" spans="1:11">
      <c r="A22" s="28" t="s">
        <v>41</v>
      </c>
      <c r="B22" s="33" t="s">
        <v>42</v>
      </c>
      <c r="C22" s="34" t="s">
        <v>43</v>
      </c>
      <c r="D22" s="31">
        <f>[1]PLComparative!I31/100000</f>
        <v>0</v>
      </c>
      <c r="E22" s="31">
        <v>10</v>
      </c>
      <c r="F22" s="31">
        <v>0</v>
      </c>
      <c r="G22" s="35">
        <f>[1]PLComparative!L31/100000</f>
        <v>0</v>
      </c>
      <c r="H22" s="35">
        <f>G22-F22</f>
        <v>0</v>
      </c>
      <c r="I22" s="188"/>
      <c r="J22" s="188"/>
      <c r="K22" s="188"/>
    </row>
    <row r="23" spans="1:11">
      <c r="A23" s="28"/>
      <c r="B23" s="33"/>
      <c r="C23" s="34" t="s">
        <v>44</v>
      </c>
      <c r="D23" s="31">
        <f>[1]PLComparative!I33/100000</f>
        <v>408.87</v>
      </c>
      <c r="E23" s="31">
        <v>346.81</v>
      </c>
      <c r="F23" s="31">
        <f>[1]PLComparative!K33</f>
        <v>10</v>
      </c>
      <c r="G23" s="35">
        <f>'[1]PL ACT 14-15'!D37</f>
        <v>274.20999999999998</v>
      </c>
      <c r="H23" s="35"/>
      <c r="I23" s="188"/>
      <c r="J23" s="188"/>
      <c r="K23" s="188"/>
    </row>
    <row r="24" spans="1:11">
      <c r="A24" s="28" t="s">
        <v>45</v>
      </c>
      <c r="B24" s="33" t="s">
        <v>46</v>
      </c>
      <c r="C24" s="34" t="s">
        <v>47</v>
      </c>
      <c r="D24" s="34"/>
      <c r="E24" s="31">
        <v>0</v>
      </c>
      <c r="F24" s="31">
        <v>0</v>
      </c>
      <c r="G24" s="32"/>
      <c r="H24" s="14"/>
      <c r="I24" s="188"/>
      <c r="J24" s="188"/>
      <c r="K24" s="188"/>
    </row>
    <row r="25" spans="1:11">
      <c r="A25" s="28" t="s">
        <v>48</v>
      </c>
      <c r="B25" s="33" t="s">
        <v>49</v>
      </c>
      <c r="C25" s="34" t="s">
        <v>50</v>
      </c>
      <c r="D25" s="31">
        <f>[1]PLComparative!I19/100000</f>
        <v>7223.8989600000004</v>
      </c>
      <c r="E25" s="31">
        <v>8526.08</v>
      </c>
      <c r="F25" s="31">
        <f>[1]PLComparative!K19</f>
        <v>8526.08</v>
      </c>
      <c r="G25" s="35">
        <f>'[1]PL ACT 14-15'!D23</f>
        <v>7401</v>
      </c>
      <c r="H25" s="35">
        <f>G25-F25</f>
        <v>-1125.08</v>
      </c>
      <c r="I25" s="188"/>
      <c r="J25" s="188"/>
      <c r="K25" s="188"/>
    </row>
    <row r="26" spans="1:11">
      <c r="A26" s="43"/>
      <c r="B26" s="40"/>
      <c r="C26" s="34" t="s">
        <v>51</v>
      </c>
      <c r="D26" s="31">
        <f>D18-D20-D21+D22+D24+D25+D23</f>
        <v>9157.0639495000014</v>
      </c>
      <c r="E26" s="31">
        <f>E18-E20-E21+E22+E24+E25+E23</f>
        <v>10761.55</v>
      </c>
      <c r="F26" s="31">
        <f>F18-F20-F21+F22+F24+F25+F23</f>
        <v>10012.82</v>
      </c>
      <c r="G26" s="35">
        <f>G18-G20-G21+G22+G24+G25+G23</f>
        <v>9882.2590859999982</v>
      </c>
      <c r="H26" s="35">
        <f>G26-F26</f>
        <v>-130.5609140000015</v>
      </c>
      <c r="I26" s="186">
        <f>E26-E23</f>
        <v>10414.74</v>
      </c>
      <c r="J26" s="186">
        <f>F26-F23</f>
        <v>10002.82</v>
      </c>
      <c r="K26" s="188"/>
    </row>
    <row r="27" spans="1:11">
      <c r="A27" s="43"/>
      <c r="B27" s="40" t="s">
        <v>52</v>
      </c>
      <c r="C27" s="34" t="s">
        <v>53</v>
      </c>
      <c r="D27" s="31">
        <f>D10-D26</f>
        <v>-868.17263950000051</v>
      </c>
      <c r="E27" s="31">
        <f>E10-E26</f>
        <v>-2975.5999999999995</v>
      </c>
      <c r="F27" s="31">
        <f>F10-F26</f>
        <v>-1806.3599999999988</v>
      </c>
      <c r="G27" s="41">
        <f>G10-G26</f>
        <v>-767.50908599999821</v>
      </c>
      <c r="H27" s="35">
        <f>G27-F27</f>
        <v>1038.8509140000006</v>
      </c>
      <c r="I27" s="186">
        <f>G26-G9</f>
        <v>9633.7590859999982</v>
      </c>
      <c r="J27" s="188"/>
      <c r="K27" s="188"/>
    </row>
    <row r="28" spans="1:11">
      <c r="A28" s="43"/>
      <c r="B28" s="40" t="s">
        <v>54</v>
      </c>
      <c r="C28" s="34" t="s">
        <v>55</v>
      </c>
      <c r="D28" s="31"/>
      <c r="E28" s="31"/>
      <c r="F28" s="31"/>
      <c r="G28" s="32"/>
      <c r="H28" s="14"/>
      <c r="I28" s="188"/>
      <c r="J28" s="188"/>
    </row>
    <row r="29" spans="1:11">
      <c r="A29" s="28" t="s">
        <v>56</v>
      </c>
      <c r="B29" s="40" t="s">
        <v>57</v>
      </c>
      <c r="C29" s="34" t="s">
        <v>58</v>
      </c>
      <c r="D29" s="31"/>
      <c r="E29" s="31"/>
      <c r="F29" s="31"/>
      <c r="G29" s="32"/>
      <c r="H29" s="14"/>
      <c r="I29" s="188"/>
      <c r="J29" s="188"/>
    </row>
    <row r="30" spans="1:11">
      <c r="A30" s="43"/>
      <c r="B30" s="40" t="s">
        <v>59</v>
      </c>
      <c r="C30" s="34" t="s">
        <v>60</v>
      </c>
      <c r="D30" s="31">
        <f>+D27-D28+D29</f>
        <v>-868.17263950000051</v>
      </c>
      <c r="E30" s="31">
        <f>+E27-E28+E29</f>
        <v>-2975.5999999999995</v>
      </c>
      <c r="F30" s="31">
        <f>+F27-F28+F29</f>
        <v>-1806.3599999999988</v>
      </c>
      <c r="G30" s="41">
        <f>+G27-G28+G29</f>
        <v>-767.50908599999821</v>
      </c>
      <c r="H30" s="35">
        <f>G30-F30</f>
        <v>1038.8509140000006</v>
      </c>
      <c r="I30" s="566">
        <f>1.87*10000000</f>
        <v>18700000</v>
      </c>
      <c r="J30" s="188"/>
    </row>
    <row r="31" spans="1:11">
      <c r="A31" s="43"/>
      <c r="B31" s="45" t="s">
        <v>61</v>
      </c>
      <c r="C31" s="46" t="s">
        <v>62</v>
      </c>
      <c r="D31" s="47">
        <f>'C-BS'!E12</f>
        <v>6736.1960304999993</v>
      </c>
      <c r="E31" s="47">
        <v>7677.4</v>
      </c>
      <c r="F31" s="47">
        <f>'C-BS'!G12</f>
        <v>4929.8360304999987</v>
      </c>
      <c r="G31" s="48">
        <f>'C-BS'!H12</f>
        <v>4436.5369444999988</v>
      </c>
      <c r="H31" s="35">
        <f>G31-F31</f>
        <v>-493.29908599999999</v>
      </c>
      <c r="I31" s="186">
        <f>F30*100000</f>
        <v>-180635999.99999988</v>
      </c>
      <c r="J31" s="188"/>
    </row>
    <row r="32" spans="1:11">
      <c r="A32" s="43"/>
      <c r="B32" s="45"/>
      <c r="C32" s="46"/>
      <c r="D32" s="49"/>
      <c r="E32" s="47"/>
      <c r="F32" s="47"/>
      <c r="G32" s="32"/>
      <c r="H32" s="14"/>
      <c r="I32" s="186">
        <f>I31-I30</f>
        <v>-199335999.99999988</v>
      </c>
      <c r="J32" s="188"/>
    </row>
    <row r="33" spans="1:10" ht="14.25" thickBot="1">
      <c r="A33" s="50"/>
      <c r="B33" s="51" t="s">
        <v>63</v>
      </c>
      <c r="C33" s="52" t="s">
        <v>64</v>
      </c>
      <c r="D33" s="53">
        <f>D30/D31</f>
        <v>-0.12888173615629767</v>
      </c>
      <c r="E33" s="53">
        <f>E30/E31</f>
        <v>-0.38757912835074371</v>
      </c>
      <c r="F33" s="53">
        <f>F30/F31</f>
        <v>-0.36641380947041202</v>
      </c>
      <c r="G33" s="54">
        <f>G30/G31</f>
        <v>-0.17299733905101</v>
      </c>
      <c r="H33" s="55">
        <f>G33-F33</f>
        <v>0.19341647041940202</v>
      </c>
      <c r="I33" s="188"/>
      <c r="J33" s="188"/>
    </row>
    <row r="34" spans="1:10">
      <c r="I34" s="188"/>
      <c r="J34" s="188"/>
    </row>
    <row r="35" spans="1:10" ht="15">
      <c r="B35" s="568"/>
      <c r="C35" s="569" t="s">
        <v>65</v>
      </c>
      <c r="D35" s="57"/>
      <c r="E35" s="36"/>
      <c r="F35" s="36"/>
      <c r="G35" s="44"/>
      <c r="H35" s="44"/>
    </row>
    <row r="36" spans="1:10">
      <c r="B36" s="568"/>
      <c r="C36" s="188" t="s">
        <v>66</v>
      </c>
    </row>
    <row r="37" spans="1:10">
      <c r="B37" s="568"/>
      <c r="C37" s="188" t="s">
        <v>67</v>
      </c>
    </row>
    <row r="38" spans="1:10">
      <c r="B38" s="568"/>
      <c r="C38" s="188"/>
    </row>
    <row r="39" spans="1:10">
      <c r="C39" s="36"/>
      <c r="D39" s="36"/>
    </row>
    <row r="40" spans="1:10">
      <c r="C40" s="58"/>
      <c r="D40" s="58"/>
    </row>
    <row r="41" spans="1:10">
      <c r="C41" s="36">
        <f>C39-C40</f>
        <v>0</v>
      </c>
      <c r="D41" s="36"/>
    </row>
  </sheetData>
  <mergeCells count="5">
    <mergeCell ref="A1:G1"/>
    <mergeCell ref="A2:G2"/>
    <mergeCell ref="B4:C4"/>
    <mergeCell ref="B31:B32"/>
    <mergeCell ref="C31:C32"/>
  </mergeCells>
  <printOptions horizontalCentered="1"/>
  <pageMargins left="0.2" right="0.2" top="0.5" bottom="0.5" header="0.5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M67"/>
  <sheetViews>
    <sheetView topLeftCell="A44" workbookViewId="0">
      <selection activeCell="A57" sqref="A57:H64"/>
    </sheetView>
  </sheetViews>
  <sheetFormatPr defaultRowHeight="13.5"/>
  <cols>
    <col min="1" max="1" width="7.85546875" style="5" customWidth="1"/>
    <col min="2" max="2" width="7" style="56" customWidth="1"/>
    <col min="3" max="3" width="39.7109375" style="5" customWidth="1"/>
    <col min="4" max="4" width="12.5703125" style="44" hidden="1" customWidth="1"/>
    <col min="5" max="5" width="11.5703125" style="59" customWidth="1"/>
    <col min="6" max="6" width="10.28515625" style="5" customWidth="1"/>
    <col min="7" max="7" width="10.42578125" style="5" customWidth="1"/>
    <col min="8" max="8" width="11.7109375" style="5" customWidth="1"/>
    <col min="9" max="9" width="10.5703125" style="5" hidden="1" customWidth="1"/>
    <col min="10" max="10" width="9.42578125" style="5" bestFit="1" customWidth="1"/>
    <col min="11" max="11" width="14.5703125" style="5" customWidth="1"/>
    <col min="12" max="12" width="15.7109375" style="5" customWidth="1"/>
    <col min="13" max="16384" width="9.140625" style="5"/>
  </cols>
  <sheetData>
    <row r="1" spans="1:11" ht="14.25" thickBot="1"/>
    <row r="2" spans="1:11" ht="15">
      <c r="A2" s="1" t="s">
        <v>68</v>
      </c>
      <c r="B2" s="2"/>
      <c r="C2" s="2"/>
      <c r="D2" s="2"/>
      <c r="E2" s="2"/>
      <c r="F2" s="2"/>
      <c r="G2" s="2"/>
      <c r="H2" s="3"/>
      <c r="I2" s="4"/>
    </row>
    <row r="3" spans="1:11" ht="15">
      <c r="A3" s="6" t="s">
        <v>69</v>
      </c>
      <c r="B3" s="7"/>
      <c r="C3" s="7"/>
      <c r="D3" s="7"/>
      <c r="E3" s="7"/>
      <c r="F3" s="7"/>
      <c r="G3" s="7"/>
      <c r="H3" s="8"/>
      <c r="I3" s="9"/>
    </row>
    <row r="4" spans="1:11" ht="15">
      <c r="A4" s="60"/>
      <c r="B4" s="61"/>
      <c r="C4" s="61"/>
      <c r="D4" s="62"/>
      <c r="E4" s="63"/>
      <c r="F4" s="64" t="s">
        <v>70</v>
      </c>
      <c r="G4" s="61"/>
      <c r="H4" s="65"/>
      <c r="I4" s="14"/>
    </row>
    <row r="5" spans="1:11" s="21" customFormat="1" ht="45.75" thickBot="1">
      <c r="A5" s="66" t="s">
        <v>3</v>
      </c>
      <c r="B5" s="67" t="s">
        <v>4</v>
      </c>
      <c r="C5" s="67"/>
      <c r="D5" s="68" t="s">
        <v>71</v>
      </c>
      <c r="E5" s="69" t="str">
        <f>'B-P&amp;L'!D4</f>
        <v>2012-13 (Provisional)</v>
      </c>
      <c r="F5" s="70" t="str">
        <f>'B-P&amp;L'!E4</f>
        <v>2013-14           (Projected)</v>
      </c>
      <c r="G5" s="70" t="str">
        <f>'B-P&amp;L'!F4</f>
        <v>2013-14             (Approved)</v>
      </c>
      <c r="H5" s="71" t="str">
        <f>'B-P&amp;L'!G4</f>
        <v>2014-15           (Projected)</v>
      </c>
      <c r="I5" s="72" t="s">
        <v>9</v>
      </c>
    </row>
    <row r="6" spans="1:11" s="21" customFormat="1">
      <c r="A6" s="22"/>
      <c r="B6" s="23"/>
      <c r="C6" s="24"/>
      <c r="D6" s="73"/>
      <c r="E6" s="74"/>
      <c r="F6" s="25"/>
      <c r="G6" s="25"/>
      <c r="H6" s="75"/>
      <c r="I6" s="76"/>
    </row>
    <row r="7" spans="1:11" ht="15">
      <c r="A7" s="28"/>
      <c r="B7" s="29"/>
      <c r="C7" s="30" t="s">
        <v>72</v>
      </c>
      <c r="D7" s="77"/>
      <c r="E7" s="78"/>
      <c r="F7" s="34"/>
      <c r="G7" s="34"/>
      <c r="H7" s="14"/>
      <c r="I7" s="14"/>
    </row>
    <row r="8" spans="1:11">
      <c r="A8" s="28"/>
      <c r="B8" s="40" t="s">
        <v>73</v>
      </c>
      <c r="C8" s="34" t="s">
        <v>74</v>
      </c>
      <c r="D8" s="31"/>
      <c r="E8" s="79"/>
      <c r="F8" s="31"/>
      <c r="G8" s="31"/>
      <c r="H8" s="35"/>
      <c r="I8" s="14"/>
    </row>
    <row r="9" spans="1:11">
      <c r="A9" s="28"/>
      <c r="B9" s="40"/>
      <c r="C9" s="34" t="s">
        <v>75</v>
      </c>
      <c r="D9" s="31"/>
      <c r="E9" s="79"/>
      <c r="F9" s="31">
        <v>0</v>
      </c>
      <c r="G9" s="31">
        <v>0</v>
      </c>
      <c r="H9" s="35">
        <v>0</v>
      </c>
      <c r="I9" s="14"/>
    </row>
    <row r="10" spans="1:11">
      <c r="A10" s="28"/>
      <c r="B10" s="40"/>
      <c r="C10" s="34" t="s">
        <v>76</v>
      </c>
      <c r="D10" s="37">
        <f>7575.11</f>
        <v>7575.11</v>
      </c>
      <c r="E10" s="80">
        <f>'[1]BS Comparatives'!H10/100000</f>
        <v>6736.1960304999993</v>
      </c>
      <c r="F10" s="37">
        <v>7677.4</v>
      </c>
      <c r="G10" s="37">
        <f>('[1]BS Comparatives'!J10+'[1]BS Comparatives'!J23)</f>
        <v>4929.8360304999987</v>
      </c>
      <c r="H10" s="38">
        <f>'[1]BS ACT 14-15'!C27</f>
        <v>4436.5369444999988</v>
      </c>
      <c r="I10" s="81">
        <f>H10-G10</f>
        <v>-493.29908599999999</v>
      </c>
    </row>
    <row r="11" spans="1:11">
      <c r="A11" s="28"/>
      <c r="B11" s="40"/>
      <c r="C11" s="34"/>
      <c r="D11" s="31"/>
      <c r="E11" s="79"/>
      <c r="F11" s="31"/>
      <c r="G11" s="31"/>
      <c r="H11" s="35">
        <f>'[3]BS Comparatives'!J23/100000</f>
        <v>0</v>
      </c>
      <c r="I11" s="81"/>
    </row>
    <row r="12" spans="1:11" ht="15">
      <c r="A12" s="28"/>
      <c r="B12" s="40"/>
      <c r="C12" s="82" t="s">
        <v>77</v>
      </c>
      <c r="D12" s="31">
        <f>D11+D10</f>
        <v>7575.11</v>
      </c>
      <c r="E12" s="79">
        <f>E11+E10</f>
        <v>6736.1960304999993</v>
      </c>
      <c r="F12" s="31">
        <f>F11+F10</f>
        <v>7677.4</v>
      </c>
      <c r="G12" s="31">
        <f>G11+G10</f>
        <v>4929.8360304999987</v>
      </c>
      <c r="H12" s="35">
        <f>H11+H10</f>
        <v>4436.5369444999988</v>
      </c>
      <c r="I12" s="14"/>
      <c r="K12" s="36">
        <f>H12-F12</f>
        <v>-3240.8630555000009</v>
      </c>
    </row>
    <row r="13" spans="1:11">
      <c r="A13" s="28"/>
      <c r="B13" s="40"/>
      <c r="C13" s="34"/>
      <c r="D13" s="31"/>
      <c r="E13" s="79"/>
      <c r="F13" s="34"/>
      <c r="G13" s="34"/>
      <c r="H13" s="14"/>
      <c r="I13" s="14"/>
      <c r="K13" s="36">
        <f>K12-'B-P&amp;L'!G27</f>
        <v>-2473.3539695000027</v>
      </c>
    </row>
    <row r="14" spans="1:11">
      <c r="A14" s="28" t="s">
        <v>78</v>
      </c>
      <c r="B14" s="40" t="s">
        <v>79</v>
      </c>
      <c r="C14" s="34" t="s">
        <v>80</v>
      </c>
      <c r="D14" s="31"/>
      <c r="E14" s="79"/>
      <c r="F14" s="31">
        <f>'[4]BS Comparative'!F12/10000000</f>
        <v>0</v>
      </c>
      <c r="G14" s="31">
        <f>'[4]BS Comparative'!G12/10000000</f>
        <v>0</v>
      </c>
      <c r="H14" s="35"/>
      <c r="I14" s="14"/>
    </row>
    <row r="15" spans="1:11">
      <c r="A15" s="28"/>
      <c r="B15" s="40"/>
      <c r="C15" s="34" t="s">
        <v>81</v>
      </c>
      <c r="D15" s="31"/>
      <c r="E15" s="79"/>
      <c r="F15" s="34"/>
      <c r="G15" s="34"/>
      <c r="H15" s="14"/>
      <c r="I15" s="14"/>
    </row>
    <row r="16" spans="1:11">
      <c r="A16" s="28"/>
      <c r="B16" s="40"/>
      <c r="C16" s="34" t="s">
        <v>82</v>
      </c>
      <c r="D16" s="31"/>
      <c r="E16" s="79"/>
      <c r="F16" s="31">
        <f>0</f>
        <v>0</v>
      </c>
      <c r="G16" s="31">
        <f>0</f>
        <v>0</v>
      </c>
      <c r="H16" s="35"/>
      <c r="I16" s="14"/>
    </row>
    <row r="17" spans="1:13">
      <c r="A17" s="28"/>
      <c r="B17" s="40"/>
      <c r="C17" s="34" t="s">
        <v>83</v>
      </c>
      <c r="D17" s="31"/>
      <c r="E17" s="79"/>
      <c r="F17" s="31">
        <f>0</f>
        <v>0</v>
      </c>
      <c r="G17" s="31">
        <f>0</f>
        <v>0</v>
      </c>
      <c r="H17" s="35"/>
      <c r="I17" s="14"/>
    </row>
    <row r="18" spans="1:13" ht="15">
      <c r="A18" s="28"/>
      <c r="B18" s="40"/>
      <c r="C18" s="82" t="s">
        <v>84</v>
      </c>
      <c r="D18" s="83"/>
      <c r="E18" s="84"/>
      <c r="F18" s="31">
        <f>F17+F16+F14</f>
        <v>0</v>
      </c>
      <c r="G18" s="31">
        <f>G17+G16+G14</f>
        <v>0</v>
      </c>
      <c r="H18" s="35"/>
      <c r="I18" s="14"/>
    </row>
    <row r="19" spans="1:13" ht="27">
      <c r="A19" s="85" t="s">
        <v>85</v>
      </c>
      <c r="B19" s="86" t="s">
        <v>86</v>
      </c>
      <c r="C19" s="49" t="s">
        <v>87</v>
      </c>
      <c r="D19" s="87"/>
      <c r="E19" s="88"/>
      <c r="F19" s="31">
        <f>'[4]BS Comparative'!F17/10000000</f>
        <v>0</v>
      </c>
      <c r="G19" s="31">
        <f>'[4]BS Comparative'!G17/10000000</f>
        <v>0</v>
      </c>
      <c r="H19" s="35"/>
      <c r="I19" s="14"/>
    </row>
    <row r="20" spans="1:13">
      <c r="A20" s="85"/>
      <c r="B20" s="86"/>
      <c r="C20" s="49"/>
      <c r="D20" s="87"/>
      <c r="E20" s="88"/>
      <c r="F20" s="34"/>
      <c r="G20" s="34"/>
      <c r="H20" s="14"/>
      <c r="I20" s="14"/>
    </row>
    <row r="21" spans="1:13">
      <c r="A21" s="85"/>
      <c r="B21" s="86" t="s">
        <v>88</v>
      </c>
      <c r="C21" s="49" t="s">
        <v>89</v>
      </c>
      <c r="D21" s="87">
        <v>348.06576000000001</v>
      </c>
      <c r="E21" s="79">
        <f>'[1]BS Comparatives'!H21/100000</f>
        <v>0</v>
      </c>
      <c r="F21" s="31">
        <v>348.07</v>
      </c>
      <c r="G21" s="31">
        <v>0</v>
      </c>
      <c r="H21" s="35">
        <f>'[1]BS Comparatives'!K21/100000</f>
        <v>0</v>
      </c>
      <c r="I21" s="81">
        <f>H21-G21</f>
        <v>0</v>
      </c>
    </row>
    <row r="22" spans="1:13">
      <c r="A22" s="85"/>
      <c r="B22" s="86"/>
      <c r="C22" s="49"/>
      <c r="D22" s="89"/>
      <c r="E22" s="88"/>
      <c r="F22" s="34"/>
      <c r="G22" s="34"/>
      <c r="H22" s="14"/>
      <c r="I22" s="14"/>
    </row>
    <row r="23" spans="1:13" ht="15">
      <c r="A23" s="28"/>
      <c r="B23" s="86"/>
      <c r="C23" s="30" t="s">
        <v>90</v>
      </c>
      <c r="D23" s="90">
        <f>D19+D18+D12+D21</f>
        <v>7923.1757600000001</v>
      </c>
      <c r="E23" s="91">
        <f>E19+E18+E12+E21</f>
        <v>6736.1960304999993</v>
      </c>
      <c r="F23" s="90">
        <f>F19+F18+F12+F21</f>
        <v>8025.4699999999993</v>
      </c>
      <c r="G23" s="90">
        <f>G19+G18+G12+G21</f>
        <v>4929.8360304999987</v>
      </c>
      <c r="H23" s="92">
        <f>H19+H18+H12+H21</f>
        <v>4436.5369444999988</v>
      </c>
      <c r="I23" s="14"/>
    </row>
    <row r="24" spans="1:13">
      <c r="A24" s="28"/>
      <c r="B24" s="40"/>
      <c r="C24" s="34"/>
      <c r="D24" s="31"/>
      <c r="E24" s="79"/>
      <c r="F24" s="34"/>
      <c r="G24" s="34"/>
      <c r="H24" s="14"/>
      <c r="I24" s="14"/>
    </row>
    <row r="25" spans="1:13" ht="15">
      <c r="A25" s="28"/>
      <c r="B25" s="40"/>
      <c r="C25" s="30" t="s">
        <v>91</v>
      </c>
      <c r="D25" s="77"/>
      <c r="E25" s="78"/>
      <c r="F25" s="34"/>
      <c r="G25" s="34"/>
      <c r="H25" s="14"/>
      <c r="I25" s="14"/>
    </row>
    <row r="26" spans="1:13">
      <c r="A26" s="28"/>
      <c r="B26" s="40" t="s">
        <v>73</v>
      </c>
      <c r="C26" s="34" t="s">
        <v>92</v>
      </c>
      <c r="D26" s="31"/>
      <c r="E26" s="79"/>
      <c r="F26" s="34"/>
      <c r="G26" s="34"/>
      <c r="H26" s="14"/>
      <c r="I26" s="14"/>
    </row>
    <row r="27" spans="1:13">
      <c r="A27" s="28"/>
      <c r="B27" s="33" t="s">
        <v>13</v>
      </c>
      <c r="C27" s="34" t="s">
        <v>93</v>
      </c>
      <c r="D27" s="31">
        <v>5067</v>
      </c>
      <c r="E27" s="79">
        <f>'[1]BS Comparatives'!H32/100000</f>
        <v>4314.2219299999997</v>
      </c>
      <c r="F27" s="31">
        <v>7167.39</v>
      </c>
      <c r="G27" s="31">
        <f>'[1]BS Comparatives'!J32</f>
        <v>5081.9700000000012</v>
      </c>
      <c r="H27" s="35">
        <f>'[1]BS ACT 14-15'!C33</f>
        <v>8471.23</v>
      </c>
      <c r="I27" s="81">
        <f>H27-G27</f>
        <v>3389.2599999999984</v>
      </c>
      <c r="J27" s="93">
        <f>G27-F27</f>
        <v>-2085.4199999999992</v>
      </c>
      <c r="K27" s="36">
        <f>H27-F27</f>
        <v>1303.8399999999992</v>
      </c>
      <c r="L27" s="36">
        <f>F27-E27</f>
        <v>2853.1680700000006</v>
      </c>
      <c r="M27" s="36">
        <f>E27-D27</f>
        <v>-752.7780700000003</v>
      </c>
    </row>
    <row r="28" spans="1:13">
      <c r="A28" s="28"/>
      <c r="B28" s="33" t="s">
        <v>16</v>
      </c>
      <c r="C28" s="34" t="s">
        <v>94</v>
      </c>
      <c r="D28" s="31">
        <v>2066.81</v>
      </c>
      <c r="E28" s="79">
        <f>'[1]BS Comparatives'!H33/100000</f>
        <v>1796.2402300000001</v>
      </c>
      <c r="F28" s="31">
        <v>2924.26</v>
      </c>
      <c r="G28" s="31">
        <f>'[1]BS Comparatives'!J33</f>
        <v>2489.5763200000001</v>
      </c>
      <c r="H28" s="35">
        <f>'[1]BS ACT 14-15'!C34</f>
        <v>2849.6254060000006</v>
      </c>
      <c r="I28" s="81">
        <f>H28-G28</f>
        <v>360.04908600000044</v>
      </c>
      <c r="K28" s="36">
        <f>H27-F27</f>
        <v>1303.8399999999992</v>
      </c>
      <c r="L28" s="36">
        <f>G27-E27</f>
        <v>767.74807000000146</v>
      </c>
    </row>
    <row r="29" spans="1:13">
      <c r="A29" s="28" t="s">
        <v>95</v>
      </c>
      <c r="B29" s="33" t="s">
        <v>18</v>
      </c>
      <c r="C29" s="34" t="s">
        <v>96</v>
      </c>
      <c r="D29" s="31">
        <f>D27-D28</f>
        <v>3000.19</v>
      </c>
      <c r="E29" s="79">
        <f>E27-E28</f>
        <v>2517.9816999999994</v>
      </c>
      <c r="F29" s="31">
        <f>F27-F28</f>
        <v>4243.13</v>
      </c>
      <c r="G29" s="31">
        <f>G27-G28</f>
        <v>2592.393680000001</v>
      </c>
      <c r="H29" s="35">
        <f>H27-H28</f>
        <v>5621.6045939999985</v>
      </c>
      <c r="I29" s="14"/>
    </row>
    <row r="30" spans="1:13">
      <c r="A30" s="28" t="s">
        <v>97</v>
      </c>
      <c r="B30" s="33" t="s">
        <v>30</v>
      </c>
      <c r="C30" s="34" t="s">
        <v>98</v>
      </c>
      <c r="D30" s="31"/>
      <c r="E30" s="79">
        <f>'[1]BS Comparatives'!H35/100000</f>
        <v>31</v>
      </c>
      <c r="F30" s="94">
        <v>152.18</v>
      </c>
      <c r="G30" s="94">
        <f>'[1]BS Comparatives'!J35</f>
        <v>31</v>
      </c>
      <c r="H30" s="81">
        <f>'[1]BS ACT 14-15'!C36</f>
        <v>31</v>
      </c>
      <c r="I30" s="14"/>
    </row>
    <row r="31" spans="1:13">
      <c r="A31" s="43"/>
      <c r="B31" s="33" t="s">
        <v>32</v>
      </c>
      <c r="C31" s="34" t="s">
        <v>99</v>
      </c>
      <c r="D31" s="31"/>
      <c r="E31" s="79"/>
      <c r="F31" s="31">
        <v>0</v>
      </c>
      <c r="G31" s="31">
        <v>0</v>
      </c>
      <c r="H31" s="35"/>
      <c r="I31" s="14"/>
    </row>
    <row r="32" spans="1:13">
      <c r="A32" s="43"/>
      <c r="B32" s="33" t="s">
        <v>34</v>
      </c>
      <c r="C32" s="34" t="s">
        <v>100</v>
      </c>
      <c r="D32" s="31"/>
      <c r="E32" s="79"/>
      <c r="F32" s="31">
        <v>0</v>
      </c>
      <c r="G32" s="31">
        <v>0</v>
      </c>
      <c r="H32" s="35"/>
      <c r="I32" s="14"/>
    </row>
    <row r="33" spans="1:13">
      <c r="A33" s="43"/>
      <c r="B33" s="33" t="s">
        <v>37</v>
      </c>
      <c r="C33" s="34" t="s">
        <v>101</v>
      </c>
      <c r="D33" s="31"/>
      <c r="E33" s="79"/>
      <c r="F33" s="31">
        <f>'[2]BS Comparatives'!H37/100000</f>
        <v>0</v>
      </c>
      <c r="G33" s="31">
        <f>'[2]BS Comparatives'!I37/100000</f>
        <v>0</v>
      </c>
      <c r="H33" s="35"/>
      <c r="I33" s="14"/>
    </row>
    <row r="34" spans="1:13">
      <c r="A34" s="43"/>
      <c r="B34" s="40"/>
      <c r="C34" s="34" t="s">
        <v>102</v>
      </c>
      <c r="D34" s="31">
        <f>D33+D32+D31+D30+D29</f>
        <v>3000.19</v>
      </c>
      <c r="E34" s="79">
        <f>E33+E32+E31+E30+E29</f>
        <v>2548.9816999999994</v>
      </c>
      <c r="F34" s="31">
        <f>F33+F32+F31+F30+F29</f>
        <v>4395.3100000000004</v>
      </c>
      <c r="G34" s="31">
        <f>G33+G32+G31+G30+G29</f>
        <v>2623.393680000001</v>
      </c>
      <c r="H34" s="35">
        <f>H33+H32+H31+H30+H29</f>
        <v>5652.6045939999985</v>
      </c>
      <c r="I34" s="14"/>
    </row>
    <row r="35" spans="1:13">
      <c r="A35" s="43"/>
      <c r="B35" s="40" t="s">
        <v>79</v>
      </c>
      <c r="C35" s="34" t="s">
        <v>103</v>
      </c>
      <c r="D35" s="31"/>
      <c r="E35" s="79"/>
      <c r="F35" s="31">
        <f>'[2]BS Comparatives'!H41/100000</f>
        <v>0</v>
      </c>
      <c r="G35" s="31">
        <f>'[2]BS Comparatives'!I41/100000</f>
        <v>0</v>
      </c>
      <c r="H35" s="35"/>
      <c r="I35" s="14"/>
    </row>
    <row r="36" spans="1:13">
      <c r="A36" s="43"/>
      <c r="B36" s="40" t="s">
        <v>86</v>
      </c>
      <c r="C36" s="34" t="s">
        <v>104</v>
      </c>
      <c r="D36" s="31"/>
      <c r="E36" s="79"/>
      <c r="F36" s="34"/>
      <c r="G36" s="34"/>
      <c r="H36" s="14"/>
      <c r="I36" s="14"/>
    </row>
    <row r="37" spans="1:13">
      <c r="A37" s="43"/>
      <c r="B37" s="95" t="s">
        <v>105</v>
      </c>
      <c r="C37" s="34" t="s">
        <v>106</v>
      </c>
      <c r="D37" s="31">
        <v>1254.06</v>
      </c>
      <c r="E37" s="79"/>
      <c r="F37" s="31"/>
      <c r="G37" s="31"/>
      <c r="H37" s="35"/>
      <c r="I37" s="81">
        <f>H37-G37</f>
        <v>0</v>
      </c>
      <c r="J37" s="93">
        <f>I37+I44</f>
        <v>-4.6851666662632852E-3</v>
      </c>
    </row>
    <row r="38" spans="1:13">
      <c r="A38" s="43"/>
      <c r="B38" s="33" t="s">
        <v>13</v>
      </c>
      <c r="C38" s="34" t="s">
        <v>107</v>
      </c>
      <c r="D38" s="31">
        <v>259.83999999999997</v>
      </c>
      <c r="E38" s="79">
        <f>'[1]BS Comparatives'!H46/100000</f>
        <v>211.0191355</v>
      </c>
      <c r="F38" s="31">
        <v>295.41000000000003</v>
      </c>
      <c r="G38" s="31">
        <f>'[1]BS Comparatives'!J46</f>
        <v>295.40913549999999</v>
      </c>
      <c r="H38" s="35">
        <f>'[1]BS ACT 14-15'!C45</f>
        <v>310.40913549999999</v>
      </c>
      <c r="I38" s="81">
        <f>H38-G38</f>
        <v>15</v>
      </c>
      <c r="K38" s="36">
        <f>H38-F38</f>
        <v>14.999135499999966</v>
      </c>
    </row>
    <row r="39" spans="1:13">
      <c r="A39" s="43"/>
      <c r="B39" s="33" t="s">
        <v>16</v>
      </c>
      <c r="C39" s="34" t="s">
        <v>108</v>
      </c>
      <c r="D39" s="31">
        <v>1837.93</v>
      </c>
      <c r="E39" s="79">
        <f>'[1]BS Comparatives'!H47/100000</f>
        <v>491.54397600000004</v>
      </c>
      <c r="F39" s="31">
        <f>2627.4756465-1586.8449399</f>
        <v>1040.6307065999999</v>
      </c>
      <c r="G39" s="31">
        <f>'[1]BS Comparatives'!J47</f>
        <v>543.35402999999997</v>
      </c>
      <c r="H39" s="35">
        <f>'[1]BS ACT 14-15'!C47</f>
        <v>553.35402999999997</v>
      </c>
      <c r="I39" s="81">
        <f>H39-G39</f>
        <v>10</v>
      </c>
      <c r="J39" s="36">
        <f>H39-F39</f>
        <v>-487.27667659999997</v>
      </c>
      <c r="K39" s="36"/>
      <c r="L39" s="36"/>
      <c r="M39" s="36">
        <f>M40+G39</f>
        <v>2130.1989699000001</v>
      </c>
    </row>
    <row r="40" spans="1:13">
      <c r="A40" s="43"/>
      <c r="B40" s="33"/>
      <c r="C40" s="34" t="s">
        <v>109</v>
      </c>
      <c r="D40" s="31">
        <v>1270.8699999999999</v>
      </c>
      <c r="E40" s="79">
        <f>'[1]BS Comparatives'!H48/100000</f>
        <v>0</v>
      </c>
      <c r="F40" s="31"/>
      <c r="G40" s="31">
        <v>0</v>
      </c>
      <c r="H40" s="35">
        <f>'[1]BS Comparatives'!K48/100000</f>
        <v>0</v>
      </c>
      <c r="I40" s="81">
        <f>G40-F40</f>
        <v>0</v>
      </c>
      <c r="J40" s="93"/>
      <c r="K40" s="36">
        <f>F37+F44</f>
        <v>979.3</v>
      </c>
      <c r="L40" s="36">
        <f>F37+F44</f>
        <v>979.3</v>
      </c>
      <c r="M40" s="59">
        <v>1586.8449399000001</v>
      </c>
    </row>
    <row r="41" spans="1:13">
      <c r="A41" s="43"/>
      <c r="B41" s="33"/>
      <c r="C41" s="34" t="s">
        <v>110</v>
      </c>
      <c r="D41" s="31">
        <f>D39-D40</f>
        <v>567.06000000000017</v>
      </c>
      <c r="E41" s="79">
        <f>E39-E40</f>
        <v>491.54397600000004</v>
      </c>
      <c r="F41" s="31">
        <f>F39-F40</f>
        <v>1040.6307065999999</v>
      </c>
      <c r="G41" s="31">
        <f>G39-G40</f>
        <v>543.35402999999997</v>
      </c>
      <c r="H41" s="35">
        <f>H39-H40</f>
        <v>553.35402999999997</v>
      </c>
      <c r="I41" s="81"/>
      <c r="J41" s="93"/>
      <c r="K41" s="36">
        <f>K39-K40</f>
        <v>-979.3</v>
      </c>
      <c r="L41" s="36">
        <f>L39-L40</f>
        <v>-979.3</v>
      </c>
    </row>
    <row r="42" spans="1:13">
      <c r="A42" s="43"/>
      <c r="B42" s="33" t="s">
        <v>18</v>
      </c>
      <c r="C42" s="34" t="s">
        <v>111</v>
      </c>
      <c r="D42" s="31">
        <v>3985.15</v>
      </c>
      <c r="E42" s="79">
        <f>'[1]BS Comparatives'!H50/100000</f>
        <v>5842.2944939999998</v>
      </c>
      <c r="F42" s="31">
        <v>1958.99</v>
      </c>
      <c r="G42" s="31">
        <f>'[1]BS Comparatives'!J50+4429.45</f>
        <v>4438.6142039999995</v>
      </c>
      <c r="H42" s="35">
        <f>'[1]BS ACT 14-15'!C50</f>
        <v>53.594203999998228</v>
      </c>
      <c r="I42" s="81"/>
      <c r="J42" s="93"/>
    </row>
    <row r="43" spans="1:13">
      <c r="A43" s="43"/>
      <c r="B43" s="33" t="s">
        <v>30</v>
      </c>
      <c r="C43" s="34" t="s">
        <v>112</v>
      </c>
      <c r="D43" s="31"/>
      <c r="E43" s="79">
        <f>'[1]BS Comparatives'!H51/100000</f>
        <v>303.36220700000047</v>
      </c>
      <c r="F43" s="94">
        <v>1440.39</v>
      </c>
      <c r="G43" s="31">
        <f>'[1]BS Comparatives'!J51</f>
        <v>80.440129999999996</v>
      </c>
      <c r="H43" s="81">
        <f>'[1]BS ACT 14-15'!C51</f>
        <v>80.440129999999996</v>
      </c>
      <c r="I43" s="14"/>
    </row>
    <row r="44" spans="1:13">
      <c r="A44" s="43"/>
      <c r="B44" s="33" t="s">
        <v>32</v>
      </c>
      <c r="C44" s="34" t="s">
        <v>113</v>
      </c>
      <c r="D44" s="31">
        <v>588.95000000000005</v>
      </c>
      <c r="E44" s="79">
        <f>('[1]BS Comparatives'!H53+'[1]BS Comparatives'!H55+'[1]BS Comparatives'!H56)/100000</f>
        <v>1368.3974800000001</v>
      </c>
      <c r="F44" s="31">
        <v>979.3</v>
      </c>
      <c r="G44" s="31">
        <f>'[1]BS Comparatives'!J53+'[1]BS Comparatives'!J56-4429.45+0.01</f>
        <v>321.48021316666632</v>
      </c>
      <c r="H44" s="35">
        <f>'[1]BS ACT 14-15'!C53+'[1]BS ACT 14-15'!C55+0.01</f>
        <v>321.47552800000005</v>
      </c>
      <c r="I44" s="81">
        <f>H44-G44</f>
        <v>-4.6851666662632852E-3</v>
      </c>
    </row>
    <row r="45" spans="1:13">
      <c r="A45" s="43"/>
      <c r="B45" s="33" t="s">
        <v>34</v>
      </c>
      <c r="C45" s="34" t="s">
        <v>114</v>
      </c>
      <c r="D45" s="31">
        <v>293.14</v>
      </c>
      <c r="E45" s="79">
        <f>'[1]BS Comparatives'!H54/100000</f>
        <v>419.27893999999998</v>
      </c>
      <c r="F45" s="31">
        <v>1536.28712</v>
      </c>
      <c r="G45" s="31">
        <f>'[1]BS Comparatives'!J54</f>
        <v>419.27893999999998</v>
      </c>
      <c r="H45" s="35">
        <f>'[1]BS ACT 14-15'!C54</f>
        <v>419.27893999999998</v>
      </c>
      <c r="I45" s="81">
        <f>H45-G45</f>
        <v>0</v>
      </c>
      <c r="K45" s="36">
        <f>H44+H37</f>
        <v>321.47552800000005</v>
      </c>
    </row>
    <row r="46" spans="1:13">
      <c r="A46" s="43"/>
      <c r="B46" s="33"/>
      <c r="C46" s="34"/>
      <c r="D46" s="31"/>
      <c r="E46" s="79"/>
      <c r="F46" s="31"/>
      <c r="G46" s="31"/>
      <c r="H46" s="35"/>
      <c r="I46" s="81"/>
      <c r="K46" s="36"/>
    </row>
    <row r="47" spans="1:13">
      <c r="A47" s="43"/>
      <c r="B47" s="33"/>
      <c r="C47" s="34" t="s">
        <v>115</v>
      </c>
      <c r="D47" s="31">
        <f>D37+D38+D41+D42+D43+D44+D45</f>
        <v>6948.2000000000007</v>
      </c>
      <c r="E47" s="79">
        <f>E37+E38+E41+E42+E43+E44+E45</f>
        <v>8635.8962324999993</v>
      </c>
      <c r="F47" s="31">
        <f>F37+F38+F41+F42+F43+F44+F45</f>
        <v>7251.0078266</v>
      </c>
      <c r="G47" s="31">
        <f>G37+G38+G41+G42+G43+G44+G45</f>
        <v>6098.5766526666666</v>
      </c>
      <c r="H47" s="35">
        <f>H37+H38+H41+H42+H43+H44+H45</f>
        <v>1738.551967499998</v>
      </c>
      <c r="I47" s="81">
        <f>SUM(I37:I45)</f>
        <v>24.995314833333737</v>
      </c>
      <c r="K47" s="36">
        <f>F44+F37</f>
        <v>979.3</v>
      </c>
    </row>
    <row r="48" spans="1:13">
      <c r="A48" s="43"/>
      <c r="B48" s="95" t="s">
        <v>116</v>
      </c>
      <c r="C48" s="34" t="s">
        <v>117</v>
      </c>
      <c r="D48" s="31"/>
      <c r="E48" s="79"/>
      <c r="F48" s="31"/>
      <c r="G48" s="31"/>
      <c r="H48" s="35"/>
      <c r="I48" s="14"/>
      <c r="K48" s="36">
        <f>K45-K47</f>
        <v>-657.8244719999999</v>
      </c>
    </row>
    <row r="49" spans="1:12">
      <c r="A49" s="43"/>
      <c r="B49" s="33" t="s">
        <v>13</v>
      </c>
      <c r="C49" s="34" t="s">
        <v>118</v>
      </c>
      <c r="D49" s="31">
        <v>426.67</v>
      </c>
      <c r="E49" s="79">
        <f>'[1]BS Comparatives'!H62/100000</f>
        <v>1446.4154100000001</v>
      </c>
      <c r="F49" s="31">
        <v>869.54740000000004</v>
      </c>
      <c r="G49" s="31">
        <f>'[1]BS Comparatives'!J62</f>
        <v>1446.4154100000001</v>
      </c>
      <c r="H49" s="35">
        <f>'[1]BS ACT 14-15'!C62</f>
        <v>1446.4154100000001</v>
      </c>
      <c r="I49" s="81">
        <f>G49-F49</f>
        <v>576.86801000000003</v>
      </c>
      <c r="J49" s="36"/>
      <c r="K49" s="36"/>
      <c r="L49" s="36"/>
    </row>
    <row r="50" spans="1:12">
      <c r="A50" s="43"/>
      <c r="B50" s="33" t="s">
        <v>16</v>
      </c>
      <c r="C50" s="34" t="s">
        <v>119</v>
      </c>
      <c r="D50" s="31"/>
      <c r="E50" s="79">
        <v>0</v>
      </c>
      <c r="F50" s="31">
        <f>'[3]BS Comparatives'!H66/100000</f>
        <v>0</v>
      </c>
      <c r="G50" s="31">
        <f>'[2]BS Comparatives'!I67/100000</f>
        <v>0</v>
      </c>
      <c r="H50" s="35">
        <v>0</v>
      </c>
      <c r="I50" s="14"/>
      <c r="K50" s="93"/>
    </row>
    <row r="51" spans="1:12">
      <c r="A51" s="43"/>
      <c r="B51" s="33" t="s">
        <v>18</v>
      </c>
      <c r="C51" s="34" t="s">
        <v>120</v>
      </c>
      <c r="D51" s="31">
        <v>16.22</v>
      </c>
      <c r="E51" s="79">
        <f>('[1]BS Comparatives'!H72+'[1]BS Comparatives'!H73)/100000</f>
        <v>104.08344</v>
      </c>
      <c r="F51" s="79">
        <v>40.273859999999999</v>
      </c>
      <c r="G51" s="79">
        <f>('[1]BS Comparatives'!J72+'[1]BS Comparatives'!J73)/100000</f>
        <v>0</v>
      </c>
      <c r="H51" s="96">
        <f>('[1]BS Comparatives'!K72+'[1]BS Comparatives'!K73)/100000</f>
        <v>0</v>
      </c>
      <c r="I51" s="81">
        <f>H51-G51</f>
        <v>0</v>
      </c>
      <c r="K51" s="93"/>
    </row>
    <row r="52" spans="1:12">
      <c r="A52" s="43"/>
      <c r="B52" s="33" t="s">
        <v>30</v>
      </c>
      <c r="C52" s="34" t="s">
        <v>121</v>
      </c>
      <c r="D52" s="31">
        <v>1582.33</v>
      </c>
      <c r="E52" s="79">
        <f>(SUM('[1]BS Comparatives'!H74:H96)+SUM('[1]BS Comparatives'!H68:H71))/100000</f>
        <v>2898.1830719999998</v>
      </c>
      <c r="F52" s="79">
        <v>2711.0317676499999</v>
      </c>
      <c r="G52" s="79">
        <f>(SUM('[1]BS Comparatives'!J74:J96)+SUM('[1]BS Comparatives'!J68:J71))-0.01</f>
        <v>2345.7062221666665</v>
      </c>
      <c r="H52" s="96">
        <f>'[1]BS ACT 14-15'!C60+'[1]BS ACT 14-15'!C68+'[1]BS ACT 14-15'!C69+'[1]BS ACT 14-15'!C70+'[1]BS ACT 14-15'!C71+'[1]BS ACT 14-15'!C78+'[1]BS ACT 14-15'!C79+'[1]BS ACT 14-15'!C81+'[1]BS ACT 14-15'!C82+'[1]BS ACT 14-15'!C85-0.01</f>
        <v>1508.1915370000002</v>
      </c>
      <c r="I52" s="81">
        <f>H52-G52</f>
        <v>-837.51468516666637</v>
      </c>
      <c r="K52" s="36"/>
      <c r="L52" s="93"/>
    </row>
    <row r="53" spans="1:12">
      <c r="A53" s="43"/>
      <c r="B53" s="33"/>
      <c r="C53" s="34" t="s">
        <v>122</v>
      </c>
      <c r="D53" s="31">
        <f>D48+D49+D50+D51+D52</f>
        <v>2025.2199999999998</v>
      </c>
      <c r="E53" s="79">
        <f>E48+E49+E50+E51+E52</f>
        <v>4448.6819219999998</v>
      </c>
      <c r="F53" s="31">
        <f>F48+F49+F50+F51+F52</f>
        <v>3620.8530276500001</v>
      </c>
      <c r="G53" s="31">
        <f>G48+G49+G50+G51+G52</f>
        <v>3792.1216321666666</v>
      </c>
      <c r="H53" s="35">
        <f>H48+H49+H50+H51+H52</f>
        <v>2954.6069470000002</v>
      </c>
      <c r="I53" s="81">
        <f>I52-'D-CF'!F39</f>
        <v>-720.75468516666638</v>
      </c>
      <c r="K53" s="93"/>
      <c r="L53" s="93"/>
    </row>
    <row r="54" spans="1:12">
      <c r="A54" s="43"/>
      <c r="B54" s="40"/>
      <c r="C54" s="34" t="s">
        <v>123</v>
      </c>
      <c r="D54" s="31"/>
      <c r="E54" s="79"/>
      <c r="F54" s="34"/>
      <c r="G54" s="34"/>
      <c r="H54" s="14"/>
      <c r="I54" s="81">
        <f>SUM(I49:I53)</f>
        <v>-981.40136033333272</v>
      </c>
      <c r="K54" s="93"/>
    </row>
    <row r="55" spans="1:12">
      <c r="A55" s="43"/>
      <c r="B55" s="40"/>
      <c r="C55" s="34" t="s">
        <v>124</v>
      </c>
      <c r="D55" s="31">
        <f>D47-D53</f>
        <v>4922.9800000000014</v>
      </c>
      <c r="E55" s="79">
        <f>E47-E53</f>
        <v>4187.2143104999996</v>
      </c>
      <c r="F55" s="31">
        <f>F47-F53</f>
        <v>3630.15479895</v>
      </c>
      <c r="G55" s="31">
        <f>G47-G53</f>
        <v>2306.4550205</v>
      </c>
      <c r="H55" s="35">
        <f>H47-H53</f>
        <v>-1216.0549795000022</v>
      </c>
      <c r="I55" s="97">
        <f>I47-I54</f>
        <v>1006.3966751666665</v>
      </c>
      <c r="K55" s="93"/>
    </row>
    <row r="56" spans="1:12" ht="15.75" thickBot="1">
      <c r="A56" s="50"/>
      <c r="B56" s="51"/>
      <c r="C56" s="52" t="s">
        <v>125</v>
      </c>
      <c r="D56" s="98">
        <f>D34+D35+D55</f>
        <v>7923.1700000000019</v>
      </c>
      <c r="E56" s="99">
        <f>E34+E35+E55</f>
        <v>6736.1960104999989</v>
      </c>
      <c r="F56" s="98">
        <f>F34+F35+F55+0.01</f>
        <v>8025.4747989500011</v>
      </c>
      <c r="G56" s="98">
        <f>G34+G35+G55-0.01</f>
        <v>4929.8387005000004</v>
      </c>
      <c r="H56" s="100">
        <f>H34+H35+H55-0.01</f>
        <v>4436.5396144999959</v>
      </c>
      <c r="I56" s="13"/>
      <c r="K56" s="101">
        <f>SUM(K53:K55)</f>
        <v>0</v>
      </c>
    </row>
    <row r="57" spans="1:12">
      <c r="A57" s="188"/>
      <c r="B57" s="568" t="s">
        <v>126</v>
      </c>
      <c r="C57" s="188"/>
      <c r="D57" s="566"/>
      <c r="E57" s="570"/>
      <c r="F57" s="188"/>
      <c r="G57" s="188"/>
      <c r="H57" s="571"/>
      <c r="K57" s="93"/>
    </row>
    <row r="58" spans="1:12">
      <c r="A58" s="188"/>
      <c r="B58" s="568"/>
      <c r="C58" s="186"/>
      <c r="D58" s="572">
        <f>+D56-D23</f>
        <v>-5.7599999981903238E-3</v>
      </c>
      <c r="E58" s="570">
        <f>+E56-E23</f>
        <v>-2.0000000404252205E-5</v>
      </c>
      <c r="F58" s="572">
        <f>+F56-F23</f>
        <v>4.7989500017138198E-3</v>
      </c>
      <c r="G58" s="572">
        <f>+G56-G23</f>
        <v>2.670000001671724E-3</v>
      </c>
      <c r="H58" s="573">
        <f>+H56-H23</f>
        <v>2.6699999971242505E-3</v>
      </c>
      <c r="K58" s="93"/>
    </row>
    <row r="59" spans="1:12">
      <c r="A59" s="188"/>
      <c r="B59" s="568"/>
      <c r="C59" s="186"/>
      <c r="D59" s="566"/>
      <c r="E59" s="570"/>
      <c r="F59" s="188"/>
      <c r="G59" s="188"/>
      <c r="H59" s="571"/>
    </row>
    <row r="60" spans="1:12">
      <c r="A60" s="188"/>
      <c r="B60" s="568"/>
      <c r="C60" s="186">
        <f>E58*100000</f>
        <v>-2.0000000404252205</v>
      </c>
      <c r="D60" s="566"/>
      <c r="E60" s="570"/>
      <c r="F60" s="188"/>
      <c r="G60" s="188"/>
      <c r="H60" s="188"/>
    </row>
    <row r="61" spans="1:12">
      <c r="A61" s="188"/>
      <c r="B61" s="568"/>
      <c r="C61" s="186">
        <f>H58*100000</f>
        <v>266.99999971242505</v>
      </c>
      <c r="D61" s="566"/>
      <c r="E61" s="570"/>
      <c r="F61" s="188"/>
      <c r="G61" s="188"/>
      <c r="H61" s="188"/>
    </row>
    <row r="62" spans="1:12" ht="15">
      <c r="A62" s="569" t="s">
        <v>65</v>
      </c>
      <c r="B62" s="568"/>
      <c r="C62" s="186"/>
      <c r="D62" s="566"/>
      <c r="E62" s="570"/>
      <c r="F62" s="188"/>
      <c r="G62" s="188"/>
      <c r="H62" s="188"/>
    </row>
    <row r="63" spans="1:12">
      <c r="A63" s="188" t="s">
        <v>66</v>
      </c>
      <c r="B63" s="568"/>
      <c r="C63" s="188"/>
      <c r="D63" s="566"/>
      <c r="E63" s="570"/>
      <c r="F63" s="188"/>
      <c r="G63" s="186"/>
      <c r="H63" s="566"/>
    </row>
    <row r="64" spans="1:12">
      <c r="A64" s="188" t="s">
        <v>67</v>
      </c>
      <c r="B64" s="568"/>
      <c r="C64" s="188"/>
      <c r="D64" s="566"/>
      <c r="E64" s="570"/>
      <c r="F64" s="188"/>
      <c r="G64" s="186"/>
      <c r="H64" s="566"/>
    </row>
    <row r="65" spans="7:8">
      <c r="G65" s="36"/>
      <c r="H65" s="44"/>
    </row>
    <row r="66" spans="7:8">
      <c r="G66" s="36"/>
      <c r="H66" s="36"/>
    </row>
    <row r="67" spans="7:8">
      <c r="H67" s="36"/>
    </row>
  </sheetData>
  <mergeCells count="3">
    <mergeCell ref="A2:H2"/>
    <mergeCell ref="A3:H3"/>
    <mergeCell ref="B5:C5"/>
  </mergeCells>
  <printOptions horizontalCentered="1"/>
  <pageMargins left="0.2" right="0.5" top="0.5" bottom="0.5" header="0.5" footer="0.5"/>
  <pageSetup paperSize="9" scale="98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0"/>
  </sheetPr>
  <dimension ref="A1:L100"/>
  <sheetViews>
    <sheetView topLeftCell="A2" zoomScaleSheetLayoutView="58" workbookViewId="0">
      <selection activeCell="G2" sqref="G1:G65536"/>
    </sheetView>
  </sheetViews>
  <sheetFormatPr defaultRowHeight="13.5"/>
  <cols>
    <col min="1" max="1" width="7" style="56" customWidth="1"/>
    <col min="2" max="2" width="40.140625" style="5" customWidth="1"/>
    <col min="3" max="3" width="11.42578125" style="5" customWidth="1"/>
    <col min="4" max="4" width="14.42578125" style="5" bestFit="1" customWidth="1"/>
    <col min="5" max="5" width="12.7109375" style="5" customWidth="1"/>
    <col min="6" max="6" width="12.28515625" style="5" customWidth="1"/>
    <col min="7" max="7" width="12" style="188" bestFit="1" customWidth="1"/>
    <col min="8" max="8" width="9.140625" style="5"/>
    <col min="9" max="9" width="25" style="5" customWidth="1"/>
    <col min="10" max="10" width="9.140625" style="5"/>
    <col min="11" max="11" width="10" style="5" bestFit="1" customWidth="1"/>
    <col min="12" max="16384" width="9.140625" style="5"/>
  </cols>
  <sheetData>
    <row r="1" spans="1:8" ht="15">
      <c r="A1" s="1" t="s">
        <v>127</v>
      </c>
      <c r="B1" s="2"/>
      <c r="C1" s="2"/>
      <c r="D1" s="2"/>
      <c r="E1" s="2"/>
      <c r="F1" s="3"/>
    </row>
    <row r="2" spans="1:8" ht="15">
      <c r="A2" s="6" t="s">
        <v>128</v>
      </c>
      <c r="B2" s="7"/>
      <c r="C2" s="7"/>
      <c r="D2" s="7"/>
      <c r="E2" s="7"/>
      <c r="F2" s="8"/>
    </row>
    <row r="3" spans="1:8" ht="15.75" thickBot="1">
      <c r="A3" s="103"/>
      <c r="B3" s="29"/>
      <c r="C3" s="29"/>
      <c r="D3" s="104" t="s">
        <v>70</v>
      </c>
      <c r="E3" s="29"/>
      <c r="F3" s="14"/>
      <c r="H3" s="102"/>
    </row>
    <row r="4" spans="1:8" s="21" customFormat="1" ht="47.25" customHeight="1">
      <c r="A4" s="105"/>
      <c r="B4" s="106" t="s">
        <v>4</v>
      </c>
      <c r="C4" s="107" t="str">
        <f>'C-BS'!E5</f>
        <v>2012-13 (Provisional)</v>
      </c>
      <c r="D4" s="107" t="str">
        <f>'C-BS'!F5</f>
        <v>2013-14           (Projected)</v>
      </c>
      <c r="E4" s="107" t="str">
        <f>'C-BS'!G5</f>
        <v>2013-14             (Approved)</v>
      </c>
      <c r="F4" s="108" t="str">
        <f>'C-BS'!H5</f>
        <v>2014-15           (Projected)</v>
      </c>
      <c r="G4" s="574"/>
      <c r="H4" s="109"/>
    </row>
    <row r="5" spans="1:8" s="21" customFormat="1">
      <c r="A5" s="22"/>
      <c r="B5" s="24"/>
      <c r="C5" s="24"/>
      <c r="D5" s="25"/>
      <c r="E5" s="25"/>
      <c r="F5" s="75"/>
      <c r="G5" s="187"/>
    </row>
    <row r="6" spans="1:8" ht="15">
      <c r="A6" s="110"/>
      <c r="B6" s="111" t="s">
        <v>129</v>
      </c>
      <c r="C6" s="111"/>
      <c r="D6" s="34"/>
      <c r="E6" s="34"/>
      <c r="F6" s="14"/>
    </row>
    <row r="7" spans="1:8">
      <c r="A7" s="28">
        <v>1</v>
      </c>
      <c r="B7" s="112" t="s">
        <v>130</v>
      </c>
      <c r="C7" s="112"/>
      <c r="D7" s="34"/>
      <c r="E7" s="34"/>
      <c r="F7" s="14"/>
    </row>
    <row r="8" spans="1:8" ht="27">
      <c r="A8" s="113" t="s">
        <v>13</v>
      </c>
      <c r="B8" s="49" t="s">
        <v>131</v>
      </c>
      <c r="C8" s="31">
        <f>'B-P&amp;L'!D27</f>
        <v>-868.17263950000051</v>
      </c>
      <c r="D8" s="31">
        <f>'B-P&amp;L'!E27</f>
        <v>-2975.5999999999995</v>
      </c>
      <c r="E8" s="31">
        <f>'B-P&amp;L'!F27</f>
        <v>-1806.3599999999988</v>
      </c>
      <c r="F8" s="35">
        <f>'B-P&amp;L'!G27</f>
        <v>-767.50908599999821</v>
      </c>
      <c r="G8" s="186">
        <f t="shared" ref="G8:G34" si="0">D8-E8</f>
        <v>-1169.2400000000007</v>
      </c>
    </row>
    <row r="9" spans="1:8">
      <c r="A9" s="114"/>
      <c r="B9" s="34" t="s">
        <v>132</v>
      </c>
      <c r="C9" s="34"/>
      <c r="D9" s="31"/>
      <c r="E9" s="31"/>
      <c r="F9" s="35"/>
      <c r="G9" s="186">
        <f t="shared" si="0"/>
        <v>0</v>
      </c>
    </row>
    <row r="10" spans="1:8" ht="15">
      <c r="A10" s="28"/>
      <c r="B10" s="82" t="s">
        <v>133</v>
      </c>
      <c r="C10" s="31"/>
      <c r="D10" s="31"/>
      <c r="E10" s="31"/>
      <c r="F10" s="35"/>
      <c r="G10" s="186">
        <f t="shared" si="0"/>
        <v>0</v>
      </c>
    </row>
    <row r="11" spans="1:8" ht="27">
      <c r="A11" s="113" t="s">
        <v>16</v>
      </c>
      <c r="B11" s="49" t="s">
        <v>134</v>
      </c>
      <c r="C11" s="49"/>
      <c r="D11" s="31"/>
      <c r="E11" s="31"/>
      <c r="F11" s="35"/>
      <c r="G11" s="186">
        <f t="shared" si="0"/>
        <v>0</v>
      </c>
    </row>
    <row r="12" spans="1:8">
      <c r="A12" s="114" t="s">
        <v>46</v>
      </c>
      <c r="B12" s="34" t="s">
        <v>31</v>
      </c>
      <c r="C12" s="31">
        <f>'B-P&amp;L'!D16</f>
        <v>227.37627000000001</v>
      </c>
      <c r="D12" s="31">
        <f>'B-P&amp;L'!E16</f>
        <v>250.2</v>
      </c>
      <c r="E12" s="31">
        <f>'B-P&amp;L'!F16</f>
        <v>269.67</v>
      </c>
      <c r="F12" s="35">
        <f>'B-P&amp;L'!G16</f>
        <v>360.04908599999993</v>
      </c>
      <c r="G12" s="186">
        <f t="shared" si="0"/>
        <v>-19.470000000000027</v>
      </c>
    </row>
    <row r="13" spans="1:8">
      <c r="A13" s="114" t="s">
        <v>135</v>
      </c>
      <c r="B13" s="34" t="s">
        <v>136</v>
      </c>
      <c r="C13" s="34"/>
      <c r="D13" s="31"/>
      <c r="E13" s="31"/>
      <c r="F13" s="35"/>
      <c r="G13" s="186">
        <f t="shared" si="0"/>
        <v>0</v>
      </c>
    </row>
    <row r="14" spans="1:8">
      <c r="A14" s="114" t="s">
        <v>137</v>
      </c>
      <c r="B14" s="34" t="s">
        <v>138</v>
      </c>
      <c r="C14" s="34"/>
      <c r="D14" s="31"/>
      <c r="E14" s="31"/>
      <c r="F14" s="35"/>
      <c r="G14" s="186">
        <f t="shared" si="0"/>
        <v>0</v>
      </c>
    </row>
    <row r="15" spans="1:8">
      <c r="A15" s="114" t="s">
        <v>139</v>
      </c>
      <c r="B15" s="34" t="s">
        <v>140</v>
      </c>
      <c r="C15" s="34"/>
      <c r="D15" s="31"/>
      <c r="E15" s="31"/>
      <c r="F15" s="35"/>
      <c r="G15" s="186">
        <f t="shared" si="0"/>
        <v>0</v>
      </c>
    </row>
    <row r="16" spans="1:8">
      <c r="A16" s="114" t="s">
        <v>141</v>
      </c>
      <c r="B16" s="34" t="s">
        <v>142</v>
      </c>
      <c r="C16" s="31">
        <f>'B-P&amp;L'!D22+'B-P&amp;L'!D23</f>
        <v>408.87</v>
      </c>
      <c r="D16" s="31">
        <f>'B-P&amp;L'!E22+'B-P&amp;L'!E23</f>
        <v>356.81</v>
      </c>
      <c r="E16" s="31"/>
      <c r="F16" s="35">
        <f>'B-P&amp;L'!G22+'B-P&amp;L'!G23</f>
        <v>274.20999999999998</v>
      </c>
      <c r="G16" s="186">
        <f t="shared" si="0"/>
        <v>356.81</v>
      </c>
    </row>
    <row r="17" spans="1:9" ht="15">
      <c r="A17" s="85"/>
      <c r="B17" s="82" t="s">
        <v>143</v>
      </c>
      <c r="C17" s="31">
        <f>SUM(C12:C16)</f>
        <v>636.24626999999998</v>
      </c>
      <c r="D17" s="31">
        <f>SUM(D12:D16)</f>
        <v>607.01</v>
      </c>
      <c r="E17" s="31">
        <f>SUM(E12:E16)</f>
        <v>269.67</v>
      </c>
      <c r="F17" s="35">
        <f>SUM(F12:F16)</f>
        <v>634.25908599999991</v>
      </c>
      <c r="G17" s="577">
        <f t="shared" si="0"/>
        <v>337.34</v>
      </c>
      <c r="I17" s="5">
        <f>131463147</f>
        <v>131463147</v>
      </c>
    </row>
    <row r="18" spans="1:9" ht="27">
      <c r="A18" s="113" t="s">
        <v>18</v>
      </c>
      <c r="B18" s="49" t="s">
        <v>144</v>
      </c>
      <c r="C18" s="49"/>
      <c r="D18" s="31"/>
      <c r="E18" s="31"/>
      <c r="F18" s="35"/>
      <c r="G18" s="186">
        <f t="shared" si="0"/>
        <v>0</v>
      </c>
      <c r="I18" s="5">
        <v>31607645</v>
      </c>
    </row>
    <row r="19" spans="1:9">
      <c r="A19" s="114" t="s">
        <v>46</v>
      </c>
      <c r="B19" s="34" t="s">
        <v>31</v>
      </c>
      <c r="C19" s="34"/>
      <c r="D19" s="31"/>
      <c r="E19" s="31"/>
      <c r="F19" s="35"/>
      <c r="G19" s="186">
        <f t="shared" si="0"/>
        <v>0</v>
      </c>
      <c r="I19" s="5">
        <f>I17+I18</f>
        <v>163070792</v>
      </c>
    </row>
    <row r="20" spans="1:9">
      <c r="A20" s="114" t="s">
        <v>135</v>
      </c>
      <c r="B20" s="34" t="s">
        <v>145</v>
      </c>
      <c r="C20" s="34"/>
      <c r="D20" s="31"/>
      <c r="E20" s="31"/>
      <c r="F20" s="35"/>
      <c r="G20" s="186">
        <f t="shared" si="0"/>
        <v>0</v>
      </c>
    </row>
    <row r="21" spans="1:9" ht="15">
      <c r="A21" s="28"/>
      <c r="B21" s="82" t="s">
        <v>146</v>
      </c>
      <c r="C21" s="82"/>
      <c r="D21" s="31"/>
      <c r="E21" s="31"/>
      <c r="F21" s="35"/>
      <c r="G21" s="186">
        <f t="shared" si="0"/>
        <v>0</v>
      </c>
    </row>
    <row r="22" spans="1:9">
      <c r="A22" s="114"/>
      <c r="B22" s="34" t="s">
        <v>130</v>
      </c>
      <c r="C22" s="34"/>
      <c r="D22" s="31"/>
      <c r="E22" s="31"/>
      <c r="F22" s="35"/>
      <c r="G22" s="186">
        <f t="shared" si="0"/>
        <v>0</v>
      </c>
    </row>
    <row r="23" spans="1:9">
      <c r="A23" s="114"/>
      <c r="B23" s="34" t="s">
        <v>147</v>
      </c>
      <c r="C23" s="31">
        <f>C8+C17-C21</f>
        <v>-231.92636950000053</v>
      </c>
      <c r="D23" s="31">
        <f>D8+D17-D21</f>
        <v>-2368.5899999999992</v>
      </c>
      <c r="E23" s="31">
        <f>E8+E17-E21</f>
        <v>-1536.6899999999987</v>
      </c>
      <c r="F23" s="35">
        <f>F8+F17-F21</f>
        <v>-133.24999999999829</v>
      </c>
      <c r="G23" s="186">
        <f t="shared" si="0"/>
        <v>-831.90000000000055</v>
      </c>
    </row>
    <row r="24" spans="1:9" ht="27">
      <c r="A24" s="85">
        <v>2</v>
      </c>
      <c r="B24" s="49" t="s">
        <v>148</v>
      </c>
      <c r="C24" s="49"/>
      <c r="D24" s="31"/>
      <c r="E24" s="31"/>
      <c r="F24" s="35"/>
      <c r="G24" s="186">
        <f t="shared" si="0"/>
        <v>0</v>
      </c>
    </row>
    <row r="25" spans="1:9">
      <c r="A25" s="28">
        <v>3</v>
      </c>
      <c r="B25" s="49" t="s">
        <v>149</v>
      </c>
      <c r="C25" s="31">
        <f>('[1]BS ACT 12-13'!C62-93151577)/100000</f>
        <v>514.89963999999998</v>
      </c>
      <c r="D25" s="31">
        <v>119</v>
      </c>
      <c r="E25" s="31">
        <f>('[1]Projected BS 13-14 approved'!D50-('[1]Opening as on 01.04.13'!E21/100000))</f>
        <v>0</v>
      </c>
      <c r="F25" s="35">
        <f>'[1]BS ACT 14-15'!C62-[1]Trial!C72</f>
        <v>0</v>
      </c>
      <c r="G25" s="186">
        <f t="shared" si="0"/>
        <v>119</v>
      </c>
      <c r="I25" s="5">
        <f>'[3]BS Comparatives'!H64</f>
        <v>62654740</v>
      </c>
    </row>
    <row r="26" spans="1:9">
      <c r="A26" s="28">
        <v>4</v>
      </c>
      <c r="B26" s="49" t="s">
        <v>150</v>
      </c>
      <c r="C26" s="49"/>
      <c r="D26" s="31"/>
      <c r="E26" s="31"/>
      <c r="F26" s="35"/>
      <c r="G26" s="186">
        <f t="shared" si="0"/>
        <v>0</v>
      </c>
      <c r="I26" s="5">
        <f>'[3]BS Comparatives'!G64</f>
        <v>53218740</v>
      </c>
    </row>
    <row r="27" spans="1:9">
      <c r="A27" s="28">
        <v>5</v>
      </c>
      <c r="B27" s="49" t="s">
        <v>151</v>
      </c>
      <c r="C27" s="31">
        <f>C23+C24+C25+C26</f>
        <v>282.97327049999944</v>
      </c>
      <c r="D27" s="31">
        <f>D23+D24+D25+D26</f>
        <v>-2249.5899999999992</v>
      </c>
      <c r="E27" s="31">
        <f>E23+E24+E25+E26</f>
        <v>-1536.6899999999987</v>
      </c>
      <c r="F27" s="35">
        <f>F23+F24+F25+F26</f>
        <v>-133.24999999999829</v>
      </c>
      <c r="G27" s="186">
        <f t="shared" si="0"/>
        <v>-712.90000000000055</v>
      </c>
      <c r="I27" s="5">
        <f>(I25-I26)/100000</f>
        <v>94.36</v>
      </c>
    </row>
    <row r="28" spans="1:9">
      <c r="A28" s="28"/>
      <c r="B28" s="49" t="s">
        <v>152</v>
      </c>
      <c r="C28" s="49"/>
      <c r="D28" s="31"/>
      <c r="E28" s="31"/>
      <c r="F28" s="35"/>
      <c r="G28" s="186">
        <f t="shared" si="0"/>
        <v>0</v>
      </c>
    </row>
    <row r="29" spans="1:9">
      <c r="A29" s="28">
        <v>6</v>
      </c>
      <c r="B29" s="49" t="s">
        <v>153</v>
      </c>
      <c r="C29" s="49"/>
      <c r="D29" s="31"/>
      <c r="E29" s="31"/>
      <c r="F29" s="35"/>
      <c r="G29" s="186">
        <f t="shared" si="0"/>
        <v>0</v>
      </c>
      <c r="I29" s="5">
        <f>'[3]BS Comparatives'!H46</f>
        <v>28029011</v>
      </c>
    </row>
    <row r="30" spans="1:9">
      <c r="A30" s="113" t="s">
        <v>13</v>
      </c>
      <c r="B30" s="49" t="s">
        <v>154</v>
      </c>
      <c r="C30" s="49"/>
      <c r="D30" s="31"/>
      <c r="E30" s="31"/>
      <c r="F30" s="35"/>
      <c r="G30" s="186">
        <f t="shared" si="0"/>
        <v>0</v>
      </c>
      <c r="I30" s="5">
        <f>'[3]BS Comparatives'!G46</f>
        <v>24655210.840000004</v>
      </c>
    </row>
    <row r="31" spans="1:9">
      <c r="A31" s="114" t="s">
        <v>46</v>
      </c>
      <c r="B31" s="49" t="s">
        <v>155</v>
      </c>
      <c r="C31" s="31">
        <f>('[1]BS ACT 12-13'!C45-13427799)/100000</f>
        <v>76.741145500000002</v>
      </c>
      <c r="D31" s="31">
        <v>10</v>
      </c>
      <c r="E31" s="31">
        <f>'[1]Projected BS 13-14 approved'!D33-('[1]Opening as on 01.04.13'!D12)/100000</f>
        <v>84.389999999999986</v>
      </c>
      <c r="F31" s="35">
        <f>'[1]BS ACT 14-15'!C45-[1]Trial!B65</f>
        <v>15</v>
      </c>
      <c r="G31" s="186">
        <f t="shared" si="0"/>
        <v>-74.389999999999986</v>
      </c>
      <c r="I31" s="5">
        <f>I29-I30</f>
        <v>3373800.1599999964</v>
      </c>
    </row>
    <row r="32" spans="1:9">
      <c r="A32" s="114" t="s">
        <v>135</v>
      </c>
      <c r="B32" s="49" t="s">
        <v>108</v>
      </c>
      <c r="C32" s="31">
        <f>('[1]BS ACT 12-13'!C49-48622113)/100000</f>
        <v>5.3228460000000153</v>
      </c>
      <c r="D32" s="31">
        <v>41.83</v>
      </c>
      <c r="E32" s="31">
        <f>'[1]Projected BS 13-14 approved'!D34-('[1]Opening as on 01.04.13'!D13/100000)</f>
        <v>51.810053999999923</v>
      </c>
      <c r="F32" s="35">
        <f>('[1]BS ACT 14-15'!C47-[1]Trial!B66)</f>
        <v>10</v>
      </c>
      <c r="G32" s="186">
        <f t="shared" si="0"/>
        <v>-9.9800539999999245</v>
      </c>
      <c r="I32" s="44"/>
    </row>
    <row r="33" spans="1:9">
      <c r="A33" s="114" t="s">
        <v>137</v>
      </c>
      <c r="B33" s="49" t="s">
        <v>156</v>
      </c>
      <c r="C33" s="88">
        <f>(('[1]BS ACT 12-13'!C55-'[1]Sched ACT 12-13'!C199)+'[1]BS ACT 12-13'!C51-13471141-2921687-1645412)/100000</f>
        <v>203.41993700000049</v>
      </c>
      <c r="D33" s="88">
        <v>-16.66</v>
      </c>
      <c r="E33" s="88">
        <f>'[1]Projected BS 13-14 approved'!D44+'[1]Projected BS 13-14 approved'!D39-(('[1]Opening as on 01.04.13'!D18+'[1]Opening as on 01.04.13'!D15)/100000)-4429.45+5222.22</f>
        <v>2.7161666666870588E-3</v>
      </c>
      <c r="F33" s="116">
        <f>'[1]BS ACT 14-15'!C55+'[1]BS ACT 14-15'!C51-[1]Trial!B71-[1]Trial!B68+4429.45</f>
        <v>-4.6851666666043457E-3</v>
      </c>
      <c r="G33" s="186">
        <f t="shared" si="0"/>
        <v>-16.662716166666687</v>
      </c>
      <c r="I33" s="44">
        <f>'[3]BS Comparatives'!H48</f>
        <v>196348363</v>
      </c>
    </row>
    <row r="34" spans="1:9">
      <c r="A34" s="114" t="s">
        <v>139</v>
      </c>
      <c r="B34" s="49" t="s">
        <v>113</v>
      </c>
      <c r="C34" s="31">
        <f>('[1]BS ACT 12-13'!C53-103560670)/100000</f>
        <v>252.35065</v>
      </c>
      <c r="D34" s="31">
        <v>-170</v>
      </c>
      <c r="E34" s="31">
        <f>'[1]Projected BS 13-14 approved'!D41-('[1]Opening as on 01.04.13'!D16/100000)</f>
        <v>-1269.8523499999999</v>
      </c>
      <c r="F34" s="35">
        <f>'[1]BS ACT 14-15'!C53-[1]Trial!B69</f>
        <v>0</v>
      </c>
      <c r="G34" s="186">
        <f t="shared" si="0"/>
        <v>1099.8523499999999</v>
      </c>
      <c r="I34" s="93">
        <f>'[3]BS Comparatives'!G48</f>
        <v>190946362.69999981</v>
      </c>
    </row>
    <row r="35" spans="1:9">
      <c r="A35" s="114" t="s">
        <v>141</v>
      </c>
      <c r="B35" s="49" t="str">
        <f>'C-BS'!C45</f>
        <v xml:space="preserve">Security deposit to Board </v>
      </c>
      <c r="C35" s="31">
        <f>('[1]BS ACT 12-13'!C54-29387147)/100000</f>
        <v>125.40747</v>
      </c>
      <c r="D35" s="31">
        <v>1243.1400000000001</v>
      </c>
      <c r="E35" s="31">
        <f>'[1]Projected BS 13-14 approved'!D42-('[1]Opening as on 01.04.13'!D17/100000)</f>
        <v>0</v>
      </c>
      <c r="F35" s="35">
        <f>'[1]BS ACT 14-15'!C54-[1]Trial!B70</f>
        <v>0</v>
      </c>
      <c r="G35" s="186"/>
      <c r="I35" s="93">
        <f>(I33-I34)/100000</f>
        <v>54.020003000001907</v>
      </c>
    </row>
    <row r="36" spans="1:9">
      <c r="A36" s="114"/>
      <c r="B36" s="49" t="s">
        <v>157</v>
      </c>
      <c r="C36" s="31">
        <f>SUM(C31:C35)</f>
        <v>663.24204850000046</v>
      </c>
      <c r="D36" s="31">
        <f>SUM(D31:D35)</f>
        <v>1108.3100000000002</v>
      </c>
      <c r="E36" s="31">
        <f>SUM(E31:E35)</f>
        <v>-1133.6495798333333</v>
      </c>
      <c r="F36" s="35">
        <f>SUM(F31:F35)</f>
        <v>24.995314833333396</v>
      </c>
      <c r="G36" s="186">
        <f t="shared" ref="G36:G70" si="1">D36-E36</f>
        <v>2241.9595798333335</v>
      </c>
    </row>
    <row r="37" spans="1:9">
      <c r="A37" s="117" t="s">
        <v>16</v>
      </c>
      <c r="B37" s="118" t="s">
        <v>158</v>
      </c>
      <c r="C37" s="118"/>
      <c r="D37" s="119"/>
      <c r="E37" s="119"/>
      <c r="F37" s="120"/>
      <c r="G37" s="186">
        <f t="shared" si="1"/>
        <v>0</v>
      </c>
      <c r="H37" s="36"/>
    </row>
    <row r="38" spans="1:9">
      <c r="A38" s="121" t="s">
        <v>46</v>
      </c>
      <c r="B38" s="118" t="s">
        <v>119</v>
      </c>
      <c r="C38" s="118"/>
      <c r="D38" s="119"/>
      <c r="E38" s="119"/>
      <c r="F38" s="120"/>
      <c r="G38" s="186">
        <f t="shared" si="1"/>
        <v>0</v>
      </c>
    </row>
    <row r="39" spans="1:9">
      <c r="A39" s="121" t="s">
        <v>135</v>
      </c>
      <c r="B39" s="118" t="s">
        <v>159</v>
      </c>
      <c r="C39" s="122">
        <f>('[1]BS ACT 12-13'!C81-45684866)/100000</f>
        <v>279.01233999999999</v>
      </c>
      <c r="D39" s="123">
        <v>255.03</v>
      </c>
      <c r="E39" s="123">
        <f>'[1]Projected BS 13-14 approved'!D64-('[1]Opening as on 01.04.13'!E35/100000)</f>
        <v>-25.354333333333329</v>
      </c>
      <c r="F39" s="124">
        <f>'[1]BS ACT 14-15'!C81-[1]Trial!C79</f>
        <v>-116.75999999999999</v>
      </c>
      <c r="G39" s="186">
        <f t="shared" si="1"/>
        <v>280.3843333333333</v>
      </c>
    </row>
    <row r="40" spans="1:9">
      <c r="A40" s="121" t="s">
        <v>137</v>
      </c>
      <c r="B40" s="118" t="s">
        <v>160</v>
      </c>
      <c r="C40" s="119">
        <f>('[1]BS ACT 12-13'!C95+'[1]BS ACT 12-13'!C91+'[1]BS ACT 12-13'!C85+'[1]BS ACT 12-13'!C84+'[1]BS ACT 12-13'!C82+'[1]BS ACT 12-13'!C79+'[1]BS ACT 12-13'!C78+'[1]BS ACT 12-13'!C73+'[1]BS ACT 12-13'!C71+'[1]BS ACT 12-13'!C70+'[1]BS ACT 12-13'!C69+'[1]BS ACT 12-13'!C68+'[1]BS ACT 12-13'!C60-4152-43958500-22741912-716750-6188658-51277147-3764086-6954016-2630-1252536-12172775-576499-5160-80054-7632340)/100000</f>
        <v>693.13336199999992</v>
      </c>
      <c r="D40" s="119">
        <v>59.7</v>
      </c>
      <c r="E40" s="125">
        <f>'[1]Projected BS 13-14 approved'!D72+'[1]Projected BS 13-14 approved'!D71+'[1]Projected BS 13-14 approved'!D67+'[1]Projected BS 13-14 approved'!D63+'[1]Projected BS 13-14 approved'!D62+'[1]Projected BS 13-14 approved'!D59+'[1]Projected BS 13-14 approved'!D58+'[1]Projected BS 13-14 approved'!D57+'[1]Projected BS 13-14 approved'!D56+'[1]Projected BS 13-14 approved'!D47-(('[1]Opening as on 01.04.13'!E20+'[1]Opening as on 01.04.13'!E22+'[1]Opening as on 01.04.13'!E23+'[1]Opening as on 01.04.13'!E24+'[1]Opening as on 01.04.13'!E25+'[1]Opening as on 01.04.13'!E27+'[1]Opening as on 01.04.13'!E32+'[1]Opening as on 01.04.13'!E33+'[1]Opening as on 01.04.13'!E36+'[1]Opening as on 01.04.13'!E37+'[1]Opening as on 01.04.13'!E38+'[1]Opening as on 01.04.13'!E39+'[1]Opening as on 01.04.13'!E40)/100000)</f>
        <v>-631.20595649999973</v>
      </c>
      <c r="F40" s="120">
        <f>'[1]BS ACT 14-15'!C85+'[1]BS ACT 14-15'!C82+'[1]BS ACT 14-15'!C79+'[1]BS ACT 14-15'!C78+'[1]BS ACT 14-15'!C60-[1]Trial!C82-[1]Trial!C81-[1]Trial!C80-[1]Trial!C78-[1]Trial!C77-[1]Trial!C76-[1]Trial!C75-[1]Trial!C74-[1]Trial!C73</f>
        <v>-720.7555521666668</v>
      </c>
      <c r="G40" s="186">
        <f t="shared" si="1"/>
        <v>690.90595649999977</v>
      </c>
      <c r="I40" s="5">
        <f>177536477.9</f>
        <v>177536477.90000001</v>
      </c>
    </row>
    <row r="41" spans="1:9">
      <c r="A41" s="121"/>
      <c r="B41" s="118" t="s">
        <v>161</v>
      </c>
      <c r="C41" s="119">
        <f>SUM(C38:C40)</f>
        <v>972.14570199999991</v>
      </c>
      <c r="D41" s="119">
        <f>SUM(D38:D40)</f>
        <v>314.73</v>
      </c>
      <c r="E41" s="119">
        <f>SUM(E38:E40)</f>
        <v>-656.56028983333306</v>
      </c>
      <c r="F41" s="120">
        <f>SUM(F38:F40)</f>
        <v>-837.51555216666679</v>
      </c>
      <c r="G41" s="186">
        <f t="shared" si="1"/>
        <v>971.29028983333308</v>
      </c>
      <c r="I41" s="5">
        <f>44819066</f>
        <v>44819066</v>
      </c>
    </row>
    <row r="42" spans="1:9" ht="27.75" thickBot="1">
      <c r="A42" s="121"/>
      <c r="B42" s="118" t="s">
        <v>162</v>
      </c>
      <c r="C42" s="119">
        <f>C36-C41</f>
        <v>-308.90365349999945</v>
      </c>
      <c r="D42" s="119">
        <f>D36-D41</f>
        <v>793.58000000000015</v>
      </c>
      <c r="E42" s="119">
        <f>E36-E41</f>
        <v>-477.08929000000023</v>
      </c>
      <c r="F42" s="120">
        <f>F36-F41</f>
        <v>862.51086700000019</v>
      </c>
      <c r="G42" s="186">
        <f t="shared" si="1"/>
        <v>1270.6692900000003</v>
      </c>
      <c r="I42" s="5">
        <f>472440</f>
        <v>472440</v>
      </c>
    </row>
    <row r="43" spans="1:9" ht="27">
      <c r="A43" s="126">
        <v>7</v>
      </c>
      <c r="B43" s="127" t="s">
        <v>163</v>
      </c>
      <c r="C43" s="128">
        <f>C27-C42</f>
        <v>591.87692399999889</v>
      </c>
      <c r="D43" s="128">
        <f>D27-D42</f>
        <v>-3043.1699999999992</v>
      </c>
      <c r="E43" s="128">
        <f>E27-E42</f>
        <v>-1059.6007099999983</v>
      </c>
      <c r="F43" s="129">
        <f>F27-F42</f>
        <v>-995.76086699999848</v>
      </c>
      <c r="G43" s="186">
        <f t="shared" si="1"/>
        <v>-1983.5692900000008</v>
      </c>
      <c r="I43" s="5">
        <f>I40-I41-I42</f>
        <v>132244971.90000001</v>
      </c>
    </row>
    <row r="44" spans="1:9">
      <c r="A44" s="117">
        <v>8</v>
      </c>
      <c r="B44" s="118" t="s">
        <v>164</v>
      </c>
      <c r="C44" s="118"/>
      <c r="D44" s="119"/>
      <c r="E44" s="119"/>
      <c r="F44" s="120"/>
      <c r="G44" s="186">
        <f t="shared" si="1"/>
        <v>0</v>
      </c>
    </row>
    <row r="45" spans="1:9" s="57" customFormat="1" ht="30">
      <c r="A45" s="130"/>
      <c r="B45" s="131" t="s">
        <v>165</v>
      </c>
      <c r="C45" s="132">
        <f>C43+C44</f>
        <v>591.87692399999889</v>
      </c>
      <c r="D45" s="132">
        <f>D43+D44</f>
        <v>-3043.1699999999992</v>
      </c>
      <c r="E45" s="132">
        <f>E43+E44</f>
        <v>-1059.6007099999983</v>
      </c>
      <c r="F45" s="133">
        <f>F43+F44</f>
        <v>-995.76086699999848</v>
      </c>
      <c r="G45" s="186">
        <f t="shared" si="1"/>
        <v>-1983.5692900000008</v>
      </c>
    </row>
    <row r="46" spans="1:9">
      <c r="A46" s="121" t="s">
        <v>21</v>
      </c>
      <c r="B46" s="118" t="s">
        <v>166</v>
      </c>
      <c r="C46" s="118"/>
      <c r="D46" s="119"/>
      <c r="E46" s="119"/>
      <c r="F46" s="120"/>
      <c r="G46" s="186">
        <f t="shared" si="1"/>
        <v>0</v>
      </c>
    </row>
    <row r="47" spans="1:9">
      <c r="A47" s="121" t="s">
        <v>13</v>
      </c>
      <c r="B47" s="118" t="s">
        <v>167</v>
      </c>
      <c r="C47" s="118"/>
      <c r="D47" s="119"/>
      <c r="E47" s="119"/>
      <c r="F47" s="120"/>
      <c r="G47" s="186">
        <f t="shared" si="1"/>
        <v>0</v>
      </c>
    </row>
    <row r="48" spans="1:9">
      <c r="A48" s="121" t="s">
        <v>46</v>
      </c>
      <c r="B48" s="118" t="s">
        <v>168</v>
      </c>
      <c r="C48" s="118"/>
      <c r="D48" s="119"/>
      <c r="E48" s="119"/>
      <c r="F48" s="120"/>
      <c r="G48" s="186">
        <f t="shared" si="1"/>
        <v>0</v>
      </c>
    </row>
    <row r="49" spans="1:11">
      <c r="A49" s="121" t="s">
        <v>135</v>
      </c>
      <c r="B49" s="118" t="s">
        <v>169</v>
      </c>
      <c r="C49" s="118"/>
      <c r="D49" s="119"/>
      <c r="E49" s="119"/>
      <c r="F49" s="120"/>
      <c r="G49" s="186">
        <f t="shared" si="1"/>
        <v>0</v>
      </c>
    </row>
    <row r="50" spans="1:11">
      <c r="A50" s="121" t="s">
        <v>137</v>
      </c>
      <c r="B50" s="118" t="s">
        <v>170</v>
      </c>
      <c r="C50" s="134">
        <f>([1]Sheet2!C10-31843560)/100000</f>
        <v>22.914560000000002</v>
      </c>
      <c r="D50" s="119"/>
      <c r="E50" s="123">
        <v>0</v>
      </c>
      <c r="F50" s="120"/>
      <c r="G50" s="186">
        <f t="shared" si="1"/>
        <v>0</v>
      </c>
    </row>
    <row r="51" spans="1:11">
      <c r="A51" s="121"/>
      <c r="B51" s="118" t="s">
        <v>171</v>
      </c>
      <c r="C51" s="135">
        <f>C50</f>
        <v>22.914560000000002</v>
      </c>
      <c r="D51" s="119"/>
      <c r="E51" s="135">
        <f>E50</f>
        <v>0</v>
      </c>
      <c r="F51" s="120"/>
      <c r="G51" s="186">
        <f t="shared" si="1"/>
        <v>0</v>
      </c>
    </row>
    <row r="52" spans="1:11">
      <c r="A52" s="121" t="s">
        <v>16</v>
      </c>
      <c r="B52" s="118" t="s">
        <v>172</v>
      </c>
      <c r="C52" s="118"/>
      <c r="D52" s="119"/>
      <c r="E52" s="119"/>
      <c r="F52" s="120"/>
      <c r="G52" s="186">
        <f t="shared" si="1"/>
        <v>0</v>
      </c>
    </row>
    <row r="53" spans="1:11">
      <c r="A53" s="121" t="s">
        <v>46</v>
      </c>
      <c r="B53" s="118" t="s">
        <v>168</v>
      </c>
      <c r="C53" s="118"/>
      <c r="D53" s="119"/>
      <c r="E53" s="119"/>
      <c r="F53" s="120"/>
      <c r="G53" s="186">
        <f t="shared" si="1"/>
        <v>0</v>
      </c>
      <c r="I53" s="59"/>
    </row>
    <row r="54" spans="1:11">
      <c r="A54" s="121" t="s">
        <v>135</v>
      </c>
      <c r="B54" s="118" t="s">
        <v>169</v>
      </c>
      <c r="C54" s="118"/>
      <c r="D54" s="119"/>
      <c r="E54" s="119"/>
      <c r="F54" s="120"/>
      <c r="G54" s="186">
        <f t="shared" si="1"/>
        <v>0</v>
      </c>
    </row>
    <row r="55" spans="1:11">
      <c r="A55" s="121" t="s">
        <v>137</v>
      </c>
      <c r="B55" s="118" t="s">
        <v>173</v>
      </c>
      <c r="C55" s="136"/>
      <c r="D55" s="119"/>
      <c r="E55" s="119"/>
      <c r="F55" s="120"/>
      <c r="G55" s="186">
        <f t="shared" si="1"/>
        <v>0</v>
      </c>
    </row>
    <row r="56" spans="1:11">
      <c r="A56" s="121"/>
      <c r="B56" s="118" t="s">
        <v>174</v>
      </c>
      <c r="C56" s="118"/>
      <c r="D56" s="119"/>
      <c r="E56" s="119"/>
      <c r="F56" s="120"/>
      <c r="G56" s="186">
        <f t="shared" si="1"/>
        <v>0</v>
      </c>
    </row>
    <row r="57" spans="1:11" s="57" customFormat="1" ht="30">
      <c r="A57" s="130"/>
      <c r="B57" s="131" t="s">
        <v>175</v>
      </c>
      <c r="C57" s="137">
        <f>C51-C56</f>
        <v>22.914560000000002</v>
      </c>
      <c r="D57" s="137">
        <f>D51-D56</f>
        <v>0</v>
      </c>
      <c r="E57" s="137">
        <f>E51-E56</f>
        <v>0</v>
      </c>
      <c r="F57" s="138">
        <f>F51-F56</f>
        <v>0</v>
      </c>
      <c r="G57" s="186">
        <f t="shared" si="1"/>
        <v>0</v>
      </c>
    </row>
    <row r="58" spans="1:11" s="57" customFormat="1" ht="15">
      <c r="A58" s="130" t="s">
        <v>52</v>
      </c>
      <c r="B58" s="131" t="s">
        <v>176</v>
      </c>
      <c r="C58" s="131"/>
      <c r="D58" s="132"/>
      <c r="E58" s="132"/>
      <c r="F58" s="133"/>
      <c r="G58" s="186">
        <f t="shared" si="1"/>
        <v>0</v>
      </c>
      <c r="H58" s="57">
        <v>5222.2202900000002</v>
      </c>
      <c r="I58" s="57">
        <v>4429.4530061666665</v>
      </c>
    </row>
    <row r="59" spans="1:11" ht="27">
      <c r="A59" s="117" t="s">
        <v>54</v>
      </c>
      <c r="B59" s="118" t="s">
        <v>177</v>
      </c>
      <c r="C59" s="119">
        <f>C45+C57+C58</f>
        <v>614.79148399999895</v>
      </c>
      <c r="D59" s="119">
        <f>D45+D57+D58</f>
        <v>-3043.1699999999992</v>
      </c>
      <c r="E59" s="119">
        <f>E45+E57+E58</f>
        <v>-1059.6007099999983</v>
      </c>
      <c r="F59" s="120">
        <f>F45+F57+F58</f>
        <v>-995.76086699999848</v>
      </c>
      <c r="G59" s="186">
        <f t="shared" si="1"/>
        <v>-1983.5692900000008</v>
      </c>
    </row>
    <row r="60" spans="1:11">
      <c r="A60" s="117" t="s">
        <v>57</v>
      </c>
      <c r="B60" s="118" t="s">
        <v>178</v>
      </c>
      <c r="C60" s="136"/>
      <c r="D60" s="119"/>
      <c r="E60" s="119"/>
      <c r="F60" s="120"/>
      <c r="G60" s="186">
        <f t="shared" si="1"/>
        <v>0</v>
      </c>
    </row>
    <row r="61" spans="1:11">
      <c r="A61" s="121" t="s">
        <v>13</v>
      </c>
      <c r="B61" s="118" t="s">
        <v>179</v>
      </c>
      <c r="C61" s="134">
        <f>('[1]BS ACT 12-13'!C33-424086066)/100000</f>
        <v>73.361270000000005</v>
      </c>
      <c r="D61" s="139">
        <v>781</v>
      </c>
      <c r="E61" s="123">
        <v>0</v>
      </c>
      <c r="F61" s="120">
        <f>'[1]FA ACT 14-15'!E23</f>
        <v>3389.26</v>
      </c>
      <c r="G61" s="186">
        <f t="shared" si="1"/>
        <v>781</v>
      </c>
      <c r="I61" s="5">
        <v>431422193</v>
      </c>
    </row>
    <row r="62" spans="1:11">
      <c r="A62" s="121" t="s">
        <v>16</v>
      </c>
      <c r="B62" s="118" t="s">
        <v>180</v>
      </c>
      <c r="C62" s="118"/>
      <c r="D62" s="119"/>
      <c r="E62" s="119"/>
      <c r="F62" s="120"/>
      <c r="G62" s="186">
        <f t="shared" si="1"/>
        <v>0</v>
      </c>
    </row>
    <row r="63" spans="1:11">
      <c r="A63" s="121" t="s">
        <v>18</v>
      </c>
      <c r="B63" s="118" t="s">
        <v>101</v>
      </c>
      <c r="C63" s="118"/>
      <c r="D63" s="119"/>
      <c r="E63" s="119"/>
      <c r="F63" s="120"/>
      <c r="G63" s="186">
        <f t="shared" si="1"/>
        <v>0</v>
      </c>
    </row>
    <row r="64" spans="1:11">
      <c r="A64" s="121" t="s">
        <v>30</v>
      </c>
      <c r="B64" s="118" t="s">
        <v>181</v>
      </c>
      <c r="C64" s="118"/>
      <c r="D64" s="119"/>
      <c r="E64" s="119"/>
      <c r="F64" s="120"/>
      <c r="G64" s="186">
        <f t="shared" si="1"/>
        <v>0</v>
      </c>
      <c r="K64" s="59"/>
    </row>
    <row r="65" spans="1:12">
      <c r="A65" s="121"/>
      <c r="B65" s="118" t="s">
        <v>182</v>
      </c>
      <c r="C65" s="119">
        <f>SUM(C61:C64)</f>
        <v>73.361270000000005</v>
      </c>
      <c r="D65" s="119">
        <f>SUM(D61:D64)</f>
        <v>781</v>
      </c>
      <c r="E65" s="119">
        <f>SUM(E61:E64)</f>
        <v>0</v>
      </c>
      <c r="F65" s="120">
        <f>SUM(F61:F64)</f>
        <v>3389.26</v>
      </c>
      <c r="G65" s="186">
        <f t="shared" si="1"/>
        <v>781</v>
      </c>
      <c r="L65" s="36"/>
    </row>
    <row r="66" spans="1:12">
      <c r="A66" s="117" t="s">
        <v>59</v>
      </c>
      <c r="B66" s="118" t="s">
        <v>183</v>
      </c>
      <c r="C66" s="118"/>
      <c r="D66" s="119"/>
      <c r="E66" s="119"/>
      <c r="F66" s="120"/>
      <c r="G66" s="186">
        <f t="shared" si="1"/>
        <v>0</v>
      </c>
    </row>
    <row r="67" spans="1:12" ht="27">
      <c r="A67" s="117" t="s">
        <v>61</v>
      </c>
      <c r="B67" s="118" t="s">
        <v>184</v>
      </c>
      <c r="C67" s="119">
        <f>C59-C65-C66</f>
        <v>541.43021399999895</v>
      </c>
      <c r="D67" s="119">
        <f>D59-D65-D66</f>
        <v>-3824.1699999999992</v>
      </c>
      <c r="E67" s="119">
        <f>E59-E65-E66</f>
        <v>-1059.6007099999983</v>
      </c>
      <c r="F67" s="120">
        <f>F59-F65-F66</f>
        <v>-4385.0208669999984</v>
      </c>
      <c r="G67" s="186">
        <f t="shared" si="1"/>
        <v>-2764.5692900000008</v>
      </c>
    </row>
    <row r="68" spans="1:12" ht="40.5">
      <c r="A68" s="117" t="s">
        <v>63</v>
      </c>
      <c r="B68" s="118" t="s">
        <v>185</v>
      </c>
      <c r="C68" s="119">
        <v>0</v>
      </c>
      <c r="D68" s="119">
        <v>-59.13</v>
      </c>
      <c r="E68" s="119">
        <f>767.75-423.67</f>
        <v>344.08</v>
      </c>
      <c r="F68" s="120">
        <v>0</v>
      </c>
      <c r="G68" s="186"/>
    </row>
    <row r="69" spans="1:12">
      <c r="A69" s="117" t="s">
        <v>186</v>
      </c>
      <c r="B69" s="118" t="s">
        <v>187</v>
      </c>
      <c r="C69" s="135">
        <f>(464807258+1646997+63632173)/100000</f>
        <v>5300.8642799999998</v>
      </c>
      <c r="D69" s="119">
        <f>C70</f>
        <v>5842.2944939999988</v>
      </c>
      <c r="E69" s="119">
        <f>('[1]Opening as on 01.04.13'!D14/100000)+5222.22</f>
        <v>5842.2942039999998</v>
      </c>
      <c r="F69" s="120">
        <f>[1]Trial!B67+4429.45</f>
        <v>4438.6142039999995</v>
      </c>
      <c r="G69" s="186">
        <f t="shared" si="1"/>
        <v>2.8999999904044671E-4</v>
      </c>
    </row>
    <row r="70" spans="1:12" ht="14.25" thickBot="1">
      <c r="A70" s="140" t="s">
        <v>97</v>
      </c>
      <c r="B70" s="141" t="s">
        <v>188</v>
      </c>
      <c r="C70" s="142">
        <f>C67+C69</f>
        <v>5842.2944939999988</v>
      </c>
      <c r="D70" s="142">
        <f>D67+D69+D68</f>
        <v>1958.9944939999996</v>
      </c>
      <c r="E70" s="142">
        <f>E67+E69-E68</f>
        <v>4438.6134940000011</v>
      </c>
      <c r="F70" s="143">
        <f>F67+F69</f>
        <v>53.593337000001156</v>
      </c>
      <c r="G70" s="186">
        <f t="shared" si="1"/>
        <v>-2479.6190000000015</v>
      </c>
    </row>
    <row r="71" spans="1:12">
      <c r="A71" s="144"/>
      <c r="B71" s="145"/>
      <c r="C71" s="122"/>
      <c r="D71" s="122"/>
      <c r="E71" s="122"/>
      <c r="F71" s="122"/>
      <c r="G71" s="186"/>
    </row>
    <row r="72" spans="1:12" ht="45" customHeight="1">
      <c r="A72" s="146" t="s">
        <v>189</v>
      </c>
      <c r="B72" s="146"/>
      <c r="C72" s="146"/>
      <c r="D72" s="146"/>
      <c r="E72" s="146"/>
      <c r="F72" s="146"/>
      <c r="G72" s="186"/>
    </row>
    <row r="73" spans="1:12">
      <c r="A73" s="147" t="s">
        <v>190</v>
      </c>
      <c r="B73" s="145"/>
      <c r="C73" s="122"/>
      <c r="D73" s="122"/>
      <c r="E73" s="122"/>
      <c r="F73" s="122"/>
      <c r="G73" s="186"/>
    </row>
    <row r="74" spans="1:12">
      <c r="A74" s="144"/>
      <c r="B74" s="145"/>
      <c r="C74" s="122"/>
      <c r="D74" s="122"/>
      <c r="E74" s="122"/>
      <c r="F74" s="122"/>
      <c r="G74" s="186"/>
    </row>
    <row r="75" spans="1:12">
      <c r="A75" s="144"/>
      <c r="B75" s="148" t="s">
        <v>4</v>
      </c>
      <c r="C75" s="149" t="s">
        <v>191</v>
      </c>
      <c r="D75" s="149"/>
      <c r="E75" s="149"/>
      <c r="F75" s="122"/>
      <c r="G75" s="186"/>
    </row>
    <row r="76" spans="1:12" ht="27">
      <c r="A76" s="144"/>
      <c r="B76" s="150"/>
      <c r="C76" s="151" t="s">
        <v>192</v>
      </c>
      <c r="D76" s="152" t="s">
        <v>193</v>
      </c>
      <c r="E76" s="153" t="s">
        <v>9</v>
      </c>
      <c r="F76" s="122"/>
      <c r="G76" s="186"/>
    </row>
    <row r="77" spans="1:12">
      <c r="A77" s="144"/>
      <c r="B77" s="154" t="s">
        <v>194</v>
      </c>
      <c r="C77" s="155">
        <v>4314.22</v>
      </c>
      <c r="D77" s="156">
        <v>5081.97</v>
      </c>
      <c r="E77" s="157">
        <f>D77-C77</f>
        <v>767.75</v>
      </c>
      <c r="F77" s="122"/>
      <c r="G77" s="186"/>
    </row>
    <row r="78" spans="1:12">
      <c r="A78" s="144"/>
      <c r="B78" s="154" t="s">
        <v>195</v>
      </c>
      <c r="C78" s="155">
        <v>1796.24</v>
      </c>
      <c r="D78" s="156">
        <f>2489.58-269.67</f>
        <v>2219.91</v>
      </c>
      <c r="E78" s="157">
        <f>D78-C78</f>
        <v>423.66999999999985</v>
      </c>
      <c r="F78" s="122"/>
      <c r="G78" s="186"/>
    </row>
    <row r="79" spans="1:12" ht="15">
      <c r="A79" s="144"/>
      <c r="B79" s="158" t="s">
        <v>9</v>
      </c>
      <c r="C79" s="159"/>
      <c r="D79" s="159"/>
      <c r="E79" s="160">
        <f>E77-E78</f>
        <v>344.08000000000015</v>
      </c>
      <c r="F79" s="122"/>
      <c r="G79" s="186"/>
    </row>
    <row r="80" spans="1:12">
      <c r="A80" s="144"/>
      <c r="B80" s="145"/>
      <c r="C80" s="161"/>
      <c r="D80" s="161"/>
      <c r="E80" s="161"/>
      <c r="F80" s="122"/>
      <c r="G80" s="186"/>
    </row>
    <row r="81" spans="1:9">
      <c r="A81" s="144"/>
      <c r="B81" s="145"/>
      <c r="C81" s="161"/>
      <c r="D81" s="161"/>
      <c r="E81" s="161"/>
      <c r="F81" s="122"/>
      <c r="G81" s="186"/>
    </row>
    <row r="82" spans="1:9">
      <c r="A82" s="144"/>
      <c r="B82" s="145"/>
      <c r="C82" s="161"/>
      <c r="D82" s="161"/>
      <c r="E82" s="161"/>
      <c r="F82" s="122"/>
      <c r="G82" s="186"/>
    </row>
    <row r="83" spans="1:9">
      <c r="A83" s="40"/>
      <c r="B83" s="574"/>
      <c r="C83" s="574"/>
      <c r="D83" s="575"/>
      <c r="E83" s="575"/>
      <c r="F83" s="188"/>
    </row>
    <row r="84" spans="1:9">
      <c r="A84" s="40"/>
      <c r="B84" s="576"/>
      <c r="C84" s="576">
        <f>'C-BS'!E42</f>
        <v>5842.2944939999998</v>
      </c>
      <c r="D84" s="576">
        <f>'C-BS'!F42</f>
        <v>1958.99</v>
      </c>
      <c r="E84" s="576">
        <f>'C-BS'!G42</f>
        <v>4438.6142039999995</v>
      </c>
      <c r="F84" s="575">
        <f>'C-BS'!H42</f>
        <v>53.594203999998228</v>
      </c>
    </row>
    <row r="85" spans="1:9">
      <c r="B85" s="188"/>
      <c r="C85" s="186">
        <f>C70-C84</f>
        <v>0</v>
      </c>
      <c r="D85" s="566">
        <f>D84-D70</f>
        <v>-4.4939999995676772E-3</v>
      </c>
      <c r="E85" s="566">
        <f>E84-E70</f>
        <v>7.09999998434796E-4</v>
      </c>
      <c r="F85" s="570">
        <f>F84-F70</f>
        <v>8.6699999707207098E-4</v>
      </c>
    </row>
    <row r="86" spans="1:9">
      <c r="B86" s="186">
        <f>D85*100000</f>
        <v>-449.39999995676772</v>
      </c>
      <c r="C86" s="186">
        <f>C85/2</f>
        <v>0</v>
      </c>
      <c r="D86" s="186">
        <f>D85*100000</f>
        <v>-449.39999995676772</v>
      </c>
      <c r="E86" s="186">
        <f>E85/2</f>
        <v>3.54999999217398E-4</v>
      </c>
      <c r="F86" s="188"/>
      <c r="I86" s="93">
        <f>I87*2</f>
        <v>0</v>
      </c>
    </row>
    <row r="87" spans="1:9">
      <c r="B87" s="188"/>
      <c r="C87" s="188"/>
      <c r="D87" s="186"/>
      <c r="E87" s="186">
        <f>E85*2</f>
        <v>1.419999996869592E-3</v>
      </c>
      <c r="F87" s="186"/>
      <c r="I87" s="93">
        <f>F87*100000</f>
        <v>0</v>
      </c>
    </row>
    <row r="88" spans="1:9" ht="15">
      <c r="B88" s="569" t="s">
        <v>65</v>
      </c>
      <c r="C88" s="569"/>
      <c r="D88" s="566"/>
      <c r="E88" s="566"/>
      <c r="F88" s="566"/>
      <c r="G88" s="566"/>
      <c r="I88" s="93">
        <f>I87/2</f>
        <v>0</v>
      </c>
    </row>
    <row r="89" spans="1:9">
      <c r="B89" s="186">
        <f>E85*100000</f>
        <v>70.9999998434796</v>
      </c>
      <c r="C89" s="186"/>
      <c r="D89" s="188"/>
      <c r="E89" s="188"/>
      <c r="F89" s="188"/>
    </row>
    <row r="90" spans="1:9">
      <c r="B90" s="186">
        <f>F85*100000</f>
        <v>86.699999707207098</v>
      </c>
      <c r="C90" s="186"/>
      <c r="D90" s="188"/>
      <c r="E90" s="188"/>
      <c r="F90" s="186"/>
    </row>
    <row r="91" spans="1:9">
      <c r="B91" s="186">
        <f>E86*100000</f>
        <v>35.4999999217398</v>
      </c>
      <c r="C91" s="188"/>
      <c r="D91" s="188"/>
      <c r="E91" s="188"/>
      <c r="F91" s="188"/>
    </row>
    <row r="92" spans="1:9">
      <c r="B92" s="188">
        <f>B91/100000</f>
        <v>3.54999999217398E-4</v>
      </c>
      <c r="C92" s="188"/>
      <c r="D92" s="188"/>
      <c r="E92" s="188"/>
      <c r="F92" s="188"/>
    </row>
    <row r="93" spans="1:9">
      <c r="B93" s="188"/>
      <c r="C93" s="188"/>
      <c r="D93" s="188"/>
      <c r="E93" s="188"/>
      <c r="F93" s="188"/>
    </row>
    <row r="94" spans="1:9">
      <c r="A94" s="5"/>
      <c r="B94" s="566">
        <f>35000000</f>
        <v>35000000</v>
      </c>
      <c r="C94" s="188"/>
      <c r="D94" s="188"/>
      <c r="E94" s="188"/>
      <c r="F94" s="188"/>
    </row>
    <row r="95" spans="1:9">
      <c r="A95" s="5"/>
      <c r="B95" s="186">
        <f>B94-B90</f>
        <v>34999913.300000295</v>
      </c>
      <c r="C95" s="188"/>
      <c r="D95" s="188"/>
      <c r="E95" s="188"/>
      <c r="F95" s="188"/>
    </row>
    <row r="96" spans="1:9">
      <c r="A96" s="5"/>
      <c r="B96" s="186">
        <f>B90/2</f>
        <v>43.349999853603549</v>
      </c>
      <c r="C96" s="188"/>
      <c r="D96" s="188"/>
      <c r="E96" s="188"/>
      <c r="F96" s="188"/>
    </row>
    <row r="97" spans="1:6">
      <c r="A97" s="5"/>
      <c r="B97" s="186">
        <f>B90*2</f>
        <v>173.3999994144142</v>
      </c>
      <c r="C97" s="188"/>
      <c r="D97" s="188"/>
      <c r="E97" s="188"/>
      <c r="F97" s="188"/>
    </row>
    <row r="98" spans="1:6">
      <c r="B98" s="188"/>
      <c r="C98" s="188"/>
      <c r="D98" s="188"/>
      <c r="E98" s="188"/>
      <c r="F98" s="188"/>
    </row>
    <row r="99" spans="1:6">
      <c r="B99" s="188"/>
      <c r="C99" s="188"/>
      <c r="D99" s="188"/>
      <c r="E99" s="188"/>
      <c r="F99" s="188"/>
    </row>
    <row r="100" spans="1:6">
      <c r="B100" s="188"/>
      <c r="C100" s="188"/>
      <c r="D100" s="188"/>
      <c r="E100" s="188"/>
      <c r="F100" s="188"/>
    </row>
  </sheetData>
  <mergeCells count="5">
    <mergeCell ref="A1:F1"/>
    <mergeCell ref="A2:F2"/>
    <mergeCell ref="A72:F72"/>
    <mergeCell ref="B75:B76"/>
    <mergeCell ref="C75:E75"/>
  </mergeCells>
  <printOptions horizontalCentered="1"/>
  <pageMargins left="0.5" right="0.2" top="0.5" bottom="0.5" header="0.2" footer="0.19"/>
  <pageSetup scale="99" orientation="portrait" r:id="rId1"/>
  <headerFooter alignWithMargins="0"/>
  <rowBreaks count="1" manualBreakCount="1">
    <brk id="42" max="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0"/>
  </sheetPr>
  <dimension ref="B1:N28"/>
  <sheetViews>
    <sheetView workbookViewId="0">
      <selection activeCell="C18" sqref="C18:C21"/>
    </sheetView>
  </sheetViews>
  <sheetFormatPr defaultRowHeight="13.5"/>
  <cols>
    <col min="1" max="1" width="9.140625" style="5"/>
    <col min="2" max="2" width="7.28515625" style="56" customWidth="1"/>
    <col min="3" max="3" width="34.140625" style="5" customWidth="1"/>
    <col min="4" max="4" width="13.28515625" style="5" customWidth="1"/>
    <col min="5" max="6" width="12.42578125" style="5" customWidth="1"/>
    <col min="7" max="7" width="13.28515625" style="5" bestFit="1" customWidth="1"/>
    <col min="8" max="8" width="13.7109375" style="188" hidden="1" customWidth="1"/>
    <col min="9" max="10" width="10" style="5" customWidth="1"/>
    <col min="11" max="11" width="11.28515625" style="44" bestFit="1" customWidth="1"/>
    <col min="12" max="12" width="9.42578125" style="5" bestFit="1" customWidth="1"/>
    <col min="13" max="13" width="10.140625" style="5" bestFit="1" customWidth="1"/>
    <col min="14" max="14" width="11.28515625" style="5" bestFit="1" customWidth="1"/>
    <col min="15" max="15" width="20.42578125" style="5" customWidth="1"/>
    <col min="16" max="16384" width="9.140625" style="5"/>
  </cols>
  <sheetData>
    <row r="1" spans="2:14" ht="14.25" thickBot="1"/>
    <row r="2" spans="2:14" ht="15">
      <c r="B2" s="1" t="s">
        <v>196</v>
      </c>
      <c r="C2" s="2"/>
      <c r="D2" s="2"/>
      <c r="E2" s="2"/>
      <c r="F2" s="2"/>
      <c r="G2" s="3"/>
      <c r="H2" s="578"/>
      <c r="I2" s="102"/>
      <c r="J2" s="102"/>
    </row>
    <row r="3" spans="2:14" ht="15">
      <c r="B3" s="6" t="s">
        <v>197</v>
      </c>
      <c r="C3" s="7"/>
      <c r="D3" s="7"/>
      <c r="E3" s="7"/>
      <c r="F3" s="7"/>
      <c r="G3" s="8"/>
      <c r="H3" s="579"/>
      <c r="I3" s="102"/>
      <c r="J3" s="102"/>
    </row>
    <row r="4" spans="2:14" ht="15">
      <c r="B4" s="60"/>
      <c r="C4" s="61"/>
      <c r="D4" s="29"/>
      <c r="E4" s="104" t="s">
        <v>70</v>
      </c>
      <c r="F4" s="29"/>
      <c r="G4" s="14"/>
      <c r="H4" s="579"/>
      <c r="I4" s="102"/>
      <c r="J4" s="102"/>
    </row>
    <row r="5" spans="2:14" s="21" customFormat="1" ht="27">
      <c r="B5" s="66"/>
      <c r="C5" s="163"/>
      <c r="D5" s="164" t="str">
        <f>'D-CF'!C4</f>
        <v>2012-13 (Provisional)</v>
      </c>
      <c r="E5" s="164" t="str">
        <f>'D-CF'!D4</f>
        <v>2013-14           (Projected)</v>
      </c>
      <c r="F5" s="164" t="str">
        <f>'D-CF'!E4</f>
        <v>2013-14             (Approved)</v>
      </c>
      <c r="G5" s="165" t="str">
        <f>'D-CF'!F4</f>
        <v>2014-15           (Projected)</v>
      </c>
      <c r="H5" s="580" t="s">
        <v>9</v>
      </c>
      <c r="I5" s="109"/>
      <c r="J5" s="109"/>
      <c r="K5" s="166"/>
    </row>
    <row r="6" spans="2:14" s="21" customFormat="1">
      <c r="B6" s="66"/>
      <c r="C6" s="167"/>
      <c r="D6" s="168"/>
      <c r="E6" s="169"/>
      <c r="F6" s="169"/>
      <c r="G6" s="170"/>
      <c r="H6" s="581"/>
      <c r="I6" s="109"/>
      <c r="J6" s="109"/>
      <c r="K6" s="166"/>
    </row>
    <row r="7" spans="2:14" ht="29.25" customHeight="1">
      <c r="B7" s="171">
        <v>1</v>
      </c>
      <c r="C7" s="172" t="s">
        <v>198</v>
      </c>
      <c r="D7" s="173">
        <f>'W1-Capital Base'!D20</f>
        <v>7155.8799195000001</v>
      </c>
      <c r="E7" s="173">
        <f>'W1-Capital Base'!E20</f>
        <v>5780.1629999999996</v>
      </c>
      <c r="F7" s="173">
        <f>'W1-Capital Base'!F20</f>
        <v>5911.002473999999</v>
      </c>
      <c r="G7" s="174">
        <f>'W1-Capital Base'!G20</f>
        <v>4570.1925234999981</v>
      </c>
      <c r="H7" s="582"/>
      <c r="I7" s="115"/>
      <c r="J7" s="115"/>
      <c r="K7" s="44">
        <v>4505</v>
      </c>
      <c r="L7" s="5">
        <f>L9/0.042</f>
        <v>4571.4285714285716</v>
      </c>
      <c r="M7" s="36">
        <f>F7-L7</f>
        <v>1339.5739025714274</v>
      </c>
      <c r="N7" s="36">
        <f>L7-'[5]APP FA 06-07'!$L$8</f>
        <v>3600.2170699766943</v>
      </c>
    </row>
    <row r="8" spans="2:14">
      <c r="B8" s="171"/>
      <c r="C8" s="175" t="s">
        <v>199</v>
      </c>
      <c r="D8" s="176">
        <f>[1]Sheet2!C10/100000</f>
        <v>341.35016000000002</v>
      </c>
      <c r="E8" s="177">
        <v>0</v>
      </c>
      <c r="F8" s="177">
        <v>0</v>
      </c>
      <c r="G8" s="178">
        <v>0</v>
      </c>
      <c r="H8" s="583"/>
      <c r="I8" s="102"/>
      <c r="J8" s="102"/>
    </row>
    <row r="9" spans="2:14">
      <c r="B9" s="171">
        <v>2</v>
      </c>
      <c r="C9" s="175" t="s">
        <v>200</v>
      </c>
      <c r="D9" s="177">
        <f>(D7-D8)*6%</f>
        <v>408.87178556999999</v>
      </c>
      <c r="E9" s="177">
        <v>346.81</v>
      </c>
      <c r="F9" s="177">
        <v>10</v>
      </c>
      <c r="G9" s="178">
        <f>(G7-G8)*6%</f>
        <v>274.21155140999986</v>
      </c>
      <c r="H9" s="584"/>
      <c r="I9" s="115"/>
      <c r="J9" s="115"/>
      <c r="K9" s="162">
        <f>+K7*0.042</f>
        <v>189.21</v>
      </c>
      <c r="L9" s="5">
        <f>192</f>
        <v>192</v>
      </c>
    </row>
    <row r="10" spans="2:14" ht="54">
      <c r="B10" s="171">
        <v>3</v>
      </c>
      <c r="C10" s="172" t="s">
        <v>201</v>
      </c>
      <c r="D10" s="177">
        <f>'B-P&amp;L'!D26-'B-P&amp;L'!D23</f>
        <v>8748.1939495000006</v>
      </c>
      <c r="E10" s="177">
        <f>'B-P&amp;L'!E26-'B-P&amp;L'!E23</f>
        <v>10414.74</v>
      </c>
      <c r="F10" s="177">
        <f>'B-P&amp;L'!F26-'B-P&amp;L'!F23</f>
        <v>10002.82</v>
      </c>
      <c r="G10" s="178">
        <f>'B-P&amp;L'!G26-'B-P&amp;L'!G23</f>
        <v>9608.0490859999991</v>
      </c>
      <c r="H10" s="582"/>
      <c r="I10" s="115"/>
      <c r="J10" s="115"/>
      <c r="K10" s="44">
        <f>3840.99</f>
        <v>3840.99</v>
      </c>
    </row>
    <row r="11" spans="2:14">
      <c r="B11" s="171">
        <v>4</v>
      </c>
      <c r="C11" s="172" t="s">
        <v>19</v>
      </c>
      <c r="D11" s="177">
        <f>'B-P&amp;L'!D9</f>
        <v>711.37630999999999</v>
      </c>
      <c r="E11" s="177">
        <f>'B-P&amp;L'!E9</f>
        <v>262.95</v>
      </c>
      <c r="F11" s="177">
        <f>'B-P&amp;L'!F9</f>
        <v>262.95</v>
      </c>
      <c r="G11" s="178">
        <f>'B-P&amp;L'!G9</f>
        <v>248.5</v>
      </c>
      <c r="H11" s="582"/>
      <c r="I11" s="115"/>
      <c r="J11" s="115"/>
      <c r="K11" s="44">
        <f>190</f>
        <v>190</v>
      </c>
    </row>
    <row r="12" spans="2:14" ht="14.25" thickBot="1">
      <c r="B12" s="179">
        <v>5</v>
      </c>
      <c r="C12" s="180" t="s">
        <v>202</v>
      </c>
      <c r="D12" s="181">
        <f>D9+D10-D11</f>
        <v>8445.6894250700007</v>
      </c>
      <c r="E12" s="181">
        <f>E9+E10-E11</f>
        <v>10498.599999999999</v>
      </c>
      <c r="F12" s="181">
        <f>F9+F10-F11</f>
        <v>9749.869999999999</v>
      </c>
      <c r="G12" s="182">
        <f>G9+G10-G11</f>
        <v>9633.7606374099996</v>
      </c>
      <c r="H12" s="585"/>
      <c r="I12" s="115"/>
      <c r="J12" s="115"/>
      <c r="K12" s="162">
        <f>K9+K10-K11</f>
        <v>3840.2</v>
      </c>
    </row>
    <row r="13" spans="2:14">
      <c r="B13" s="183"/>
      <c r="C13" s="21"/>
      <c r="D13" s="21"/>
      <c r="K13" s="44">
        <v>3840.99</v>
      </c>
    </row>
    <row r="14" spans="2:14">
      <c r="B14" s="183"/>
      <c r="C14" s="184" t="s">
        <v>203</v>
      </c>
      <c r="D14" s="185">
        <f>D12-'B-P&amp;L'!D7</f>
        <v>868.17442507000032</v>
      </c>
      <c r="E14" s="185">
        <f>E12-'B-P&amp;L'!E7</f>
        <v>2975.5999999999985</v>
      </c>
      <c r="F14" s="185">
        <f>F12-'B-P&amp;L'!F7</f>
        <v>1806.3599999999988</v>
      </c>
      <c r="G14" s="185">
        <f>G12-'B-P&amp;L'!G7</f>
        <v>767.51063740999962</v>
      </c>
      <c r="H14" s="186">
        <f>G7*6/100</f>
        <v>274.21155140999986</v>
      </c>
    </row>
    <row r="15" spans="2:14">
      <c r="B15" s="183"/>
      <c r="C15" s="184"/>
      <c r="D15" s="187"/>
      <c r="E15" s="188"/>
      <c r="F15" s="188"/>
      <c r="G15" s="188"/>
    </row>
    <row r="16" spans="2:14">
      <c r="B16" s="183"/>
      <c r="C16" s="184"/>
      <c r="D16" s="185">
        <f>ROUND(D9*100000,-3)</f>
        <v>40887000</v>
      </c>
      <c r="E16" s="185"/>
      <c r="F16" s="185"/>
      <c r="G16" s="185">
        <f>ROUND(G9*100000,-3)</f>
        <v>27421000</v>
      </c>
      <c r="H16" s="186"/>
    </row>
    <row r="17" spans="2:4">
      <c r="B17" s="183"/>
      <c r="C17" s="21"/>
      <c r="D17" s="21"/>
    </row>
    <row r="18" spans="2:4" ht="15">
      <c r="B18" s="183"/>
      <c r="C18" s="569" t="s">
        <v>65</v>
      </c>
      <c r="D18" s="57"/>
    </row>
    <row r="19" spans="2:4">
      <c r="B19" s="183"/>
      <c r="C19" s="187" t="s">
        <v>204</v>
      </c>
      <c r="D19" s="21"/>
    </row>
    <row r="20" spans="2:4">
      <c r="B20" s="183"/>
      <c r="C20" s="188" t="s">
        <v>66</v>
      </c>
    </row>
    <row r="21" spans="2:4">
      <c r="B21" s="183"/>
      <c r="C21" s="187"/>
      <c r="D21" s="21"/>
    </row>
    <row r="22" spans="2:4">
      <c r="B22" s="183"/>
      <c r="C22" s="21"/>
      <c r="D22" s="21"/>
    </row>
    <row r="23" spans="2:4">
      <c r="B23" s="183"/>
      <c r="C23" s="21"/>
      <c r="D23" s="21"/>
    </row>
    <row r="24" spans="2:4">
      <c r="B24" s="183"/>
      <c r="C24" s="21"/>
      <c r="D24" s="21"/>
    </row>
    <row r="25" spans="2:4">
      <c r="B25" s="183"/>
      <c r="C25" s="21"/>
      <c r="D25" s="21"/>
    </row>
    <row r="26" spans="2:4">
      <c r="B26" s="183"/>
      <c r="C26" s="21"/>
      <c r="D26" s="21"/>
    </row>
    <row r="27" spans="2:4">
      <c r="B27" s="183"/>
      <c r="C27" s="21"/>
      <c r="D27" s="21"/>
    </row>
    <row r="28" spans="2:4">
      <c r="B28" s="183"/>
      <c r="C28" s="21"/>
      <c r="D28" s="21"/>
    </row>
  </sheetData>
  <mergeCells count="3">
    <mergeCell ref="B2:G2"/>
    <mergeCell ref="B3:G3"/>
    <mergeCell ref="C14:C16"/>
  </mergeCells>
  <printOptions horizontalCentered="1"/>
  <pageMargins left="0.5" right="0.5" top="0.75" bottom="0.5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2:U59"/>
  <sheetViews>
    <sheetView zoomScaleSheetLayoutView="70" workbookViewId="0">
      <selection activeCell="A20" sqref="A20:N30"/>
    </sheetView>
  </sheetViews>
  <sheetFormatPr defaultRowHeight="13.5"/>
  <cols>
    <col min="1" max="1" width="9.140625" style="192"/>
    <col min="2" max="2" width="7.28515625" style="209" customWidth="1"/>
    <col min="3" max="3" width="18.5703125" style="192" customWidth="1"/>
    <col min="4" max="4" width="15.140625" style="192" bestFit="1" customWidth="1"/>
    <col min="5" max="5" width="9.85546875" style="192" customWidth="1"/>
    <col min="6" max="6" width="15" style="192" bestFit="1" customWidth="1"/>
    <col min="7" max="7" width="9.42578125" style="192" customWidth="1"/>
    <col min="8" max="8" width="8.5703125" style="192" customWidth="1"/>
    <col min="9" max="9" width="13.42578125" style="192" bestFit="1" customWidth="1"/>
    <col min="10" max="10" width="9" style="192" customWidth="1"/>
    <col min="11" max="11" width="8.5703125" style="192" customWidth="1"/>
    <col min="12" max="12" width="7.85546875" style="192" customWidth="1"/>
    <col min="13" max="13" width="13.85546875" style="192" bestFit="1" customWidth="1"/>
    <col min="14" max="14" width="9.7109375" style="192" bestFit="1" customWidth="1"/>
    <col min="15" max="16" width="11.5703125" style="192" customWidth="1"/>
    <col min="17" max="17" width="16" style="586" bestFit="1" customWidth="1"/>
    <col min="18" max="18" width="12.42578125" style="586" bestFit="1" customWidth="1"/>
    <col min="19" max="19" width="14.5703125" style="586" bestFit="1" customWidth="1"/>
    <col min="20" max="21" width="9.140625" style="586"/>
    <col min="22" max="16384" width="9.140625" style="192"/>
  </cols>
  <sheetData>
    <row r="2" spans="2:21" ht="15">
      <c r="B2" s="189" t="s">
        <v>205</v>
      </c>
      <c r="C2" s="189"/>
      <c r="D2" s="189"/>
      <c r="E2" s="189"/>
      <c r="F2" s="189"/>
      <c r="G2" s="189"/>
      <c r="H2" s="189"/>
      <c r="I2" s="190"/>
      <c r="J2" s="190"/>
      <c r="K2" s="190"/>
      <c r="L2" s="190"/>
      <c r="M2" s="190"/>
      <c r="N2" s="190"/>
      <c r="O2" s="190"/>
      <c r="P2" s="191"/>
    </row>
    <row r="3" spans="2:21" ht="15">
      <c r="B3" s="189" t="s">
        <v>206</v>
      </c>
      <c r="C3" s="189"/>
      <c r="D3" s="189"/>
      <c r="E3" s="189"/>
      <c r="F3" s="189"/>
      <c r="G3" s="189"/>
      <c r="H3" s="189"/>
      <c r="I3" s="190"/>
      <c r="J3" s="190"/>
      <c r="K3" s="190"/>
      <c r="L3" s="190"/>
      <c r="M3" s="190"/>
      <c r="N3" s="190"/>
      <c r="O3" s="190"/>
      <c r="P3" s="191"/>
    </row>
    <row r="4" spans="2:21" ht="15">
      <c r="B4" s="193"/>
      <c r="C4" s="193"/>
      <c r="D4" s="193"/>
      <c r="E4" s="193"/>
      <c r="F4" s="193"/>
      <c r="G4" s="194" t="s">
        <v>2</v>
      </c>
      <c r="H4" s="193"/>
      <c r="I4" s="5"/>
      <c r="J4" s="5"/>
      <c r="K4" s="5"/>
      <c r="L4" s="5"/>
      <c r="M4" s="5"/>
      <c r="N4" s="5"/>
      <c r="O4" s="5"/>
      <c r="P4" s="5"/>
    </row>
    <row r="5" spans="2:21" s="197" customFormat="1" ht="24.75" customHeight="1">
      <c r="B5" s="195"/>
      <c r="C5" s="196"/>
      <c r="D5" s="21"/>
      <c r="E5" s="21"/>
      <c r="F5" s="190" t="s">
        <v>207</v>
      </c>
      <c r="G5" s="190"/>
      <c r="H5" s="190"/>
      <c r="I5" s="190"/>
      <c r="J5" s="190"/>
      <c r="K5" s="190"/>
      <c r="L5" s="190" t="s">
        <v>208</v>
      </c>
      <c r="M5" s="190"/>
      <c r="N5" s="190"/>
      <c r="O5" s="21"/>
      <c r="P5" s="21"/>
      <c r="Q5" s="587"/>
      <c r="R5" s="587"/>
      <c r="S5" s="587"/>
      <c r="T5" s="587"/>
      <c r="U5" s="587"/>
    </row>
    <row r="6" spans="2:21" s="197" customFormat="1" ht="40.5">
      <c r="B6" s="167" t="s">
        <v>209</v>
      </c>
      <c r="C6" s="167" t="s">
        <v>210</v>
      </c>
      <c r="D6" s="198" t="s">
        <v>211</v>
      </c>
      <c r="E6" s="198" t="s">
        <v>212</v>
      </c>
      <c r="F6" s="198" t="s">
        <v>213</v>
      </c>
      <c r="G6" s="198" t="s">
        <v>214</v>
      </c>
      <c r="H6" s="198" t="s">
        <v>215</v>
      </c>
      <c r="I6" s="172" t="s">
        <v>216</v>
      </c>
      <c r="J6" s="172" t="s">
        <v>217</v>
      </c>
      <c r="K6" s="172" t="s">
        <v>218</v>
      </c>
      <c r="L6" s="172" t="s">
        <v>219</v>
      </c>
      <c r="M6" s="172" t="s">
        <v>220</v>
      </c>
      <c r="N6" s="172" t="s">
        <v>221</v>
      </c>
      <c r="O6" s="172" t="s">
        <v>222</v>
      </c>
      <c r="P6" s="109"/>
      <c r="Q6" s="587"/>
      <c r="R6" s="587"/>
      <c r="S6" s="587"/>
      <c r="T6" s="587"/>
      <c r="U6" s="587"/>
    </row>
    <row r="7" spans="2:21">
      <c r="B7" s="199"/>
      <c r="C7" s="200" t="s">
        <v>223</v>
      </c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02"/>
      <c r="Q7" s="588"/>
      <c r="R7" s="588"/>
      <c r="S7" s="588"/>
    </row>
    <row r="8" spans="2:21" ht="25.5" customHeight="1">
      <c r="B8" s="202">
        <v>1</v>
      </c>
      <c r="C8" s="175" t="s">
        <v>224</v>
      </c>
      <c r="D8" s="173">
        <f>131390600/1000000</f>
        <v>131.39060000000001</v>
      </c>
      <c r="E8" s="177"/>
      <c r="F8" s="203">
        <f>722389896/D8/1000000</f>
        <v>5.498033314407575</v>
      </c>
      <c r="G8" s="175"/>
      <c r="H8" s="175"/>
      <c r="I8" s="175"/>
      <c r="J8" s="175"/>
      <c r="K8" s="177">
        <f>F8</f>
        <v>5.498033314407575</v>
      </c>
      <c r="L8" s="173"/>
      <c r="M8" s="177">
        <f>D8*F8*10</f>
        <v>7223.8989599999986</v>
      </c>
      <c r="N8" s="173">
        <f>M8</f>
        <v>7223.8989599999986</v>
      </c>
      <c r="O8" s="173">
        <f>N8/D8/10</f>
        <v>5.4980333144075741</v>
      </c>
      <c r="P8" s="115"/>
      <c r="Q8" s="589">
        <f>[3]PLComparative!G85</f>
        <v>418103163</v>
      </c>
      <c r="R8" s="588"/>
      <c r="S8" s="589"/>
    </row>
    <row r="9" spans="2:21" ht="25.5" customHeight="1">
      <c r="B9" s="199"/>
      <c r="C9" s="172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02"/>
      <c r="Q9" s="589">
        <f>N8*100000</f>
        <v>722389895.99999988</v>
      </c>
      <c r="R9" s="588"/>
      <c r="S9" s="589"/>
    </row>
    <row r="10" spans="2:21">
      <c r="B10" s="199"/>
      <c r="C10" s="200" t="s">
        <v>225</v>
      </c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02"/>
      <c r="Q10" s="589">
        <f>Q11/100000</f>
        <v>5048.4920000000002</v>
      </c>
      <c r="R10" s="588"/>
      <c r="S10" s="588"/>
    </row>
    <row r="11" spans="2:21" ht="25.5" customHeight="1">
      <c r="B11" s="202">
        <v>1</v>
      </c>
      <c r="C11" s="175" t="s">
        <v>224</v>
      </c>
      <c r="D11" s="173">
        <v>139.09</v>
      </c>
      <c r="E11" s="177"/>
      <c r="F11" s="173">
        <v>6.13</v>
      </c>
      <c r="G11" s="175"/>
      <c r="H11" s="175"/>
      <c r="I11" s="175"/>
      <c r="J11" s="175"/>
      <c r="K11" s="177">
        <v>6.13</v>
      </c>
      <c r="L11" s="173"/>
      <c r="M11" s="177">
        <v>8526.08</v>
      </c>
      <c r="N11" s="177">
        <v>8526.08</v>
      </c>
      <c r="O11" s="173">
        <v>6.13</v>
      </c>
      <c r="P11" s="115"/>
      <c r="Q11" s="589">
        <f>[3]PLComparative!H85</f>
        <v>504849200</v>
      </c>
      <c r="R11" s="588">
        <f>Q10/D11</f>
        <v>36.296584944999644</v>
      </c>
      <c r="S11" s="589"/>
    </row>
    <row r="12" spans="2:21" ht="25.5" customHeight="1">
      <c r="B12" s="202"/>
      <c r="C12" s="205"/>
      <c r="D12" s="173"/>
      <c r="E12" s="177"/>
      <c r="F12" s="175"/>
      <c r="G12" s="175"/>
      <c r="H12" s="175"/>
      <c r="I12" s="175"/>
      <c r="J12" s="175"/>
      <c r="K12" s="177"/>
      <c r="L12" s="173"/>
      <c r="M12" s="177"/>
      <c r="N12" s="173"/>
      <c r="O12" s="173"/>
      <c r="P12" s="115"/>
      <c r="Q12" s="589">
        <f>N11*100000</f>
        <v>852608000</v>
      </c>
      <c r="R12" s="588"/>
      <c r="S12" s="588"/>
    </row>
    <row r="13" spans="2:21">
      <c r="B13" s="199"/>
      <c r="C13" s="200" t="s">
        <v>226</v>
      </c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02"/>
      <c r="Q13" s="589"/>
      <c r="R13" s="588"/>
      <c r="S13" s="588"/>
    </row>
    <row r="14" spans="2:21" ht="25.5" customHeight="1">
      <c r="B14" s="202">
        <v>1</v>
      </c>
      <c r="C14" s="175" t="s">
        <v>224</v>
      </c>
      <c r="D14" s="173">
        <v>139.09</v>
      </c>
      <c r="E14" s="177"/>
      <c r="F14" s="173">
        <v>6.13</v>
      </c>
      <c r="G14" s="175"/>
      <c r="H14" s="175"/>
      <c r="I14" s="175"/>
      <c r="J14" s="175"/>
      <c r="K14" s="177">
        <v>6.13</v>
      </c>
      <c r="L14" s="173"/>
      <c r="M14" s="177">
        <v>8526.08</v>
      </c>
      <c r="N14" s="177">
        <v>8526.08</v>
      </c>
      <c r="O14" s="173">
        <v>6.13</v>
      </c>
      <c r="P14" s="206"/>
      <c r="Q14" s="589">
        <f>[3]PLComparative!I85</f>
        <v>461556000.00000006</v>
      </c>
      <c r="R14" s="589">
        <f>Q14/122.19</f>
        <v>3777363.1230051564</v>
      </c>
      <c r="S14" s="588"/>
    </row>
    <row r="15" spans="2:21" ht="25.5" customHeight="1">
      <c r="B15" s="202"/>
      <c r="C15" s="205"/>
      <c r="D15" s="173"/>
      <c r="E15" s="177"/>
      <c r="F15" s="175"/>
      <c r="G15" s="175"/>
      <c r="H15" s="175"/>
      <c r="I15" s="175"/>
      <c r="J15" s="175"/>
      <c r="K15" s="177"/>
      <c r="L15" s="173"/>
      <c r="M15" s="177"/>
      <c r="N15" s="173"/>
      <c r="O15" s="173"/>
      <c r="P15" s="206"/>
      <c r="Q15" s="577">
        <f>N14*100000</f>
        <v>852608000</v>
      </c>
      <c r="R15" s="589">
        <f>Q14/100000</f>
        <v>4615.5600000000004</v>
      </c>
      <c r="S15" s="589">
        <f>R15/122.19</f>
        <v>37.773631230051564</v>
      </c>
    </row>
    <row r="16" spans="2:21">
      <c r="B16" s="202"/>
      <c r="C16" s="200" t="s">
        <v>227</v>
      </c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15"/>
      <c r="Q16" s="589">
        <f>Q14-Q15</f>
        <v>-391051999.99999994</v>
      </c>
      <c r="R16" s="588"/>
      <c r="S16" s="588"/>
    </row>
    <row r="17" spans="1:19" ht="29.25" customHeight="1">
      <c r="B17" s="207"/>
      <c r="C17" s="175" t="s">
        <v>224</v>
      </c>
      <c r="D17" s="173">
        <v>143</v>
      </c>
      <c r="E17" s="177"/>
      <c r="F17" s="173">
        <v>5.18</v>
      </c>
      <c r="G17" s="175"/>
      <c r="H17" s="175"/>
      <c r="I17" s="175"/>
      <c r="J17" s="175"/>
      <c r="K17" s="177">
        <f>F17</f>
        <v>5.18</v>
      </c>
      <c r="L17" s="173"/>
      <c r="M17" s="177">
        <v>7401</v>
      </c>
      <c r="N17" s="173">
        <f>M17</f>
        <v>7401</v>
      </c>
      <c r="O17" s="173">
        <v>5.18</v>
      </c>
      <c r="P17" s="115"/>
      <c r="Q17" s="589">
        <f>[3]PLComparative!J85</f>
        <v>486410000</v>
      </c>
      <c r="R17" s="588"/>
      <c r="S17" s="588"/>
    </row>
    <row r="18" spans="1:19">
      <c r="B18" s="202"/>
      <c r="C18" s="205"/>
      <c r="D18" s="173"/>
      <c r="E18" s="177"/>
      <c r="F18" s="175"/>
      <c r="G18" s="175"/>
      <c r="H18" s="175"/>
      <c r="I18" s="175"/>
      <c r="J18" s="175"/>
      <c r="K18" s="177"/>
      <c r="L18" s="173"/>
      <c r="M18" s="177"/>
      <c r="N18" s="173"/>
      <c r="O18" s="173"/>
      <c r="P18" s="115"/>
      <c r="Q18" s="589">
        <f>M17*1000000</f>
        <v>7401000000</v>
      </c>
      <c r="R18" s="588">
        <f>Q14/Q18</f>
        <v>6.2364004864207546E-2</v>
      </c>
      <c r="S18" s="588"/>
    </row>
    <row r="19" spans="1:19">
      <c r="B19" s="40"/>
      <c r="C19" s="102"/>
      <c r="D19" s="115"/>
      <c r="E19" s="162"/>
      <c r="F19" s="102"/>
      <c r="G19" s="102"/>
      <c r="H19" s="102"/>
      <c r="I19" s="102"/>
      <c r="J19" s="102"/>
      <c r="K19" s="162"/>
      <c r="L19" s="115"/>
      <c r="M19" s="162"/>
      <c r="N19" s="115"/>
      <c r="O19" s="115"/>
      <c r="P19" s="115"/>
      <c r="Q19" s="589"/>
      <c r="R19" s="588"/>
      <c r="S19" s="588"/>
    </row>
    <row r="20" spans="1:19">
      <c r="A20" s="586"/>
      <c r="B20" s="590"/>
      <c r="C20" s="571"/>
      <c r="D20" s="577"/>
      <c r="E20" s="575"/>
      <c r="F20" s="571">
        <f>4889.02/127.78</f>
        <v>38.261230239474102</v>
      </c>
      <c r="G20" s="571"/>
      <c r="H20" s="571"/>
      <c r="I20" s="573">
        <f>[1]PLComparative!I89</f>
        <v>722389896</v>
      </c>
      <c r="J20" s="571"/>
      <c r="K20" s="575"/>
      <c r="L20" s="577"/>
      <c r="M20" s="591">
        <f>4889.02/127.78/10</f>
        <v>3.8261230239474102</v>
      </c>
      <c r="N20" s="577"/>
      <c r="O20" s="115"/>
      <c r="P20" s="115"/>
      <c r="Q20" s="589"/>
      <c r="R20" s="588"/>
      <c r="S20" s="588"/>
    </row>
    <row r="21" spans="1:19">
      <c r="A21" s="586"/>
      <c r="B21" s="590"/>
      <c r="C21" s="571"/>
      <c r="D21" s="577"/>
      <c r="E21" s="575"/>
      <c r="F21" s="571"/>
      <c r="G21" s="573">
        <f>[1]PLComparative!L89/100000</f>
        <v>0</v>
      </c>
      <c r="H21" s="571"/>
      <c r="I21" s="571">
        <f>I20/100000</f>
        <v>7223.8989600000004</v>
      </c>
      <c r="J21" s="571"/>
      <c r="K21" s="575"/>
      <c r="L21" s="577"/>
      <c r="M21" s="575">
        <f>M17/D17/10</f>
        <v>5.1755244755244751</v>
      </c>
      <c r="N21" s="577"/>
      <c r="O21" s="115"/>
      <c r="P21" s="115"/>
      <c r="Q21" s="589"/>
      <c r="R21" s="588"/>
      <c r="S21" s="588"/>
    </row>
    <row r="22" spans="1:19">
      <c r="A22" s="586"/>
      <c r="B22" s="590"/>
      <c r="C22" s="571"/>
      <c r="D22" s="577"/>
      <c r="E22" s="575"/>
      <c r="F22" s="571"/>
      <c r="G22" s="571">
        <f>G21/139.09/10</f>
        <v>0</v>
      </c>
      <c r="H22" s="571"/>
      <c r="I22" s="592">
        <f>I21/D8/10</f>
        <v>5.4980333144075759</v>
      </c>
      <c r="J22" s="571"/>
      <c r="K22" s="575"/>
      <c r="L22" s="577"/>
      <c r="M22" s="575"/>
      <c r="N22" s="577"/>
      <c r="O22" s="115"/>
      <c r="P22" s="115"/>
      <c r="Q22" s="589"/>
      <c r="R22" s="588"/>
      <c r="S22" s="588"/>
    </row>
    <row r="23" spans="1:19">
      <c r="A23" s="586"/>
      <c r="B23" s="590"/>
      <c r="C23" s="577"/>
      <c r="D23" s="577">
        <f>D11*100000</f>
        <v>13909000</v>
      </c>
      <c r="E23" s="575">
        <f>7125/(D17*10)</f>
        <v>4.9825174825174825</v>
      </c>
      <c r="F23" s="571"/>
      <c r="G23" s="571"/>
      <c r="H23" s="571"/>
      <c r="I23" s="571"/>
      <c r="J23" s="571"/>
      <c r="K23" s="575"/>
      <c r="L23" s="577"/>
      <c r="M23" s="575"/>
      <c r="N23" s="577"/>
      <c r="O23" s="115"/>
      <c r="P23" s="115"/>
    </row>
    <row r="24" spans="1:19">
      <c r="A24" s="586"/>
      <c r="B24" s="590"/>
      <c r="C24" s="571"/>
      <c r="D24" s="577">
        <f>(D8-D11)*100000</f>
        <v>-769939.99999999977</v>
      </c>
      <c r="E24" s="575"/>
      <c r="F24" s="571"/>
      <c r="G24" s="571"/>
      <c r="H24" s="571"/>
      <c r="I24" s="571"/>
      <c r="J24" s="571"/>
      <c r="K24" s="575"/>
      <c r="L24" s="577"/>
      <c r="M24" s="575"/>
      <c r="N24" s="577"/>
      <c r="O24" s="115"/>
      <c r="P24" s="115"/>
    </row>
    <row r="25" spans="1:19">
      <c r="A25" s="586"/>
      <c r="B25" s="590"/>
      <c r="C25" s="571"/>
      <c r="D25" s="577">
        <f>D23+4000000</f>
        <v>17909000</v>
      </c>
      <c r="E25" s="575"/>
      <c r="F25" s="571">
        <f>910.75*2.05</f>
        <v>1867.0374999999999</v>
      </c>
      <c r="G25" s="571"/>
      <c r="H25" s="571"/>
      <c r="I25" s="571"/>
      <c r="J25" s="571"/>
      <c r="K25" s="575"/>
      <c r="L25" s="577"/>
      <c r="M25" s="575"/>
      <c r="N25" s="577"/>
      <c r="O25" s="115"/>
      <c r="P25" s="115"/>
    </row>
    <row r="26" spans="1:19">
      <c r="A26" s="586"/>
      <c r="B26" s="590"/>
      <c r="C26" s="571"/>
      <c r="D26" s="577">
        <v>504849200</v>
      </c>
      <c r="E26" s="575"/>
      <c r="F26" s="575">
        <f>F25*100000</f>
        <v>186703750</v>
      </c>
      <c r="G26" s="571"/>
      <c r="H26" s="571"/>
      <c r="I26" s="571"/>
      <c r="J26" s="571"/>
      <c r="K26" s="575"/>
      <c r="L26" s="577"/>
      <c r="M26" s="575"/>
      <c r="N26" s="577"/>
      <c r="O26" s="115"/>
      <c r="P26" s="115"/>
    </row>
    <row r="27" spans="1:19">
      <c r="A27" s="586"/>
      <c r="B27" s="590"/>
      <c r="C27" s="571"/>
      <c r="D27" s="577">
        <f>D26/D25</f>
        <v>28.189692333463622</v>
      </c>
      <c r="E27" s="575"/>
      <c r="F27" s="571"/>
      <c r="G27" s="571"/>
      <c r="H27" s="571"/>
      <c r="I27" s="571"/>
      <c r="J27" s="571"/>
      <c r="K27" s="575"/>
      <c r="L27" s="577"/>
      <c r="M27" s="575"/>
      <c r="N27" s="577"/>
      <c r="O27" s="115"/>
      <c r="P27" s="115"/>
    </row>
    <row r="28" spans="1:19">
      <c r="A28" s="586"/>
      <c r="B28" s="590"/>
      <c r="C28" s="575"/>
      <c r="D28" s="577"/>
      <c r="E28" s="575"/>
      <c r="F28" s="575">
        <f>240950893</f>
        <v>240950893</v>
      </c>
      <c r="G28" s="571"/>
      <c r="H28" s="571"/>
      <c r="I28" s="571"/>
      <c r="J28" s="571"/>
      <c r="K28" s="575"/>
      <c r="L28" s="577"/>
      <c r="M28" s="575"/>
      <c r="N28" s="577"/>
      <c r="O28" s="115"/>
      <c r="P28" s="115"/>
    </row>
    <row r="29" spans="1:19">
      <c r="A29" s="586"/>
      <c r="B29" s="590"/>
      <c r="C29" s="573"/>
      <c r="D29" s="577"/>
      <c r="E29" s="575"/>
      <c r="F29" s="571"/>
      <c r="G29" s="571"/>
      <c r="H29" s="571"/>
      <c r="I29" s="571"/>
      <c r="J29" s="571"/>
      <c r="K29" s="575"/>
      <c r="L29" s="577"/>
      <c r="M29" s="575"/>
      <c r="N29" s="577"/>
      <c r="O29" s="115"/>
      <c r="P29" s="115"/>
    </row>
    <row r="30" spans="1:19">
      <c r="A30" s="586"/>
      <c r="B30" s="590"/>
      <c r="C30" s="593"/>
      <c r="D30" s="577"/>
      <c r="E30" s="575"/>
      <c r="F30" s="577">
        <f>F26-F28</f>
        <v>-54247143</v>
      </c>
      <c r="G30" s="571"/>
      <c r="H30" s="571"/>
      <c r="I30" s="571"/>
      <c r="J30" s="571"/>
      <c r="K30" s="575"/>
      <c r="L30" s="577"/>
      <c r="M30" s="575"/>
      <c r="N30" s="577"/>
      <c r="O30" s="115"/>
      <c r="P30" s="115"/>
    </row>
    <row r="31" spans="1:19">
      <c r="B31" s="40"/>
      <c r="C31" s="102"/>
      <c r="D31" s="115"/>
      <c r="E31" s="162"/>
      <c r="F31" s="102"/>
      <c r="G31" s="102"/>
      <c r="H31" s="102"/>
      <c r="I31" s="102"/>
      <c r="J31" s="102"/>
      <c r="K31" s="162"/>
      <c r="L31" s="115"/>
      <c r="M31" s="162"/>
      <c r="N31" s="115"/>
      <c r="O31" s="115"/>
      <c r="P31" s="115"/>
    </row>
    <row r="32" spans="1:19">
      <c r="B32" s="40"/>
      <c r="C32" s="102"/>
      <c r="D32" s="115"/>
      <c r="E32" s="162"/>
      <c r="F32" s="102"/>
      <c r="G32" s="102"/>
      <c r="H32" s="102"/>
      <c r="I32" s="102"/>
      <c r="J32" s="102"/>
      <c r="K32" s="162"/>
      <c r="L32" s="115"/>
      <c r="M32" s="162"/>
      <c r="N32" s="115"/>
      <c r="O32" s="115"/>
      <c r="P32" s="115"/>
    </row>
    <row r="33" spans="2:16">
      <c r="B33" s="40"/>
      <c r="C33" s="102"/>
      <c r="D33" s="115"/>
      <c r="E33" s="162"/>
      <c r="F33" s="102"/>
      <c r="G33" s="102"/>
      <c r="H33" s="102"/>
      <c r="I33" s="102"/>
      <c r="J33" s="102"/>
      <c r="K33" s="162"/>
      <c r="L33" s="115"/>
      <c r="M33" s="162"/>
      <c r="N33" s="115"/>
      <c r="O33" s="115"/>
      <c r="P33" s="115"/>
    </row>
    <row r="34" spans="2:16">
      <c r="B34" s="40"/>
      <c r="C34" s="102"/>
      <c r="D34" s="115"/>
      <c r="E34" s="162"/>
      <c r="F34" s="102"/>
      <c r="G34" s="102"/>
      <c r="H34" s="102"/>
      <c r="I34" s="102"/>
      <c r="J34" s="102"/>
      <c r="K34" s="162"/>
      <c r="L34" s="115"/>
      <c r="M34" s="162"/>
      <c r="N34" s="115"/>
      <c r="O34" s="115"/>
      <c r="P34" s="115"/>
    </row>
    <row r="35" spans="2:16">
      <c r="B35" s="40"/>
      <c r="C35" s="102"/>
      <c r="D35" s="115"/>
      <c r="E35" s="162"/>
      <c r="F35" s="102"/>
      <c r="G35" s="102"/>
      <c r="H35" s="102"/>
      <c r="I35" s="102"/>
      <c r="J35" s="102"/>
      <c r="K35" s="162"/>
      <c r="L35" s="115"/>
      <c r="M35" s="162"/>
      <c r="N35" s="115"/>
      <c r="O35" s="115"/>
      <c r="P35" s="115"/>
    </row>
    <row r="36" spans="2:16">
      <c r="B36" s="40"/>
      <c r="C36" s="102"/>
      <c r="D36" s="115"/>
      <c r="E36" s="162"/>
      <c r="F36" s="102"/>
      <c r="G36" s="102"/>
      <c r="H36" s="102"/>
      <c r="I36" s="102"/>
      <c r="J36" s="102"/>
      <c r="K36" s="162"/>
      <c r="L36" s="115"/>
      <c r="M36" s="162"/>
      <c r="N36" s="115"/>
      <c r="O36" s="115"/>
      <c r="P36" s="115"/>
    </row>
    <row r="37" spans="2:16">
      <c r="B37" s="40"/>
      <c r="C37" s="102"/>
      <c r="D37" s="115"/>
      <c r="E37" s="162"/>
      <c r="F37" s="102"/>
      <c r="G37" s="102"/>
      <c r="H37" s="102"/>
      <c r="I37" s="102"/>
      <c r="J37" s="102"/>
      <c r="K37" s="162"/>
      <c r="L37" s="115"/>
      <c r="M37" s="162"/>
      <c r="N37" s="115"/>
      <c r="O37" s="115"/>
      <c r="P37" s="115"/>
    </row>
    <row r="38" spans="2:16">
      <c r="B38" s="40"/>
      <c r="C38" s="102"/>
      <c r="D38" s="115"/>
      <c r="E38" s="162"/>
      <c r="F38" s="102"/>
      <c r="G38" s="102"/>
      <c r="H38" s="102"/>
      <c r="I38" s="102"/>
      <c r="J38" s="102"/>
      <c r="K38" s="162"/>
      <c r="L38" s="115"/>
      <c r="M38" s="162"/>
      <c r="N38" s="115"/>
      <c r="O38" s="115"/>
      <c r="P38" s="115"/>
    </row>
    <row r="39" spans="2:16">
      <c r="B39" s="40"/>
      <c r="C39" s="102"/>
      <c r="D39" s="115"/>
      <c r="E39" s="162"/>
      <c r="F39" s="102"/>
      <c r="G39" s="102"/>
      <c r="H39" s="102"/>
      <c r="I39" s="102"/>
      <c r="J39" s="102"/>
      <c r="K39" s="162"/>
      <c r="L39" s="115"/>
      <c r="M39" s="162"/>
      <c r="N39" s="115"/>
      <c r="O39" s="115"/>
      <c r="P39" s="115"/>
    </row>
    <row r="40" spans="2:16">
      <c r="B40" s="40"/>
      <c r="C40" s="102"/>
      <c r="D40" s="115"/>
      <c r="E40" s="162"/>
      <c r="F40" s="102"/>
      <c r="G40" s="102"/>
      <c r="H40" s="102"/>
      <c r="I40" s="102"/>
      <c r="J40" s="102"/>
      <c r="K40" s="162"/>
      <c r="L40" s="115"/>
      <c r="M40" s="162"/>
      <c r="N40" s="115"/>
      <c r="O40" s="115"/>
      <c r="P40" s="115"/>
    </row>
    <row r="41" spans="2:16">
      <c r="B41" s="40"/>
      <c r="C41" s="102"/>
      <c r="D41" s="115"/>
      <c r="E41" s="162"/>
      <c r="F41" s="102"/>
      <c r="G41" s="102"/>
      <c r="H41" s="102"/>
      <c r="I41" s="102"/>
      <c r="J41" s="102"/>
      <c r="K41" s="162"/>
      <c r="L41" s="115"/>
      <c r="M41" s="162"/>
      <c r="N41" s="115"/>
      <c r="O41" s="115"/>
      <c r="P41" s="115"/>
    </row>
    <row r="42" spans="2:16">
      <c r="B42" s="40"/>
      <c r="C42" s="102"/>
      <c r="D42" s="115"/>
      <c r="E42" s="162"/>
      <c r="F42" s="102"/>
      <c r="G42" s="102"/>
      <c r="H42" s="102"/>
      <c r="I42" s="102"/>
      <c r="J42" s="102"/>
      <c r="K42" s="162"/>
      <c r="L42" s="115"/>
      <c r="M42" s="162"/>
      <c r="N42" s="115"/>
      <c r="O42" s="115"/>
      <c r="P42" s="115"/>
    </row>
    <row r="44" spans="2:16" ht="15">
      <c r="C44" s="210" t="s">
        <v>228</v>
      </c>
    </row>
    <row r="45" spans="2:16">
      <c r="C45" s="211" t="s">
        <v>229</v>
      </c>
    </row>
    <row r="59" spans="9:9">
      <c r="I59" s="192">
        <f>21657660/8310000</f>
        <v>2.6062166064981951</v>
      </c>
    </row>
  </sheetData>
  <mergeCells count="4">
    <mergeCell ref="B2:O2"/>
    <mergeCell ref="B3:O3"/>
    <mergeCell ref="F5:K5"/>
    <mergeCell ref="L5:N5"/>
  </mergeCells>
  <printOptions horizontalCentered="1"/>
  <pageMargins left="0.5" right="0.2" top="0.5" bottom="0.5" header="0.2" footer="0.2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B2:M170"/>
  <sheetViews>
    <sheetView topLeftCell="D40" workbookViewId="0">
      <selection activeCell="H88" sqref="H1:M65536"/>
    </sheetView>
  </sheetViews>
  <sheetFormatPr defaultRowHeight="13.5"/>
  <cols>
    <col min="1" max="1" width="9.140625" style="192"/>
    <col min="2" max="2" width="6.140625" style="209" bestFit="1" customWidth="1"/>
    <col min="3" max="3" width="33" style="192" bestFit="1" customWidth="1"/>
    <col min="4" max="4" width="12.7109375" style="192" customWidth="1"/>
    <col min="5" max="5" width="10.28515625" style="192" customWidth="1"/>
    <col min="6" max="6" width="11.140625" style="226" customWidth="1"/>
    <col min="7" max="7" width="13.7109375" style="192" customWidth="1"/>
    <col min="8" max="8" width="27.7109375" style="586" customWidth="1"/>
    <col min="9" max="9" width="18.42578125" style="586" customWidth="1"/>
    <col min="10" max="10" width="14.5703125" style="586" customWidth="1"/>
    <col min="11" max="11" width="15.5703125" style="586" customWidth="1"/>
    <col min="12" max="13" width="9.140625" style="586"/>
    <col min="14" max="16384" width="9.140625" style="192"/>
  </cols>
  <sheetData>
    <row r="2" spans="2:11" ht="15">
      <c r="B2" s="212" t="s">
        <v>230</v>
      </c>
      <c r="C2" s="213"/>
      <c r="D2" s="213"/>
      <c r="E2" s="213"/>
      <c r="F2" s="213"/>
      <c r="G2" s="214"/>
    </row>
    <row r="3" spans="2:11" ht="15">
      <c r="B3" s="215" t="s">
        <v>231</v>
      </c>
      <c r="C3" s="7"/>
      <c r="D3" s="7"/>
      <c r="E3" s="7"/>
      <c r="F3" s="7"/>
      <c r="G3" s="216"/>
    </row>
    <row r="4" spans="2:11" ht="15">
      <c r="B4" s="217"/>
      <c r="C4" s="61"/>
      <c r="D4" s="61"/>
      <c r="E4" s="61"/>
      <c r="F4" s="218"/>
      <c r="G4" s="219" t="s">
        <v>70</v>
      </c>
    </row>
    <row r="5" spans="2:11" ht="40.5">
      <c r="B5" s="167" t="s">
        <v>232</v>
      </c>
      <c r="C5" s="167" t="s">
        <v>4</v>
      </c>
      <c r="D5" s="220" t="s">
        <v>233</v>
      </c>
      <c r="E5" s="220" t="s">
        <v>234</v>
      </c>
      <c r="F5" s="221" t="s">
        <v>235</v>
      </c>
      <c r="G5" s="220" t="s">
        <v>236</v>
      </c>
      <c r="H5" s="594"/>
      <c r="J5" s="595"/>
      <c r="K5" s="594">
        <f>J5*10000000</f>
        <v>0</v>
      </c>
    </row>
    <row r="6" spans="2:11" ht="15">
      <c r="B6" s="199"/>
      <c r="C6" s="223" t="s">
        <v>223</v>
      </c>
      <c r="D6" s="175"/>
      <c r="E6" s="175"/>
      <c r="F6" s="177"/>
      <c r="G6" s="175"/>
    </row>
    <row r="7" spans="2:11">
      <c r="B7" s="199" t="s">
        <v>10</v>
      </c>
      <c r="C7" s="172" t="s">
        <v>237</v>
      </c>
      <c r="D7" s="175"/>
      <c r="E7" s="175"/>
      <c r="F7" s="177"/>
      <c r="G7" s="175"/>
    </row>
    <row r="8" spans="2:11">
      <c r="B8" s="224" t="s">
        <v>46</v>
      </c>
      <c r="C8" s="172" t="s">
        <v>238</v>
      </c>
      <c r="D8" s="175">
        <v>19241</v>
      </c>
      <c r="E8" s="225">
        <f>(15488377+18905198)/1000000</f>
        <v>34.393574999999998</v>
      </c>
      <c r="F8" s="177">
        <f>((48953686.22-1320880-98618)+(87847757-1970450-214325))/100000</f>
        <v>1331.9717022</v>
      </c>
      <c r="G8" s="177">
        <f>F8/E8/10</f>
        <v>3.8727340853633274</v>
      </c>
      <c r="I8" s="586">
        <f>310.36/10</f>
        <v>31.036000000000001</v>
      </c>
    </row>
    <row r="9" spans="2:11">
      <c r="B9" s="224" t="s">
        <v>135</v>
      </c>
      <c r="C9" s="172" t="s">
        <v>239</v>
      </c>
      <c r="D9" s="175">
        <v>14754</v>
      </c>
      <c r="E9" s="225">
        <f>(31817+2013927+3717505+4678353+43023+30902874+828081+622977+32842430)/1000000</f>
        <v>75.680987000000002</v>
      </c>
      <c r="F9" s="177">
        <f>((164517.6-3920)+(13413640.62-83775-81920)+(29578286.73-134930-1487)+(52954334.64-143785-242)+(69960.7-1440)+(328127223.5-2009845-43351)+(5387459-215800-17139)+(4991631.44-8895)+(274387483.9))/100000</f>
        <v>7063.2800913000001</v>
      </c>
      <c r="G9" s="177">
        <f>F9/E9/10</f>
        <v>9.3329650831588644</v>
      </c>
      <c r="I9" s="586">
        <f>638.37/10</f>
        <v>63.837000000000003</v>
      </c>
    </row>
    <row r="10" spans="2:11">
      <c r="B10" s="224" t="s">
        <v>137</v>
      </c>
      <c r="C10" s="172" t="s">
        <v>240</v>
      </c>
      <c r="D10" s="175">
        <v>371</v>
      </c>
      <c r="E10" s="225">
        <f>112282/1000000</f>
        <v>0.11228200000000001</v>
      </c>
      <c r="F10" s="177">
        <f>(338591.9-69340-13737)/100000</f>
        <v>2.5551490000000001</v>
      </c>
      <c r="G10" s="177">
        <f>F10/E10/10</f>
        <v>2.2756532658841131</v>
      </c>
      <c r="I10" s="586">
        <f>1.09/10</f>
        <v>0.10900000000000001</v>
      </c>
    </row>
    <row r="11" spans="2:11">
      <c r="B11" s="224" t="s">
        <v>139</v>
      </c>
      <c r="C11" s="172" t="s">
        <v>241</v>
      </c>
      <c r="D11" s="175">
        <v>1187</v>
      </c>
      <c r="E11" s="225">
        <f>3675614/1000000</f>
        <v>3.6756139999999999</v>
      </c>
      <c r="F11" s="177">
        <f>(25225213.56-3032860.36-265655-66800)/100000</f>
        <v>218.59898200000001</v>
      </c>
      <c r="G11" s="177">
        <f>F11/E11/10</f>
        <v>5.9472779785907885</v>
      </c>
      <c r="I11" s="586">
        <f>36.12/10</f>
        <v>3.6119999999999997</v>
      </c>
    </row>
    <row r="12" spans="2:11">
      <c r="B12" s="224" t="s">
        <v>141</v>
      </c>
      <c r="C12" s="172" t="s">
        <v>242</v>
      </c>
      <c r="D12" s="175">
        <v>195</v>
      </c>
      <c r="E12" s="225">
        <f>3700887/1000000</f>
        <v>3.7008869999999998</v>
      </c>
      <c r="F12" s="177">
        <f>(8289971-13200)/100000</f>
        <v>82.767709999999994</v>
      </c>
      <c r="G12" s="177">
        <f>F12/E12/10</f>
        <v>2.2364289966162163</v>
      </c>
    </row>
    <row r="13" spans="2:11">
      <c r="B13" s="224"/>
      <c r="C13" s="175"/>
      <c r="D13" s="175"/>
      <c r="E13" s="175"/>
      <c r="F13" s="177"/>
      <c r="G13" s="175"/>
      <c r="H13" s="596">
        <f>H14*100000</f>
        <v>256514363.44999993</v>
      </c>
    </row>
    <row r="14" spans="2:11">
      <c r="B14" s="224"/>
      <c r="C14" s="172" t="s">
        <v>243</v>
      </c>
      <c r="D14" s="175">
        <f>SUM(D8:D12)</f>
        <v>35748</v>
      </c>
      <c r="E14" s="176">
        <f>SUM(E8:E12)</f>
        <v>117.56334499999998</v>
      </c>
      <c r="F14" s="176">
        <f>SUM(F8:F12)</f>
        <v>8699.173634499999</v>
      </c>
      <c r="G14" s="225">
        <f>F14/E14/10</f>
        <v>7.3995628777830378</v>
      </c>
      <c r="H14" s="594">
        <f>F14-6134.03</f>
        <v>2565.1436344999993</v>
      </c>
    </row>
    <row r="15" spans="2:11" ht="27">
      <c r="B15" s="199" t="s">
        <v>21</v>
      </c>
      <c r="C15" s="172" t="s">
        <v>244</v>
      </c>
      <c r="D15" s="175"/>
      <c r="E15" s="175"/>
      <c r="F15" s="177"/>
      <c r="G15" s="175"/>
      <c r="H15" s="594"/>
    </row>
    <row r="16" spans="2:11" ht="15">
      <c r="B16" s="199" t="s">
        <v>52</v>
      </c>
      <c r="C16" s="172" t="s">
        <v>245</v>
      </c>
      <c r="D16" s="175"/>
      <c r="E16" s="175"/>
      <c r="F16" s="177"/>
      <c r="G16" s="175"/>
      <c r="H16" s="597"/>
      <c r="J16" s="598"/>
      <c r="K16" s="598"/>
    </row>
    <row r="17" spans="2:9">
      <c r="B17" s="199" t="s">
        <v>54</v>
      </c>
      <c r="C17" s="172" t="s">
        <v>246</v>
      </c>
      <c r="D17" s="175"/>
      <c r="E17" s="175"/>
      <c r="F17" s="177"/>
      <c r="G17" s="175"/>
    </row>
    <row r="18" spans="2:9">
      <c r="B18" s="224"/>
      <c r="C18" s="172" t="s">
        <v>247</v>
      </c>
      <c r="D18" s="175"/>
      <c r="E18" s="175"/>
      <c r="F18" s="177"/>
      <c r="G18" s="175"/>
    </row>
    <row r="19" spans="2:9">
      <c r="B19" s="224"/>
      <c r="C19" s="172" t="s">
        <v>248</v>
      </c>
      <c r="D19" s="175"/>
      <c r="E19" s="175"/>
      <c r="F19" s="177">
        <f>'[1]Sched ACT 12-13'!C8/100000</f>
        <v>8.0581399999999999</v>
      </c>
      <c r="G19" s="175"/>
    </row>
    <row r="20" spans="2:9">
      <c r="B20" s="224"/>
      <c r="C20" s="172" t="s">
        <v>249</v>
      </c>
      <c r="D20" s="175"/>
      <c r="E20" s="175"/>
      <c r="F20" s="177"/>
      <c r="G20" s="175"/>
    </row>
    <row r="21" spans="2:9">
      <c r="B21" s="224"/>
      <c r="C21" s="172" t="s">
        <v>250</v>
      </c>
      <c r="D21" s="175"/>
      <c r="E21" s="175"/>
      <c r="F21" s="177"/>
      <c r="G21" s="175"/>
    </row>
    <row r="22" spans="2:9">
      <c r="B22" s="224"/>
      <c r="C22" s="172" t="s">
        <v>251</v>
      </c>
      <c r="D22" s="175"/>
      <c r="E22" s="175"/>
      <c r="F22" s="177"/>
      <c r="G22" s="175"/>
    </row>
    <row r="23" spans="2:9">
      <c r="B23" s="224"/>
      <c r="C23" s="172" t="s">
        <v>252</v>
      </c>
      <c r="D23" s="175"/>
      <c r="E23" s="175"/>
      <c r="F23" s="177">
        <f>'[1]Sched ACT 12-13'!C9/100000</f>
        <v>66.560550000000006</v>
      </c>
      <c r="G23" s="175"/>
    </row>
    <row r="24" spans="2:9">
      <c r="B24" s="224"/>
      <c r="C24" s="172" t="s">
        <v>253</v>
      </c>
      <c r="D24" s="175"/>
      <c r="E24" s="175"/>
      <c r="F24" s="177"/>
      <c r="G24" s="175"/>
    </row>
    <row r="25" spans="2:9">
      <c r="B25" s="224"/>
      <c r="C25" s="172" t="s">
        <v>254</v>
      </c>
      <c r="D25" s="175"/>
      <c r="E25" s="175"/>
      <c r="F25" s="177">
        <f>F19+F23</f>
        <v>74.618690000000001</v>
      </c>
      <c r="G25" s="175"/>
    </row>
    <row r="26" spans="2:9" ht="27">
      <c r="B26" s="199" t="s">
        <v>57</v>
      </c>
      <c r="C26" s="172" t="s">
        <v>255</v>
      </c>
      <c r="D26" s="175"/>
      <c r="E26" s="175"/>
      <c r="F26" s="177">
        <f>F14+F15+F16+F25</f>
        <v>8773.7923244999984</v>
      </c>
      <c r="G26" s="175"/>
    </row>
    <row r="27" spans="2:9">
      <c r="B27" s="199" t="s">
        <v>59</v>
      </c>
      <c r="C27" s="172" t="s">
        <v>256</v>
      </c>
      <c r="D27" s="175"/>
      <c r="E27" s="175"/>
      <c r="F27" s="177"/>
      <c r="G27" s="175"/>
    </row>
    <row r="28" spans="2:9">
      <c r="B28" s="224"/>
      <c r="C28" s="172" t="s">
        <v>257</v>
      </c>
      <c r="D28" s="175"/>
      <c r="E28" s="175"/>
      <c r="F28" s="177">
        <f>(58762044.7-2232698.7)/100000</f>
        <v>565.29345999999998</v>
      </c>
      <c r="G28" s="175"/>
    </row>
    <row r="29" spans="2:9">
      <c r="B29" s="224"/>
      <c r="C29" s="172" t="s">
        <v>258</v>
      </c>
      <c r="D29" s="175"/>
      <c r="E29" s="175"/>
      <c r="F29" s="177">
        <f>(836155+42449097+19813133)/100000</f>
        <v>630.98384999999996</v>
      </c>
      <c r="G29" s="175"/>
    </row>
    <row r="30" spans="2:9">
      <c r="B30" s="224"/>
      <c r="C30" s="172" t="s">
        <v>259</v>
      </c>
      <c r="D30" s="175"/>
      <c r="E30" s="175"/>
      <c r="F30" s="177"/>
      <c r="G30" s="175"/>
      <c r="H30" s="594"/>
    </row>
    <row r="31" spans="2:9" ht="27">
      <c r="B31" s="199" t="s">
        <v>61</v>
      </c>
      <c r="C31" s="172" t="s">
        <v>260</v>
      </c>
      <c r="D31" s="175"/>
      <c r="E31" s="175"/>
      <c r="F31" s="177">
        <f>F26-F28-F29</f>
        <v>7577.515014499998</v>
      </c>
      <c r="G31" s="175"/>
      <c r="H31" s="594"/>
      <c r="I31" s="594"/>
    </row>
    <row r="32" spans="2:9">
      <c r="B32" s="199"/>
      <c r="C32" s="172"/>
      <c r="D32" s="175"/>
      <c r="E32" s="175"/>
      <c r="F32" s="177"/>
      <c r="G32" s="175"/>
      <c r="H32" s="594"/>
    </row>
    <row r="33" spans="2:11" ht="15">
      <c r="B33" s="212" t="s">
        <v>230</v>
      </c>
      <c r="C33" s="213"/>
      <c r="D33" s="213"/>
      <c r="E33" s="213"/>
      <c r="F33" s="213"/>
      <c r="G33" s="214"/>
      <c r="H33" s="594"/>
    </row>
    <row r="34" spans="2:11" ht="15">
      <c r="B34" s="215" t="s">
        <v>231</v>
      </c>
      <c r="C34" s="7"/>
      <c r="D34" s="7"/>
      <c r="E34" s="7"/>
      <c r="F34" s="7"/>
      <c r="G34" s="216"/>
      <c r="H34" s="594"/>
    </row>
    <row r="35" spans="2:11" ht="15">
      <c r="B35" s="217"/>
      <c r="C35" s="61"/>
      <c r="D35" s="61"/>
      <c r="E35" s="61"/>
      <c r="F35" s="218"/>
      <c r="G35" s="219" t="s">
        <v>70</v>
      </c>
      <c r="H35" s="594"/>
    </row>
    <row r="36" spans="2:11" ht="40.5">
      <c r="B36" s="167" t="s">
        <v>232</v>
      </c>
      <c r="C36" s="167" t="s">
        <v>4</v>
      </c>
      <c r="D36" s="220" t="s">
        <v>233</v>
      </c>
      <c r="E36" s="220" t="s">
        <v>234</v>
      </c>
      <c r="F36" s="221" t="s">
        <v>235</v>
      </c>
      <c r="G36" s="220" t="s">
        <v>236</v>
      </c>
    </row>
    <row r="37" spans="2:11" ht="15">
      <c r="B37" s="199"/>
      <c r="C37" s="223" t="s">
        <v>261</v>
      </c>
      <c r="D37" s="175"/>
      <c r="E37" s="175"/>
      <c r="F37" s="177"/>
      <c r="G37" s="175"/>
    </row>
    <row r="38" spans="2:11">
      <c r="B38" s="199" t="s">
        <v>10</v>
      </c>
      <c r="C38" s="172" t="s">
        <v>237</v>
      </c>
      <c r="D38" s="175"/>
      <c r="E38" s="175"/>
      <c r="F38" s="177"/>
      <c r="G38" s="175"/>
    </row>
    <row r="39" spans="2:11">
      <c r="B39" s="224" t="s">
        <v>46</v>
      </c>
      <c r="C39" s="172" t="s">
        <v>238</v>
      </c>
      <c r="D39" s="175">
        <v>20109</v>
      </c>
      <c r="E39" s="225">
        <v>41.15</v>
      </c>
      <c r="F39" s="177">
        <v>1431.99</v>
      </c>
      <c r="G39" s="177">
        <f>F39/E39/10</f>
        <v>3.4799270959902797</v>
      </c>
    </row>
    <row r="40" spans="2:11">
      <c r="B40" s="224" t="s">
        <v>135</v>
      </c>
      <c r="C40" s="172" t="s">
        <v>239</v>
      </c>
      <c r="D40" s="227">
        <v>15859</v>
      </c>
      <c r="E40" s="225">
        <v>77.7</v>
      </c>
      <c r="F40" s="177">
        <v>5725.8899999999994</v>
      </c>
      <c r="G40" s="177">
        <f t="shared" ref="G40:G45" si="0">F40/E40/10</f>
        <v>7.3692277992277981</v>
      </c>
    </row>
    <row r="41" spans="2:11">
      <c r="B41" s="224" t="s">
        <v>137</v>
      </c>
      <c r="C41" s="172" t="s">
        <v>240</v>
      </c>
      <c r="D41" s="175">
        <v>400</v>
      </c>
      <c r="E41" s="225">
        <v>0.08</v>
      </c>
      <c r="F41" s="177">
        <v>1.81</v>
      </c>
      <c r="G41" s="177">
        <f t="shared" si="0"/>
        <v>2.2625000000000002</v>
      </c>
    </row>
    <row r="42" spans="2:11">
      <c r="B42" s="224" t="s">
        <v>139</v>
      </c>
      <c r="C42" s="172" t="s">
        <v>241</v>
      </c>
      <c r="D42" s="175">
        <v>930</v>
      </c>
      <c r="E42" s="225">
        <v>4.74</v>
      </c>
      <c r="F42" s="177">
        <v>237.54</v>
      </c>
      <c r="G42" s="177">
        <f t="shared" si="0"/>
        <v>5.0113924050632912</v>
      </c>
      <c r="H42" s="599"/>
    </row>
    <row r="43" spans="2:11">
      <c r="B43" s="224" t="s">
        <v>141</v>
      </c>
      <c r="C43" s="172" t="s">
        <v>242</v>
      </c>
      <c r="D43" s="175">
        <v>8812</v>
      </c>
      <c r="E43" s="225">
        <v>4.51</v>
      </c>
      <c r="F43" s="177">
        <v>124.67</v>
      </c>
      <c r="G43" s="177">
        <f t="shared" si="0"/>
        <v>2.7643015521064305</v>
      </c>
      <c r="H43" s="599"/>
    </row>
    <row r="44" spans="2:11">
      <c r="B44" s="224"/>
      <c r="C44" s="175"/>
      <c r="D44" s="175"/>
      <c r="E44" s="175"/>
      <c r="F44" s="177"/>
      <c r="G44" s="175"/>
      <c r="H44" s="594"/>
    </row>
    <row r="45" spans="2:11">
      <c r="B45" s="224"/>
      <c r="C45" s="172" t="s">
        <v>243</v>
      </c>
      <c r="D45" s="225">
        <f>SUM(D39:D43)</f>
        <v>46110</v>
      </c>
      <c r="E45" s="225">
        <f>SUM(E39:E43)</f>
        <v>128.17999999999998</v>
      </c>
      <c r="F45" s="225">
        <f>SUM(F39:F43)</f>
        <v>7521.9</v>
      </c>
      <c r="G45" s="177">
        <f t="shared" si="0"/>
        <v>5.8682321735060077</v>
      </c>
      <c r="H45" s="594">
        <f>F45-6541.13</f>
        <v>980.76999999999953</v>
      </c>
    </row>
    <row r="46" spans="2:11" ht="27.75">
      <c r="B46" s="199" t="s">
        <v>21</v>
      </c>
      <c r="C46" s="172" t="s">
        <v>244</v>
      </c>
      <c r="D46" s="175"/>
      <c r="E46" s="175"/>
      <c r="F46" s="177">
        <v>643.73</v>
      </c>
      <c r="G46" s="175"/>
      <c r="H46" s="594"/>
      <c r="J46" s="598"/>
      <c r="K46" s="598"/>
    </row>
    <row r="47" spans="2:11">
      <c r="B47" s="199" t="s">
        <v>52</v>
      </c>
      <c r="C47" s="172" t="s">
        <v>245</v>
      </c>
      <c r="D47" s="175"/>
      <c r="E47" s="175"/>
      <c r="F47" s="177"/>
      <c r="G47" s="175"/>
    </row>
    <row r="48" spans="2:11">
      <c r="B48" s="199" t="s">
        <v>54</v>
      </c>
      <c r="C48" s="172" t="s">
        <v>246</v>
      </c>
      <c r="D48" s="175"/>
      <c r="E48" s="175"/>
      <c r="F48" s="177"/>
      <c r="G48" s="175"/>
    </row>
    <row r="49" spans="2:11">
      <c r="B49" s="224"/>
      <c r="C49" s="172" t="s">
        <v>247</v>
      </c>
      <c r="D49" s="175"/>
      <c r="E49" s="175"/>
      <c r="F49" s="177"/>
      <c r="G49" s="175"/>
      <c r="H49" s="594"/>
    </row>
    <row r="50" spans="2:11">
      <c r="B50" s="224"/>
      <c r="C50" s="172" t="s">
        <v>248</v>
      </c>
      <c r="D50" s="175"/>
      <c r="E50" s="175"/>
      <c r="F50" s="177">
        <v>0.1</v>
      </c>
      <c r="G50" s="175"/>
      <c r="H50" s="586">
        <v>606777252.5</v>
      </c>
      <c r="I50" s="586">
        <v>618773975</v>
      </c>
      <c r="J50" s="586">
        <v>674343000</v>
      </c>
      <c r="K50" s="586">
        <v>752300023.64999998</v>
      </c>
    </row>
    <row r="51" spans="2:11">
      <c r="B51" s="224"/>
      <c r="C51" s="172" t="s">
        <v>249</v>
      </c>
      <c r="D51" s="175"/>
      <c r="E51" s="175"/>
      <c r="F51" s="177"/>
      <c r="G51" s="175"/>
    </row>
    <row r="52" spans="2:11">
      <c r="B52" s="224"/>
      <c r="C52" s="172" t="s">
        <v>250</v>
      </c>
      <c r="D52" s="175"/>
      <c r="E52" s="175"/>
      <c r="F52" s="177"/>
      <c r="G52" s="175"/>
    </row>
    <row r="53" spans="2:11">
      <c r="B53" s="224"/>
      <c r="C53" s="172" t="s">
        <v>251</v>
      </c>
      <c r="D53" s="175"/>
      <c r="E53" s="175"/>
      <c r="F53" s="177"/>
      <c r="G53" s="175"/>
    </row>
    <row r="54" spans="2:11">
      <c r="B54" s="224"/>
      <c r="C54" s="172" t="s">
        <v>252</v>
      </c>
      <c r="D54" s="175"/>
      <c r="E54" s="175"/>
      <c r="F54" s="177">
        <v>1</v>
      </c>
      <c r="G54" s="175"/>
    </row>
    <row r="55" spans="2:11">
      <c r="B55" s="224"/>
      <c r="C55" s="172" t="s">
        <v>253</v>
      </c>
      <c r="D55" s="175"/>
      <c r="E55" s="175"/>
      <c r="F55" s="177"/>
      <c r="G55" s="175"/>
    </row>
    <row r="56" spans="2:11">
      <c r="B56" s="224"/>
      <c r="C56" s="172" t="s">
        <v>254</v>
      </c>
      <c r="D56" s="175"/>
      <c r="E56" s="175"/>
      <c r="F56" s="177">
        <f>SUM(F49:F55)</f>
        <v>1.1000000000000001</v>
      </c>
      <c r="G56" s="175"/>
    </row>
    <row r="57" spans="2:11" ht="27">
      <c r="B57" s="199" t="s">
        <v>57</v>
      </c>
      <c r="C57" s="172" t="s">
        <v>255</v>
      </c>
      <c r="D57" s="175"/>
      <c r="E57" s="175"/>
      <c r="F57" s="177">
        <f>F56+F47+F46+F45</f>
        <v>8166.73</v>
      </c>
      <c r="G57" s="175"/>
      <c r="H57" s="594"/>
    </row>
    <row r="58" spans="2:11">
      <c r="B58" s="199" t="s">
        <v>59</v>
      </c>
      <c r="C58" s="172" t="s">
        <v>256</v>
      </c>
      <c r="D58" s="175"/>
      <c r="E58" s="175"/>
      <c r="F58" s="177"/>
      <c r="G58" s="175"/>
      <c r="H58" s="594"/>
    </row>
    <row r="59" spans="2:11">
      <c r="B59" s="224"/>
      <c r="C59" s="172" t="s">
        <v>257</v>
      </c>
      <c r="D59" s="175"/>
      <c r="E59" s="175"/>
      <c r="F59" s="177">
        <v>635.46</v>
      </c>
      <c r="G59" s="175"/>
      <c r="H59" s="594"/>
    </row>
    <row r="60" spans="2:11">
      <c r="B60" s="224"/>
      <c r="C60" s="172" t="s">
        <v>258</v>
      </c>
      <c r="D60" s="175"/>
      <c r="E60" s="175"/>
      <c r="F60" s="177">
        <v>8.26</v>
      </c>
      <c r="G60" s="175"/>
      <c r="H60" s="594"/>
    </row>
    <row r="61" spans="2:11">
      <c r="B61" s="224"/>
      <c r="C61" s="172" t="s">
        <v>259</v>
      </c>
      <c r="D61" s="175"/>
      <c r="E61" s="175"/>
      <c r="F61" s="177"/>
      <c r="G61" s="175"/>
      <c r="H61" s="596"/>
      <c r="I61" s="594">
        <f>I62*100000</f>
        <v>-121385999.99999988</v>
      </c>
      <c r="J61" s="594"/>
    </row>
    <row r="62" spans="2:11" ht="27">
      <c r="B62" s="199" t="s">
        <v>61</v>
      </c>
      <c r="C62" s="172" t="s">
        <v>260</v>
      </c>
      <c r="D62" s="175"/>
      <c r="E62" s="175"/>
      <c r="F62" s="177">
        <f>F57-F59-F60-0.01</f>
        <v>7522.9999999999991</v>
      </c>
      <c r="G62" s="175"/>
      <c r="H62" s="594">
        <f>[3]PLComparative!I9/100000</f>
        <v>6309.14</v>
      </c>
      <c r="I62" s="594">
        <f>H62-F62</f>
        <v>-1213.8599999999988</v>
      </c>
    </row>
    <row r="63" spans="2:11" ht="15">
      <c r="B63" s="212" t="s">
        <v>230</v>
      </c>
      <c r="C63" s="213"/>
      <c r="D63" s="213"/>
      <c r="E63" s="213"/>
      <c r="F63" s="213"/>
      <c r="G63" s="214"/>
    </row>
    <row r="64" spans="2:11" ht="15">
      <c r="B64" s="215" t="s">
        <v>231</v>
      </c>
      <c r="C64" s="7"/>
      <c r="D64" s="7"/>
      <c r="E64" s="7"/>
      <c r="F64" s="7"/>
      <c r="G64" s="216"/>
    </row>
    <row r="65" spans="2:9" ht="15">
      <c r="B65" s="217"/>
      <c r="C65" s="61"/>
      <c r="D65" s="61"/>
      <c r="E65" s="61"/>
      <c r="F65" s="218"/>
      <c r="G65" s="219" t="s">
        <v>2</v>
      </c>
    </row>
    <row r="66" spans="2:9" ht="40.5">
      <c r="B66" s="167" t="s">
        <v>232</v>
      </c>
      <c r="C66" s="167" t="s">
        <v>4</v>
      </c>
      <c r="D66" s="220" t="s">
        <v>233</v>
      </c>
      <c r="E66" s="220" t="s">
        <v>234</v>
      </c>
      <c r="F66" s="221" t="s">
        <v>262</v>
      </c>
      <c r="G66" s="220" t="s">
        <v>236</v>
      </c>
    </row>
    <row r="67" spans="2:9" ht="15">
      <c r="B67" s="199"/>
      <c r="C67" s="223" t="s">
        <v>263</v>
      </c>
      <c r="D67" s="175"/>
      <c r="E67" s="175"/>
      <c r="F67" s="177"/>
      <c r="G67" s="175"/>
    </row>
    <row r="68" spans="2:9">
      <c r="B68" s="199" t="s">
        <v>10</v>
      </c>
      <c r="C68" s="172" t="s">
        <v>237</v>
      </c>
      <c r="D68" s="175"/>
      <c r="E68" s="175"/>
      <c r="F68" s="177"/>
      <c r="G68" s="175"/>
    </row>
    <row r="69" spans="2:9">
      <c r="B69" s="224" t="s">
        <v>46</v>
      </c>
      <c r="C69" s="172" t="s">
        <v>238</v>
      </c>
      <c r="D69" s="175">
        <v>19667</v>
      </c>
      <c r="E69" s="225">
        <v>41.16</v>
      </c>
      <c r="F69" s="177">
        <v>1476.05</v>
      </c>
      <c r="G69" s="177">
        <v>3.59</v>
      </c>
    </row>
    <row r="70" spans="2:9">
      <c r="B70" s="224" t="s">
        <v>135</v>
      </c>
      <c r="C70" s="172" t="s">
        <v>239</v>
      </c>
      <c r="D70" s="175">
        <v>15588</v>
      </c>
      <c r="E70" s="225">
        <v>77.400000000000006</v>
      </c>
      <c r="F70" s="177">
        <v>6071.75</v>
      </c>
      <c r="G70" s="177">
        <v>7.85</v>
      </c>
    </row>
    <row r="71" spans="2:9">
      <c r="B71" s="224" t="s">
        <v>137</v>
      </c>
      <c r="C71" s="172" t="s">
        <v>240</v>
      </c>
      <c r="D71" s="175">
        <v>389</v>
      </c>
      <c r="E71" s="225">
        <v>0.08</v>
      </c>
      <c r="F71" s="177">
        <v>1.54</v>
      </c>
      <c r="G71" s="177">
        <v>1.83</v>
      </c>
    </row>
    <row r="72" spans="2:9">
      <c r="B72" s="224" t="s">
        <v>139</v>
      </c>
      <c r="C72" s="172" t="s">
        <v>241</v>
      </c>
      <c r="D72" s="175">
        <v>787</v>
      </c>
      <c r="E72" s="225">
        <v>5.03</v>
      </c>
      <c r="F72" s="177">
        <v>268.39999999999998</v>
      </c>
      <c r="G72" s="177">
        <v>5.34</v>
      </c>
      <c r="H72" s="594">
        <f>H73-F75</f>
        <v>-1296.0500000000002</v>
      </c>
    </row>
    <row r="73" spans="2:9">
      <c r="B73" s="224" t="s">
        <v>141</v>
      </c>
      <c r="C73" s="175" t="s">
        <v>242</v>
      </c>
      <c r="D73" s="175">
        <v>195</v>
      </c>
      <c r="E73" s="175">
        <v>4.51</v>
      </c>
      <c r="F73" s="177">
        <v>124.67</v>
      </c>
      <c r="G73" s="177">
        <v>2.77</v>
      </c>
      <c r="H73" s="596">
        <f>[3]PLComparative!J48/100000</f>
        <v>6646.36</v>
      </c>
    </row>
    <row r="74" spans="2:9">
      <c r="B74" s="224"/>
      <c r="C74" s="175"/>
      <c r="D74" s="175"/>
      <c r="E74" s="175"/>
      <c r="F74" s="177"/>
      <c r="G74" s="177"/>
      <c r="H74" s="596"/>
    </row>
    <row r="75" spans="2:9">
      <c r="B75" s="224"/>
      <c r="C75" s="172" t="s">
        <v>243</v>
      </c>
      <c r="D75" s="175">
        <f>SUM(D69:D73)</f>
        <v>36626</v>
      </c>
      <c r="E75" s="175">
        <f>SUM(E69:E73)</f>
        <v>128.18</v>
      </c>
      <c r="F75" s="175">
        <f>SUM(F69:F73)</f>
        <v>7942.41</v>
      </c>
      <c r="G75" s="176">
        <f>F75/E75/10</f>
        <v>6.1962942736776405</v>
      </c>
      <c r="H75" s="594">
        <f>4160.08-F75</f>
        <v>-3782.33</v>
      </c>
      <c r="I75" s="599">
        <v>5438.5824499999999</v>
      </c>
    </row>
    <row r="76" spans="2:9" ht="27">
      <c r="B76" s="199" t="s">
        <v>21</v>
      </c>
      <c r="C76" s="172" t="s">
        <v>244</v>
      </c>
      <c r="D76" s="175"/>
      <c r="E76" s="175"/>
      <c r="F76" s="177"/>
      <c r="G76" s="175"/>
      <c r="H76" s="594">
        <v>5509.8908420109983</v>
      </c>
      <c r="I76" s="594">
        <f>I75-F69-F71-F72</f>
        <v>3692.5924499999996</v>
      </c>
    </row>
    <row r="77" spans="2:9">
      <c r="B77" s="199" t="s">
        <v>52</v>
      </c>
      <c r="C77" s="172" t="s">
        <v>245</v>
      </c>
      <c r="D77" s="175"/>
      <c r="E77" s="175"/>
      <c r="F77" s="177"/>
      <c r="G77" s="175"/>
    </row>
    <row r="78" spans="2:9">
      <c r="B78" s="199" t="s">
        <v>54</v>
      </c>
      <c r="C78" s="172" t="s">
        <v>246</v>
      </c>
      <c r="D78" s="175"/>
      <c r="E78" s="175"/>
      <c r="F78" s="177"/>
      <c r="G78" s="175"/>
      <c r="H78" s="594">
        <v>5603.6112399999984</v>
      </c>
    </row>
    <row r="79" spans="2:9">
      <c r="B79" s="224"/>
      <c r="C79" s="172" t="s">
        <v>247</v>
      </c>
      <c r="D79" s="175"/>
      <c r="E79" s="175"/>
      <c r="F79" s="177"/>
      <c r="G79" s="175"/>
      <c r="H79" s="594">
        <f>H78-F69-F71-F72</f>
        <v>3857.6212399999981</v>
      </c>
    </row>
    <row r="80" spans="2:9">
      <c r="B80" s="224"/>
      <c r="C80" s="172" t="s">
        <v>248</v>
      </c>
      <c r="D80" s="175"/>
      <c r="E80" s="175"/>
      <c r="F80" s="177"/>
      <c r="G80" s="175"/>
    </row>
    <row r="81" spans="2:11">
      <c r="B81" s="224"/>
      <c r="C81" s="172" t="s">
        <v>249</v>
      </c>
      <c r="D81" s="175"/>
      <c r="E81" s="175"/>
      <c r="F81" s="177"/>
      <c r="G81" s="175"/>
    </row>
    <row r="82" spans="2:11">
      <c r="B82" s="224"/>
      <c r="C82" s="172" t="s">
        <v>250</v>
      </c>
      <c r="D82" s="175"/>
      <c r="E82" s="175"/>
      <c r="F82" s="177"/>
      <c r="G82" s="175"/>
    </row>
    <row r="83" spans="2:11">
      <c r="B83" s="224"/>
      <c r="C83" s="172" t="s">
        <v>251</v>
      </c>
      <c r="D83" s="175"/>
      <c r="E83" s="175"/>
      <c r="F83" s="177"/>
      <c r="G83" s="175"/>
    </row>
    <row r="84" spans="2:11">
      <c r="B84" s="224"/>
      <c r="C84" s="172" t="s">
        <v>252</v>
      </c>
      <c r="D84" s="175"/>
      <c r="E84" s="175"/>
      <c r="F84" s="177"/>
      <c r="G84" s="175"/>
    </row>
    <row r="85" spans="2:11">
      <c r="B85" s="224"/>
      <c r="C85" s="172" t="s">
        <v>253</v>
      </c>
      <c r="D85" s="175"/>
      <c r="E85" s="175"/>
      <c r="F85" s="177"/>
      <c r="G85" s="175"/>
    </row>
    <row r="86" spans="2:11">
      <c r="B86" s="224"/>
      <c r="C86" s="172" t="s">
        <v>254</v>
      </c>
      <c r="D86" s="175"/>
      <c r="E86" s="175"/>
      <c r="F86" s="177"/>
      <c r="G86" s="175"/>
    </row>
    <row r="87" spans="2:11" ht="27">
      <c r="B87" s="199" t="s">
        <v>57</v>
      </c>
      <c r="C87" s="172" t="s">
        <v>255</v>
      </c>
      <c r="D87" s="175"/>
      <c r="E87" s="175"/>
      <c r="F87" s="177">
        <f>F75</f>
        <v>7942.41</v>
      </c>
      <c r="G87" s="175"/>
      <c r="H87" s="594">
        <f>F92-6309.14</f>
        <v>1633.2699999999995</v>
      </c>
    </row>
    <row r="88" spans="2:11">
      <c r="B88" s="199" t="s">
        <v>59</v>
      </c>
      <c r="C88" s="172" t="s">
        <v>256</v>
      </c>
      <c r="D88" s="175"/>
      <c r="E88" s="175"/>
      <c r="F88" s="177"/>
      <c r="G88" s="175"/>
      <c r="H88" s="594"/>
    </row>
    <row r="89" spans="2:11">
      <c r="B89" s="224"/>
      <c r="C89" s="172" t="s">
        <v>257</v>
      </c>
      <c r="D89" s="175"/>
      <c r="E89" s="175"/>
      <c r="F89" s="177"/>
      <c r="G89" s="175"/>
      <c r="H89" s="594"/>
    </row>
    <row r="90" spans="2:11">
      <c r="B90" s="224"/>
      <c r="C90" s="172" t="s">
        <v>258</v>
      </c>
      <c r="D90" s="175"/>
      <c r="E90" s="175"/>
      <c r="F90" s="177"/>
      <c r="G90" s="175"/>
      <c r="H90" s="594"/>
    </row>
    <row r="91" spans="2:11">
      <c r="B91" s="224"/>
      <c r="C91" s="172" t="s">
        <v>259</v>
      </c>
      <c r="D91" s="175"/>
      <c r="E91" s="175"/>
      <c r="F91" s="177"/>
      <c r="G91" s="175"/>
      <c r="H91" s="594"/>
    </row>
    <row r="92" spans="2:11" ht="27">
      <c r="B92" s="199" t="s">
        <v>61</v>
      </c>
      <c r="C92" s="172" t="s">
        <v>260</v>
      </c>
      <c r="D92" s="175"/>
      <c r="E92" s="175"/>
      <c r="F92" s="177">
        <f>F87</f>
        <v>7942.41</v>
      </c>
      <c r="G92" s="175"/>
      <c r="H92" s="594">
        <f>[3]PLComparative!J58/100000</f>
        <v>6330.2042700000002</v>
      </c>
      <c r="I92" s="594">
        <f>H92-F92</f>
        <v>-1612.2057299999997</v>
      </c>
    </row>
    <row r="93" spans="2:11">
      <c r="C93" s="5"/>
      <c r="F93" s="44"/>
      <c r="H93" s="594"/>
      <c r="I93" s="594">
        <f>I92*100000</f>
        <v>-161220572.99999997</v>
      </c>
    </row>
    <row r="94" spans="2:11">
      <c r="C94" s="44"/>
      <c r="F94" s="44"/>
      <c r="H94" s="594">
        <f>F92-H92</f>
        <v>1612.2057299999997</v>
      </c>
      <c r="K94" s="586">
        <f>11629+8480</f>
        <v>20109</v>
      </c>
    </row>
    <row r="95" spans="2:11" ht="15">
      <c r="B95" s="212" t="s">
        <v>230</v>
      </c>
      <c r="C95" s="213"/>
      <c r="D95" s="213"/>
      <c r="E95" s="213"/>
      <c r="F95" s="213"/>
      <c r="G95" s="214"/>
    </row>
    <row r="96" spans="2:11" ht="15">
      <c r="B96" s="215" t="s">
        <v>231</v>
      </c>
      <c r="C96" s="7"/>
      <c r="D96" s="7"/>
      <c r="E96" s="7"/>
      <c r="F96" s="7"/>
      <c r="G96" s="216"/>
    </row>
    <row r="97" spans="2:9" ht="15">
      <c r="B97" s="217"/>
      <c r="C97" s="61"/>
      <c r="D97" s="61"/>
      <c r="E97" s="61"/>
      <c r="F97" s="218"/>
      <c r="G97" s="219" t="s">
        <v>2</v>
      </c>
    </row>
    <row r="98" spans="2:9" ht="40.5">
      <c r="B98" s="167" t="s">
        <v>232</v>
      </c>
      <c r="C98" s="167" t="s">
        <v>4</v>
      </c>
      <c r="D98" s="220" t="s">
        <v>233</v>
      </c>
      <c r="E98" s="220" t="s">
        <v>234</v>
      </c>
      <c r="F98" s="221" t="s">
        <v>262</v>
      </c>
      <c r="G98" s="220" t="s">
        <v>236</v>
      </c>
    </row>
    <row r="99" spans="2:9" ht="15">
      <c r="B99" s="199"/>
      <c r="C99" s="223" t="s">
        <v>264</v>
      </c>
      <c r="D99" s="175"/>
      <c r="E99" s="175"/>
      <c r="F99" s="177"/>
      <c r="G99" s="175"/>
    </row>
    <row r="100" spans="2:9">
      <c r="B100" s="199" t="s">
        <v>10</v>
      </c>
      <c r="C100" s="172" t="s">
        <v>237</v>
      </c>
      <c r="D100" s="175"/>
      <c r="E100" s="175"/>
      <c r="F100" s="177"/>
      <c r="G100" s="175"/>
    </row>
    <row r="101" spans="2:9">
      <c r="B101" s="224" t="s">
        <v>46</v>
      </c>
      <c r="C101" s="172" t="s">
        <v>238</v>
      </c>
      <c r="D101" s="175">
        <f>11739+9352</f>
        <v>21091</v>
      </c>
      <c r="E101" s="176">
        <f>(15927477.06+20382865)/1000000</f>
        <v>36.310342060000004</v>
      </c>
      <c r="F101" s="177">
        <f>(54647905.78+98414417.97)/100000</f>
        <v>1530.6232375</v>
      </c>
      <c r="G101" s="177">
        <f t="shared" ref="G101:G106" si="1">F101/E101/10</f>
        <v>4.2153919535397506</v>
      </c>
    </row>
    <row r="102" spans="2:9">
      <c r="B102" s="224" t="s">
        <v>135</v>
      </c>
      <c r="C102" s="172" t="s">
        <v>239</v>
      </c>
      <c r="D102" s="175">
        <f>27+329+461+419+13+12900+2034+7+43+3+1+76+8</f>
        <v>16321</v>
      </c>
      <c r="E102" s="176">
        <f>(4177413+34017782+977075+830932+1673541+555510+760985+31714188+48491+4366860+1994316+2141928+52152)/1000000</f>
        <v>83.311172999999997</v>
      </c>
      <c r="F102" s="177">
        <f>(224754+12444160.8+14391960+41885160+72736.5+280328496+4296207+4004850+16142689+5114687.2+4793183.75+271515498.7+34552771)/100000</f>
        <v>6897.6715395000001</v>
      </c>
      <c r="G102" s="177">
        <f t="shared" si="1"/>
        <v>8.2794075405708192</v>
      </c>
    </row>
    <row r="103" spans="2:9">
      <c r="B103" s="224" t="s">
        <v>137</v>
      </c>
      <c r="C103" s="172" t="s">
        <v>240</v>
      </c>
      <c r="D103" s="175">
        <v>355</v>
      </c>
      <c r="E103" s="176">
        <f>84015/1000000</f>
        <v>8.4015000000000006E-2</v>
      </c>
      <c r="F103" s="177">
        <f>180742.5/100000</f>
        <v>1.8074250000000001</v>
      </c>
      <c r="G103" s="177">
        <f t="shared" si="1"/>
        <v>2.1513122656668449</v>
      </c>
    </row>
    <row r="104" spans="2:9">
      <c r="B104" s="224" t="s">
        <v>139</v>
      </c>
      <c r="C104" s="172" t="s">
        <v>241</v>
      </c>
      <c r="D104" s="175">
        <v>618</v>
      </c>
      <c r="E104" s="176">
        <f>4922265/1000000</f>
        <v>4.9222650000000003</v>
      </c>
      <c r="F104" s="177">
        <f>26705845.5/100000</f>
        <v>267.05845499999998</v>
      </c>
      <c r="G104" s="177">
        <f t="shared" si="1"/>
        <v>5.4255196540616968</v>
      </c>
    </row>
    <row r="105" spans="2:9">
      <c r="B105" s="224" t="s">
        <v>141</v>
      </c>
      <c r="C105" s="175" t="s">
        <v>242</v>
      </c>
      <c r="D105" s="175">
        <v>195</v>
      </c>
      <c r="E105" s="176">
        <f>5454570/1000000</f>
        <v>5.4545700000000004</v>
      </c>
      <c r="F105" s="177">
        <f>16433910/100000</f>
        <v>164.3391</v>
      </c>
      <c r="G105" s="177">
        <f t="shared" si="1"/>
        <v>3.0128699420852607</v>
      </c>
    </row>
    <row r="106" spans="2:9">
      <c r="B106" s="224" t="s">
        <v>265</v>
      </c>
      <c r="C106" s="175" t="s">
        <v>266</v>
      </c>
      <c r="D106" s="175">
        <v>25</v>
      </c>
      <c r="E106" s="176">
        <f>26076/1000000</f>
        <v>2.6075999999999998E-2</v>
      </c>
      <c r="F106" s="177">
        <f>475950/100000</f>
        <v>4.7595000000000001</v>
      </c>
      <c r="G106" s="177">
        <f t="shared" si="1"/>
        <v>18.252416014726187</v>
      </c>
    </row>
    <row r="107" spans="2:9">
      <c r="B107" s="224"/>
      <c r="C107" s="175"/>
      <c r="D107" s="175"/>
      <c r="E107" s="175"/>
      <c r="F107" s="177"/>
      <c r="G107" s="177"/>
    </row>
    <row r="108" spans="2:9">
      <c r="B108" s="224"/>
      <c r="C108" s="172" t="s">
        <v>243</v>
      </c>
      <c r="D108" s="175">
        <f>SUM(D101:D107)</f>
        <v>38605</v>
      </c>
      <c r="E108" s="176">
        <f>SUM(E101:E107)</f>
        <v>130.10844105999999</v>
      </c>
      <c r="F108" s="176">
        <f>SUM(F101:F107)</f>
        <v>8866.2592569999997</v>
      </c>
      <c r="G108" s="225">
        <f>F108/E108/10</f>
        <v>6.814515018984272</v>
      </c>
      <c r="I108" s="586">
        <f>592.23+839.76</f>
        <v>1431.99</v>
      </c>
    </row>
    <row r="109" spans="2:9" ht="27">
      <c r="B109" s="199" t="s">
        <v>21</v>
      </c>
      <c r="C109" s="172" t="s">
        <v>244</v>
      </c>
      <c r="D109" s="175"/>
      <c r="E109" s="175"/>
      <c r="F109" s="177"/>
      <c r="G109" s="175"/>
    </row>
    <row r="110" spans="2:9">
      <c r="B110" s="199" t="s">
        <v>52</v>
      </c>
      <c r="C110" s="172" t="s">
        <v>245</v>
      </c>
      <c r="D110" s="175"/>
      <c r="E110" s="175"/>
      <c r="F110" s="177"/>
      <c r="G110" s="175"/>
    </row>
    <row r="111" spans="2:9">
      <c r="B111" s="199" t="s">
        <v>54</v>
      </c>
      <c r="C111" s="172" t="s">
        <v>246</v>
      </c>
      <c r="D111" s="175"/>
      <c r="E111" s="175"/>
      <c r="F111" s="177"/>
      <c r="G111" s="175"/>
    </row>
    <row r="112" spans="2:9">
      <c r="B112" s="224"/>
      <c r="C112" s="172" t="s">
        <v>247</v>
      </c>
      <c r="D112" s="175"/>
      <c r="E112" s="175"/>
      <c r="F112" s="177"/>
      <c r="G112" s="175"/>
    </row>
    <row r="113" spans="2:9">
      <c r="B113" s="224"/>
      <c r="C113" s="172" t="s">
        <v>248</v>
      </c>
      <c r="D113" s="175"/>
      <c r="E113" s="175"/>
      <c r="F113" s="177"/>
      <c r="G113" s="175"/>
    </row>
    <row r="114" spans="2:9">
      <c r="B114" s="224"/>
      <c r="C114" s="172" t="s">
        <v>249</v>
      </c>
      <c r="D114" s="175"/>
      <c r="E114" s="175"/>
      <c r="F114" s="177"/>
      <c r="G114" s="175"/>
    </row>
    <row r="115" spans="2:9">
      <c r="B115" s="224"/>
      <c r="C115" s="172" t="s">
        <v>250</v>
      </c>
      <c r="D115" s="175"/>
      <c r="E115" s="175"/>
      <c r="F115" s="177"/>
      <c r="G115" s="175"/>
    </row>
    <row r="116" spans="2:9">
      <c r="B116" s="224"/>
      <c r="C116" s="172" t="s">
        <v>251</v>
      </c>
      <c r="D116" s="175"/>
      <c r="E116" s="175"/>
      <c r="F116" s="177"/>
      <c r="G116" s="175"/>
    </row>
    <row r="117" spans="2:9">
      <c r="B117" s="224"/>
      <c r="C117" s="172" t="s">
        <v>252</v>
      </c>
      <c r="D117" s="175"/>
      <c r="E117" s="175"/>
      <c r="F117" s="177"/>
      <c r="G117" s="175"/>
    </row>
    <row r="118" spans="2:9">
      <c r="B118" s="224"/>
      <c r="C118" s="172" t="s">
        <v>253</v>
      </c>
      <c r="D118" s="175"/>
      <c r="E118" s="175"/>
      <c r="F118" s="177"/>
      <c r="G118" s="175"/>
    </row>
    <row r="119" spans="2:9">
      <c r="B119" s="224"/>
      <c r="C119" s="172" t="s">
        <v>254</v>
      </c>
      <c r="D119" s="175"/>
      <c r="E119" s="175"/>
      <c r="F119" s="177"/>
      <c r="G119" s="175"/>
    </row>
    <row r="120" spans="2:9" ht="27">
      <c r="B120" s="199" t="s">
        <v>57</v>
      </c>
      <c r="C120" s="172" t="s">
        <v>255</v>
      </c>
      <c r="D120" s="175"/>
      <c r="E120" s="175"/>
      <c r="F120" s="177">
        <f>F108</f>
        <v>8866.2592569999997</v>
      </c>
      <c r="G120" s="175"/>
    </row>
    <row r="121" spans="2:9">
      <c r="B121" s="199" t="s">
        <v>59</v>
      </c>
      <c r="C121" s="172" t="s">
        <v>256</v>
      </c>
      <c r="D121" s="175"/>
      <c r="E121" s="175"/>
      <c r="F121" s="177"/>
      <c r="G121" s="175"/>
    </row>
    <row r="122" spans="2:9">
      <c r="B122" s="224"/>
      <c r="C122" s="172" t="s">
        <v>257</v>
      </c>
      <c r="D122" s="175"/>
      <c r="E122" s="175"/>
      <c r="F122" s="177"/>
      <c r="G122" s="175"/>
    </row>
    <row r="123" spans="2:9">
      <c r="B123" s="224"/>
      <c r="C123" s="172" t="s">
        <v>258</v>
      </c>
      <c r="D123" s="175"/>
      <c r="E123" s="175"/>
      <c r="F123" s="177"/>
      <c r="G123" s="175"/>
    </row>
    <row r="124" spans="2:9">
      <c r="B124" s="224"/>
      <c r="C124" s="172" t="s">
        <v>259</v>
      </c>
      <c r="D124" s="175"/>
      <c r="E124" s="175"/>
      <c r="F124" s="177"/>
      <c r="G124" s="175"/>
    </row>
    <row r="125" spans="2:9" ht="27">
      <c r="B125" s="199" t="s">
        <v>61</v>
      </c>
      <c r="C125" s="172" t="s">
        <v>260</v>
      </c>
      <c r="D125" s="175"/>
      <c r="E125" s="175"/>
      <c r="F125" s="177">
        <f>F120</f>
        <v>8866.2592569999997</v>
      </c>
      <c r="G125" s="175"/>
      <c r="H125" s="594">
        <f>[3]PLComparative!J58/100000</f>
        <v>6330.2042700000002</v>
      </c>
      <c r="I125" s="594">
        <f>F125-H125</f>
        <v>2536.0549869999995</v>
      </c>
    </row>
    <row r="126" spans="2:9">
      <c r="C126" s="5"/>
      <c r="F126" s="44"/>
    </row>
    <row r="127" spans="2:9">
      <c r="C127" s="5"/>
      <c r="F127" s="44"/>
    </row>
    <row r="128" spans="2:9">
      <c r="C128" s="5"/>
      <c r="F128" s="44"/>
    </row>
    <row r="129" spans="2:6">
      <c r="C129" s="5"/>
      <c r="F129" s="44"/>
    </row>
    <row r="130" spans="2:6">
      <c r="C130" s="5"/>
      <c r="F130" s="44"/>
    </row>
    <row r="131" spans="2:6">
      <c r="C131" s="5"/>
      <c r="F131" s="44"/>
    </row>
    <row r="132" spans="2:6">
      <c r="C132" s="5"/>
      <c r="F132" s="44"/>
    </row>
    <row r="133" spans="2:6">
      <c r="B133" s="192"/>
      <c r="C133" s="5"/>
      <c r="F133" s="44"/>
    </row>
    <row r="134" spans="2:6">
      <c r="B134" s="192"/>
      <c r="C134" s="5"/>
      <c r="F134" s="44"/>
    </row>
    <row r="135" spans="2:6">
      <c r="B135" s="192"/>
      <c r="C135" s="5"/>
      <c r="F135" s="44"/>
    </row>
    <row r="136" spans="2:6">
      <c r="B136" s="192"/>
      <c r="C136" s="5"/>
      <c r="F136" s="44"/>
    </row>
    <row r="137" spans="2:6">
      <c r="B137" s="192"/>
      <c r="C137" s="5"/>
      <c r="F137" s="44"/>
    </row>
    <row r="138" spans="2:6">
      <c r="B138" s="192"/>
      <c r="C138" s="5"/>
      <c r="F138" s="44"/>
    </row>
    <row r="139" spans="2:6">
      <c r="B139" s="192"/>
      <c r="C139" s="5"/>
      <c r="F139" s="44"/>
    </row>
    <row r="140" spans="2:6">
      <c r="B140" s="192"/>
      <c r="C140" s="5"/>
      <c r="F140" s="44"/>
    </row>
    <row r="141" spans="2:6">
      <c r="B141" s="192"/>
      <c r="C141" s="5"/>
      <c r="F141" s="44"/>
    </row>
    <row r="142" spans="2:6">
      <c r="B142" s="192"/>
      <c r="C142" s="5"/>
      <c r="F142" s="44"/>
    </row>
    <row r="143" spans="2:6">
      <c r="B143" s="192"/>
      <c r="C143" s="5"/>
      <c r="F143" s="44"/>
    </row>
    <row r="144" spans="2:6">
      <c r="B144" s="192"/>
      <c r="C144" s="5"/>
      <c r="F144" s="44"/>
    </row>
    <row r="145" spans="2:6">
      <c r="B145" s="192"/>
      <c r="C145" s="5"/>
      <c r="F145" s="44"/>
    </row>
    <row r="146" spans="2:6">
      <c r="B146" s="192"/>
      <c r="C146" s="5"/>
      <c r="F146" s="44"/>
    </row>
    <row r="147" spans="2:6">
      <c r="B147" s="192"/>
      <c r="C147" s="5"/>
      <c r="F147" s="44"/>
    </row>
    <row r="148" spans="2:6">
      <c r="B148" s="192"/>
      <c r="C148" s="5"/>
      <c r="F148" s="44"/>
    </row>
    <row r="149" spans="2:6">
      <c r="B149" s="192"/>
      <c r="C149" s="5"/>
      <c r="F149" s="44"/>
    </row>
    <row r="150" spans="2:6">
      <c r="B150" s="192"/>
      <c r="C150" s="5"/>
      <c r="F150" s="44"/>
    </row>
    <row r="151" spans="2:6">
      <c r="B151" s="192"/>
      <c r="C151" s="5"/>
      <c r="F151" s="44"/>
    </row>
    <row r="152" spans="2:6">
      <c r="B152" s="192"/>
      <c r="C152" s="5"/>
      <c r="F152" s="44"/>
    </row>
    <row r="153" spans="2:6">
      <c r="B153" s="192"/>
      <c r="C153" s="5"/>
      <c r="F153" s="44"/>
    </row>
    <row r="154" spans="2:6">
      <c r="B154" s="192"/>
      <c r="C154" s="5"/>
      <c r="F154" s="44"/>
    </row>
    <row r="155" spans="2:6">
      <c r="B155" s="192"/>
      <c r="C155" s="5"/>
      <c r="F155" s="44"/>
    </row>
    <row r="156" spans="2:6">
      <c r="B156" s="192"/>
      <c r="C156" s="5"/>
      <c r="F156" s="44"/>
    </row>
    <row r="157" spans="2:6">
      <c r="B157" s="192"/>
      <c r="C157" s="5"/>
      <c r="F157" s="44"/>
    </row>
    <row r="158" spans="2:6">
      <c r="B158" s="192"/>
      <c r="C158" s="5"/>
      <c r="F158" s="44"/>
    </row>
    <row r="159" spans="2:6">
      <c r="B159" s="192"/>
      <c r="C159" s="5"/>
      <c r="F159" s="44"/>
    </row>
    <row r="160" spans="2:6" ht="15">
      <c r="B160" s="192"/>
      <c r="C160" s="210" t="s">
        <v>65</v>
      </c>
      <c r="F160" s="44"/>
    </row>
    <row r="161" spans="2:6">
      <c r="B161" s="192"/>
      <c r="C161" s="5" t="s">
        <v>267</v>
      </c>
      <c r="F161" s="44"/>
    </row>
    <row r="162" spans="2:6">
      <c r="B162" s="192"/>
      <c r="C162" s="5" t="s">
        <v>268</v>
      </c>
      <c r="F162" s="44"/>
    </row>
    <row r="163" spans="2:6">
      <c r="B163" s="192"/>
      <c r="C163" s="5"/>
      <c r="F163" s="44"/>
    </row>
    <row r="164" spans="2:6">
      <c r="B164" s="192"/>
      <c r="C164" s="5"/>
      <c r="F164" s="44"/>
    </row>
    <row r="165" spans="2:6">
      <c r="B165" s="192"/>
      <c r="C165" s="5"/>
      <c r="F165" s="44"/>
    </row>
    <row r="166" spans="2:6">
      <c r="B166" s="192"/>
      <c r="C166" s="5"/>
      <c r="F166" s="44"/>
    </row>
    <row r="167" spans="2:6">
      <c r="B167" s="192"/>
      <c r="C167" s="5"/>
      <c r="F167" s="44"/>
    </row>
    <row r="168" spans="2:6">
      <c r="B168" s="192"/>
      <c r="C168" s="5"/>
      <c r="F168" s="44"/>
    </row>
    <row r="169" spans="2:6">
      <c r="B169" s="192"/>
      <c r="C169" s="5"/>
      <c r="F169" s="44"/>
    </row>
    <row r="170" spans="2:6">
      <c r="B170" s="192"/>
      <c r="C170" s="5"/>
      <c r="F170" s="44"/>
    </row>
  </sheetData>
  <mergeCells count="8">
    <mergeCell ref="B95:G95"/>
    <mergeCell ref="B96:G96"/>
    <mergeCell ref="B2:G2"/>
    <mergeCell ref="B3:G3"/>
    <mergeCell ref="B33:G33"/>
    <mergeCell ref="B34:G34"/>
    <mergeCell ref="B63:G63"/>
    <mergeCell ref="B64:G64"/>
  </mergeCells>
  <printOptions horizontalCentered="1"/>
  <pageMargins left="0.51" right="0.5" top="0.5" bottom="4.71" header="0.5" footer="0.5"/>
  <pageSetup paperSize="9" scale="94" orientation="portrait" r:id="rId1"/>
  <headerFooter alignWithMargins="0"/>
  <rowBreaks count="3" manualBreakCount="3">
    <brk id="32" min="1" max="6" man="1"/>
    <brk id="62" min="1" max="6" man="1"/>
    <brk id="93" min="1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B2:H38"/>
  <sheetViews>
    <sheetView topLeftCell="B22" workbookViewId="0">
      <selection activeCell="E24" sqref="E24"/>
    </sheetView>
  </sheetViews>
  <sheetFormatPr defaultRowHeight="13.5"/>
  <cols>
    <col min="1" max="17" width="9.140625" style="192"/>
    <col min="18" max="18" width="11.140625" style="192" customWidth="1"/>
    <col min="19" max="19" width="9.140625" style="192"/>
    <col min="20" max="20" width="11.28515625" style="192" customWidth="1"/>
    <col min="21" max="16384" width="9.140625" style="192"/>
  </cols>
  <sheetData>
    <row r="2" spans="2:8" ht="15">
      <c r="B2" s="228" t="s">
        <v>269</v>
      </c>
      <c r="C2" s="228"/>
      <c r="D2" s="228"/>
      <c r="E2" s="228"/>
      <c r="F2" s="228"/>
      <c r="G2" s="228"/>
      <c r="H2" s="228"/>
    </row>
    <row r="3" spans="2:8" ht="15">
      <c r="B3" s="228" t="s">
        <v>270</v>
      </c>
      <c r="C3" s="228"/>
      <c r="D3" s="228"/>
      <c r="E3" s="228"/>
      <c r="F3" s="228"/>
      <c r="G3" s="228"/>
      <c r="H3" s="228"/>
    </row>
    <row r="5" spans="2:8">
      <c r="B5" s="229" t="s">
        <v>271</v>
      </c>
      <c r="C5" s="229"/>
      <c r="D5" s="229"/>
      <c r="E5" s="229"/>
      <c r="F5" s="229"/>
      <c r="G5" s="229"/>
      <c r="H5" s="229"/>
    </row>
    <row r="8" spans="2:8" ht="15">
      <c r="B8" s="228" t="s">
        <v>272</v>
      </c>
      <c r="C8" s="228"/>
      <c r="D8" s="228"/>
      <c r="E8" s="228"/>
      <c r="F8" s="228"/>
      <c r="G8" s="228"/>
      <c r="H8" s="228"/>
    </row>
    <row r="9" spans="2:8" ht="15">
      <c r="B9" s="228" t="s">
        <v>273</v>
      </c>
      <c r="C9" s="228"/>
      <c r="D9" s="228"/>
      <c r="E9" s="228"/>
      <c r="F9" s="228"/>
      <c r="G9" s="228"/>
      <c r="H9" s="228"/>
    </row>
    <row r="11" spans="2:8">
      <c r="B11" s="229" t="s">
        <v>271</v>
      </c>
      <c r="C11" s="229"/>
      <c r="D11" s="229"/>
      <c r="E11" s="229"/>
      <c r="F11" s="229"/>
      <c r="G11" s="229"/>
      <c r="H11" s="229"/>
    </row>
    <row r="14" spans="2:8" ht="15">
      <c r="B14" s="228" t="s">
        <v>274</v>
      </c>
      <c r="C14" s="228"/>
      <c r="D14" s="228"/>
      <c r="E14" s="228"/>
      <c r="F14" s="228"/>
      <c r="G14" s="228"/>
      <c r="H14" s="228"/>
    </row>
    <row r="15" spans="2:8" ht="15">
      <c r="B15" s="228" t="s">
        <v>275</v>
      </c>
      <c r="C15" s="228"/>
      <c r="D15" s="228"/>
      <c r="E15" s="228"/>
      <c r="F15" s="228"/>
      <c r="G15" s="228"/>
      <c r="H15" s="228"/>
    </row>
    <row r="17" spans="2:8">
      <c r="B17" s="229" t="s">
        <v>271</v>
      </c>
      <c r="C17" s="229"/>
      <c r="D17" s="229"/>
      <c r="E17" s="229"/>
      <c r="F17" s="229"/>
      <c r="G17" s="229"/>
      <c r="H17" s="229"/>
    </row>
    <row r="19" spans="2:8" ht="15">
      <c r="B19" s="228" t="s">
        <v>276</v>
      </c>
      <c r="C19" s="228"/>
      <c r="D19" s="228"/>
      <c r="E19" s="228"/>
      <c r="F19" s="228"/>
      <c r="G19" s="228"/>
      <c r="H19" s="228"/>
    </row>
    <row r="20" spans="2:8" ht="15">
      <c r="B20" s="228" t="s">
        <v>277</v>
      </c>
      <c r="C20" s="228"/>
      <c r="D20" s="228"/>
      <c r="E20" s="228"/>
      <c r="F20" s="228"/>
      <c r="G20" s="228"/>
      <c r="H20" s="228"/>
    </row>
    <row r="22" spans="2:8">
      <c r="B22" s="229" t="s">
        <v>271</v>
      </c>
      <c r="C22" s="229"/>
      <c r="D22" s="229"/>
      <c r="E22" s="229"/>
      <c r="F22" s="229"/>
      <c r="G22" s="229"/>
      <c r="H22" s="229"/>
    </row>
    <row r="25" spans="2:8" ht="15">
      <c r="B25" s="228" t="s">
        <v>278</v>
      </c>
      <c r="C25" s="228"/>
      <c r="D25" s="228"/>
      <c r="E25" s="228"/>
      <c r="F25" s="228"/>
      <c r="G25" s="228"/>
      <c r="H25" s="228"/>
    </row>
    <row r="26" spans="2:8" ht="15">
      <c r="B26" s="228" t="s">
        <v>279</v>
      </c>
      <c r="C26" s="228"/>
      <c r="D26" s="228"/>
      <c r="E26" s="228"/>
      <c r="F26" s="228"/>
      <c r="G26" s="228"/>
      <c r="H26" s="228"/>
    </row>
    <row r="28" spans="2:8">
      <c r="B28" s="229" t="s">
        <v>271</v>
      </c>
      <c r="C28" s="229"/>
      <c r="D28" s="229"/>
      <c r="E28" s="229"/>
      <c r="F28" s="229"/>
      <c r="G28" s="229"/>
      <c r="H28" s="229"/>
    </row>
    <row r="30" spans="2:8" ht="15">
      <c r="B30" s="228" t="s">
        <v>280</v>
      </c>
      <c r="C30" s="228"/>
      <c r="D30" s="228"/>
      <c r="E30" s="228"/>
      <c r="F30" s="228"/>
      <c r="G30" s="228"/>
      <c r="H30" s="228"/>
    </row>
    <row r="31" spans="2:8" ht="15">
      <c r="B31" s="228" t="s">
        <v>281</v>
      </c>
      <c r="C31" s="228"/>
      <c r="D31" s="228"/>
      <c r="E31" s="228"/>
      <c r="F31" s="228"/>
      <c r="G31" s="228"/>
      <c r="H31" s="228"/>
    </row>
    <row r="33" spans="2:8">
      <c r="B33" s="229" t="s">
        <v>271</v>
      </c>
      <c r="C33" s="229"/>
      <c r="D33" s="229"/>
      <c r="E33" s="229"/>
      <c r="F33" s="229"/>
      <c r="G33" s="229"/>
      <c r="H33" s="229"/>
    </row>
    <row r="35" spans="2:8" ht="15">
      <c r="B35" s="228" t="s">
        <v>282</v>
      </c>
      <c r="C35" s="228"/>
      <c r="D35" s="228"/>
      <c r="E35" s="228"/>
      <c r="F35" s="228"/>
      <c r="G35" s="228"/>
      <c r="H35" s="228"/>
    </row>
    <row r="36" spans="2:8" ht="33.75" customHeight="1">
      <c r="B36" s="230" t="s">
        <v>283</v>
      </c>
      <c r="C36" s="230"/>
      <c r="D36" s="230"/>
      <c r="E36" s="230"/>
      <c r="F36" s="230"/>
      <c r="G36" s="230"/>
      <c r="H36" s="230"/>
    </row>
    <row r="38" spans="2:8">
      <c r="B38" s="229" t="s">
        <v>271</v>
      </c>
      <c r="C38" s="229"/>
      <c r="D38" s="229"/>
      <c r="E38" s="229"/>
      <c r="F38" s="229"/>
      <c r="G38" s="229"/>
      <c r="H38" s="229"/>
    </row>
  </sheetData>
  <mergeCells count="21">
    <mergeCell ref="B35:H35"/>
    <mergeCell ref="B36:H36"/>
    <mergeCell ref="B38:H38"/>
    <mergeCell ref="B25:H25"/>
    <mergeCell ref="B26:H26"/>
    <mergeCell ref="B28:H28"/>
    <mergeCell ref="B30:H30"/>
    <mergeCell ref="B31:H31"/>
    <mergeCell ref="B33:H33"/>
    <mergeCell ref="B14:H14"/>
    <mergeCell ref="B15:H15"/>
    <mergeCell ref="B17:H17"/>
    <mergeCell ref="B19:H19"/>
    <mergeCell ref="B20:H20"/>
    <mergeCell ref="B22:H22"/>
    <mergeCell ref="B2:H2"/>
    <mergeCell ref="B3:H3"/>
    <mergeCell ref="B5:H5"/>
    <mergeCell ref="B8:H8"/>
    <mergeCell ref="B9:H9"/>
    <mergeCell ref="B11:H11"/>
  </mergeCells>
  <printOptions horizontalCentered="1"/>
  <pageMargins left="0.5" right="0.5" top="0.5" bottom="0.5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B1:M39"/>
  <sheetViews>
    <sheetView workbookViewId="0">
      <selection activeCell="P11" sqref="P11"/>
    </sheetView>
  </sheetViews>
  <sheetFormatPr defaultRowHeight="13.5"/>
  <cols>
    <col min="1" max="1" width="9.140625" style="192"/>
    <col min="2" max="2" width="7.28515625" style="209" customWidth="1"/>
    <col min="3" max="3" width="32.42578125" style="192" customWidth="1"/>
    <col min="4" max="4" width="9.5703125" style="192" hidden="1" customWidth="1"/>
    <col min="5" max="6" width="8.5703125" style="192" hidden="1" customWidth="1"/>
    <col min="7" max="7" width="11.5703125" style="192" customWidth="1"/>
    <col min="8" max="10" width="11.7109375" style="192" customWidth="1"/>
    <col min="11" max="12" width="11.7109375" style="192" hidden="1" customWidth="1"/>
    <col min="13" max="13" width="0" style="586" hidden="1" customWidth="1"/>
    <col min="14" max="16384" width="9.140625" style="192"/>
  </cols>
  <sheetData>
    <row r="1" spans="2:13" ht="14.25" thickBot="1"/>
    <row r="2" spans="2:13" ht="15">
      <c r="B2" s="1" t="s">
        <v>284</v>
      </c>
      <c r="C2" s="2"/>
      <c r="D2" s="2"/>
      <c r="E2" s="2"/>
      <c r="F2" s="2"/>
      <c r="G2" s="2"/>
      <c r="H2" s="2"/>
      <c r="I2" s="2"/>
      <c r="J2" s="3"/>
      <c r="K2" s="231"/>
      <c r="L2" s="232"/>
      <c r="M2" s="603"/>
    </row>
    <row r="3" spans="2:13" ht="15">
      <c r="B3" s="233" t="s">
        <v>285</v>
      </c>
      <c r="C3" s="234"/>
      <c r="D3" s="234"/>
      <c r="E3" s="234"/>
      <c r="F3" s="234"/>
      <c r="G3" s="234"/>
      <c r="H3" s="234"/>
      <c r="I3" s="234"/>
      <c r="J3" s="235"/>
      <c r="K3" s="236"/>
      <c r="L3" s="237"/>
      <c r="M3" s="604"/>
    </row>
    <row r="4" spans="2:13" ht="15">
      <c r="B4" s="238"/>
      <c r="C4" s="239"/>
      <c r="D4" s="239"/>
      <c r="E4" s="239"/>
      <c r="F4" s="239"/>
      <c r="G4" s="240" t="s">
        <v>70</v>
      </c>
      <c r="H4" s="241"/>
      <c r="I4" s="241"/>
      <c r="J4" s="242"/>
      <c r="K4" s="243"/>
      <c r="L4" s="244"/>
      <c r="M4" s="605"/>
    </row>
    <row r="5" spans="2:13" s="197" customFormat="1" ht="35.25" customHeight="1">
      <c r="B5" s="246" t="s">
        <v>209</v>
      </c>
      <c r="C5" s="247" t="s">
        <v>4</v>
      </c>
      <c r="D5" s="200" t="s">
        <v>286</v>
      </c>
      <c r="E5" s="200" t="s">
        <v>287</v>
      </c>
      <c r="F5" s="248" t="s">
        <v>288</v>
      </c>
      <c r="G5" s="249" t="str">
        <f>'C-BS'!E5</f>
        <v>2012-13 (Provisional)</v>
      </c>
      <c r="H5" s="249" t="str">
        <f>'C-BS'!F5</f>
        <v>2013-14           (Projected)</v>
      </c>
      <c r="I5" s="249" t="str">
        <f>'C-BS'!G5</f>
        <v>2013-14             (Approved)</v>
      </c>
      <c r="J5" s="250" t="str">
        <f>'C-BS'!H5</f>
        <v>2014-15           (Projected)</v>
      </c>
      <c r="K5" s="200" t="s">
        <v>289</v>
      </c>
      <c r="L5" s="200" t="s">
        <v>290</v>
      </c>
      <c r="M5" s="606" t="s">
        <v>9</v>
      </c>
    </row>
    <row r="6" spans="2:13" s="197" customFormat="1">
      <c r="B6" s="22"/>
      <c r="C6" s="24"/>
      <c r="D6" s="25"/>
      <c r="E6" s="25"/>
      <c r="F6" s="25"/>
      <c r="G6" s="25"/>
      <c r="H6" s="25"/>
      <c r="I6" s="25"/>
      <c r="J6" s="75"/>
      <c r="K6" s="25"/>
      <c r="L6" s="25"/>
      <c r="M6" s="607"/>
    </row>
    <row r="7" spans="2:13">
      <c r="B7" s="85">
        <v>1</v>
      </c>
      <c r="C7" s="49" t="s">
        <v>291</v>
      </c>
      <c r="D7" s="31"/>
      <c r="E7" s="31"/>
      <c r="F7" s="31"/>
      <c r="G7" s="31"/>
      <c r="H7" s="31"/>
      <c r="I7" s="31"/>
      <c r="J7" s="35"/>
      <c r="K7" s="31"/>
      <c r="L7" s="31"/>
      <c r="M7" s="608"/>
    </row>
    <row r="8" spans="2:13">
      <c r="B8" s="85">
        <v>2</v>
      </c>
      <c r="C8" s="34" t="s">
        <v>292</v>
      </c>
      <c r="D8" s="31"/>
      <c r="E8" s="31"/>
      <c r="F8" s="31"/>
      <c r="G8" s="31"/>
      <c r="H8" s="31"/>
      <c r="I8" s="31"/>
      <c r="J8" s="35"/>
      <c r="K8" s="31"/>
      <c r="L8" s="31"/>
      <c r="M8" s="608"/>
    </row>
    <row r="9" spans="2:13">
      <c r="B9" s="114" t="s">
        <v>13</v>
      </c>
      <c r="C9" s="34" t="s">
        <v>293</v>
      </c>
      <c r="D9" s="31"/>
      <c r="E9" s="31"/>
      <c r="F9" s="31"/>
      <c r="G9" s="31"/>
      <c r="H9" s="31"/>
      <c r="I9" s="31"/>
      <c r="J9" s="35"/>
      <c r="K9" s="31"/>
      <c r="L9" s="31"/>
      <c r="M9" s="608"/>
    </row>
    <row r="10" spans="2:13" ht="27">
      <c r="B10" s="114" t="s">
        <v>16</v>
      </c>
      <c r="C10" s="49" t="s">
        <v>294</v>
      </c>
      <c r="D10" s="31">
        <f>[6]PLComparative!E65/10000000</f>
        <v>3.2150196899999997</v>
      </c>
      <c r="E10" s="31">
        <f>[6]PLComparative!F65/10000000</f>
        <v>1.5855458</v>
      </c>
      <c r="F10" s="31">
        <f>[6]PLComparative!G65/10000000</f>
        <v>1.838951475</v>
      </c>
      <c r="G10" s="31">
        <f>[1]PLComparative!I69/100000</f>
        <v>442.64609000000002</v>
      </c>
      <c r="H10" s="31">
        <v>90</v>
      </c>
      <c r="I10" s="31">
        <f>[1]PLComparative!K69</f>
        <v>90</v>
      </c>
      <c r="J10" s="35">
        <f>+'[1]Sched 14-15'!C26</f>
        <v>47.5</v>
      </c>
      <c r="K10" s="31">
        <f>[6]PLComparative!K65/10000000</f>
        <v>0.778061</v>
      </c>
      <c r="L10" s="31">
        <f>[6]PLComparative!L65/10000000</f>
        <v>0.81696400000000002</v>
      </c>
      <c r="M10" s="609">
        <f>J10-H10</f>
        <v>-42.5</v>
      </c>
    </row>
    <row r="11" spans="2:13">
      <c r="B11" s="114" t="s">
        <v>18</v>
      </c>
      <c r="C11" s="49" t="s">
        <v>295</v>
      </c>
      <c r="D11" s="31"/>
      <c r="E11" s="31"/>
      <c r="F11" s="31"/>
      <c r="G11" s="31"/>
      <c r="H11" s="31"/>
      <c r="I11" s="31"/>
      <c r="J11" s="35"/>
      <c r="K11" s="31"/>
      <c r="L11" s="31"/>
      <c r="M11" s="608"/>
    </row>
    <row r="12" spans="2:13" ht="27">
      <c r="B12" s="113" t="s">
        <v>30</v>
      </c>
      <c r="C12" s="49" t="s">
        <v>296</v>
      </c>
      <c r="D12" s="31"/>
      <c r="E12" s="31"/>
      <c r="F12" s="31"/>
      <c r="G12" s="31"/>
      <c r="H12" s="31"/>
      <c r="I12" s="31"/>
      <c r="J12" s="35"/>
      <c r="K12" s="31"/>
      <c r="L12" s="31"/>
      <c r="M12" s="608"/>
    </row>
    <row r="13" spans="2:13">
      <c r="B13" s="114" t="s">
        <v>32</v>
      </c>
      <c r="C13" s="49" t="s">
        <v>297</v>
      </c>
      <c r="D13" s="31"/>
      <c r="E13" s="31"/>
      <c r="F13" s="31"/>
      <c r="G13" s="31"/>
      <c r="H13" s="31"/>
      <c r="I13" s="31"/>
      <c r="J13" s="35"/>
      <c r="K13" s="31"/>
      <c r="L13" s="31"/>
      <c r="M13" s="608"/>
    </row>
    <row r="14" spans="2:13">
      <c r="B14" s="114" t="s">
        <v>34</v>
      </c>
      <c r="C14" s="49" t="s">
        <v>298</v>
      </c>
      <c r="D14" s="31"/>
      <c r="E14" s="31"/>
      <c r="F14" s="31"/>
      <c r="G14" s="31"/>
      <c r="H14" s="31"/>
      <c r="I14" s="31"/>
      <c r="J14" s="35"/>
      <c r="K14" s="31"/>
      <c r="L14" s="31"/>
      <c r="M14" s="608"/>
    </row>
    <row r="15" spans="2:13">
      <c r="B15" s="85">
        <v>3</v>
      </c>
      <c r="C15" s="49" t="s">
        <v>299</v>
      </c>
      <c r="D15" s="31"/>
      <c r="E15" s="31"/>
      <c r="F15" s="31"/>
      <c r="G15" s="31"/>
      <c r="H15" s="31"/>
      <c r="I15" s="31"/>
      <c r="J15" s="35"/>
      <c r="K15" s="31"/>
      <c r="L15" s="31"/>
      <c r="M15" s="608"/>
    </row>
    <row r="16" spans="2:13">
      <c r="B16" s="114" t="s">
        <v>13</v>
      </c>
      <c r="C16" s="49" t="s">
        <v>300</v>
      </c>
      <c r="D16" s="31"/>
      <c r="E16" s="31"/>
      <c r="F16" s="31"/>
      <c r="G16" s="31"/>
      <c r="H16" s="31"/>
      <c r="I16" s="31"/>
      <c r="J16" s="35"/>
      <c r="K16" s="31"/>
      <c r="L16" s="31"/>
      <c r="M16" s="608"/>
    </row>
    <row r="17" spans="2:13">
      <c r="B17" s="114" t="s">
        <v>16</v>
      </c>
      <c r="C17" s="49" t="s">
        <v>301</v>
      </c>
      <c r="D17" s="31"/>
      <c r="E17" s="31"/>
      <c r="F17" s="31"/>
      <c r="G17" s="31"/>
      <c r="H17" s="31"/>
      <c r="I17" s="31"/>
      <c r="J17" s="35"/>
      <c r="K17" s="31"/>
      <c r="L17" s="31"/>
      <c r="M17" s="608"/>
    </row>
    <row r="18" spans="2:13">
      <c r="B18" s="114" t="s">
        <v>18</v>
      </c>
      <c r="C18" s="49" t="s">
        <v>302</v>
      </c>
      <c r="D18" s="31"/>
      <c r="E18" s="31"/>
      <c r="F18" s="31"/>
      <c r="G18" s="31"/>
      <c r="H18" s="31"/>
      <c r="I18" s="31"/>
      <c r="J18" s="35"/>
      <c r="K18" s="31"/>
      <c r="L18" s="31"/>
      <c r="M18" s="608"/>
    </row>
    <row r="19" spans="2:13">
      <c r="B19" s="113" t="s">
        <v>30</v>
      </c>
      <c r="C19" s="49" t="s">
        <v>303</v>
      </c>
      <c r="D19" s="31">
        <f>[6]PLComparative!E67/10000000</f>
        <v>0</v>
      </c>
      <c r="E19" s="31">
        <f>[6]PLComparative!F67/10000000</f>
        <v>0.33207039999999999</v>
      </c>
      <c r="F19" s="31">
        <f>[6]PLComparative!G67/10000000</f>
        <v>5.1451999999999998E-2</v>
      </c>
      <c r="G19" s="31">
        <f>[1]PLComparative!I71/100000</f>
        <v>5.4622000000000002</v>
      </c>
      <c r="H19" s="31">
        <f>[1]PLComparative!J71/100000</f>
        <v>0</v>
      </c>
      <c r="I19" s="31">
        <f>[1]PLComparative!K71</f>
        <v>0</v>
      </c>
      <c r="J19" s="35">
        <f>'[1]Sched 14-15'!C28</f>
        <v>2</v>
      </c>
      <c r="K19" s="31">
        <f>[6]PLComparative!K67/10000000</f>
        <v>0.131499</v>
      </c>
      <c r="L19" s="31">
        <f>[6]PLComparative!L67/10000000</f>
        <v>0.138074</v>
      </c>
      <c r="M19" s="609">
        <f>J19-H19</f>
        <v>2</v>
      </c>
    </row>
    <row r="20" spans="2:13" ht="27">
      <c r="B20" s="113" t="s">
        <v>32</v>
      </c>
      <c r="C20" s="49" t="s">
        <v>304</v>
      </c>
      <c r="D20" s="31"/>
      <c r="E20" s="31"/>
      <c r="F20" s="31"/>
      <c r="G20" s="31"/>
      <c r="H20" s="31"/>
      <c r="I20" s="31"/>
      <c r="J20" s="35"/>
      <c r="K20" s="31"/>
      <c r="L20" s="31"/>
      <c r="M20" s="608"/>
    </row>
    <row r="21" spans="2:13" ht="27">
      <c r="B21" s="85">
        <v>4</v>
      </c>
      <c r="C21" s="49" t="s">
        <v>305</v>
      </c>
      <c r="D21" s="31"/>
      <c r="E21" s="31"/>
      <c r="F21" s="31"/>
      <c r="G21" s="31"/>
      <c r="H21" s="31"/>
      <c r="I21" s="31"/>
      <c r="J21" s="35"/>
      <c r="K21" s="31"/>
      <c r="L21" s="31"/>
      <c r="M21" s="608"/>
    </row>
    <row r="22" spans="2:13">
      <c r="B22" s="114" t="s">
        <v>13</v>
      </c>
      <c r="C22" s="49" t="s">
        <v>306</v>
      </c>
      <c r="D22" s="31"/>
      <c r="E22" s="31"/>
      <c r="F22" s="31"/>
      <c r="G22" s="31"/>
      <c r="H22" s="31"/>
      <c r="I22" s="31"/>
      <c r="J22" s="35"/>
      <c r="K22" s="31"/>
      <c r="L22" s="31"/>
      <c r="M22" s="608"/>
    </row>
    <row r="23" spans="2:13">
      <c r="B23" s="85">
        <v>5</v>
      </c>
      <c r="C23" s="49" t="s">
        <v>307</v>
      </c>
      <c r="D23" s="31"/>
      <c r="E23" s="31"/>
      <c r="F23" s="31"/>
      <c r="G23" s="31"/>
      <c r="H23" s="31"/>
      <c r="I23" s="31"/>
      <c r="J23" s="35"/>
      <c r="K23" s="31"/>
      <c r="L23" s="31"/>
      <c r="M23" s="608"/>
    </row>
    <row r="24" spans="2:13" ht="40.5">
      <c r="B24" s="113" t="s">
        <v>13</v>
      </c>
      <c r="C24" s="49" t="s">
        <v>308</v>
      </c>
      <c r="D24" s="31"/>
      <c r="E24" s="31"/>
      <c r="F24" s="31"/>
      <c r="G24" s="31"/>
      <c r="H24" s="31"/>
      <c r="I24" s="31"/>
      <c r="J24" s="35"/>
      <c r="K24" s="31"/>
      <c r="L24" s="31"/>
      <c r="M24" s="608"/>
    </row>
    <row r="25" spans="2:13">
      <c r="B25" s="114" t="s">
        <v>16</v>
      </c>
      <c r="C25" s="49" t="s">
        <v>309</v>
      </c>
      <c r="D25" s="31">
        <f>[6]PLComparative!E64/10000000</f>
        <v>6.3968999999999996E-3</v>
      </c>
      <c r="E25" s="31">
        <f>[6]PLComparative!F64/10000000</f>
        <v>8.2918000000000002E-3</v>
      </c>
      <c r="F25" s="31">
        <f>[6]PLComparative!G64/10000000</f>
        <v>1.12809E-2</v>
      </c>
      <c r="G25" s="31">
        <f>[1]PLComparative!I68/100000</f>
        <v>0</v>
      </c>
      <c r="H25" s="31">
        <f>[1]PLComparative!J68/100000</f>
        <v>0</v>
      </c>
      <c r="I25" s="31">
        <f>[1]PLComparative!K68/100000</f>
        <v>0</v>
      </c>
      <c r="J25" s="35">
        <f>[1]PLComparative!L68/100000</f>
        <v>0</v>
      </c>
      <c r="K25" s="31">
        <f>[6]PLComparative!K64/10000000</f>
        <v>1.2546E-2</v>
      </c>
      <c r="L25" s="31">
        <f>[6]PLComparative!L64/10000000</f>
        <v>1.3173000000000001E-2</v>
      </c>
      <c r="M25" s="609">
        <f>J25-H25</f>
        <v>0</v>
      </c>
    </row>
    <row r="26" spans="2:13">
      <c r="B26" s="114" t="s">
        <v>18</v>
      </c>
      <c r="C26" s="49" t="s">
        <v>310</v>
      </c>
      <c r="D26" s="31"/>
      <c r="E26" s="31"/>
      <c r="F26" s="31"/>
      <c r="G26" s="31">
        <f>[1]PLComparative!I76/100000</f>
        <v>62.419150000000002</v>
      </c>
      <c r="H26" s="31">
        <v>66.16</v>
      </c>
      <c r="I26" s="31">
        <f>[1]PLComparative!K76</f>
        <v>66.16</v>
      </c>
      <c r="J26" s="35">
        <f>'[1]Sched 14-15'!C33</f>
        <v>66</v>
      </c>
      <c r="K26" s="31"/>
      <c r="L26" s="31"/>
      <c r="M26" s="608"/>
    </row>
    <row r="27" spans="2:13">
      <c r="B27" s="113" t="s">
        <v>30</v>
      </c>
      <c r="C27" s="49" t="s">
        <v>311</v>
      </c>
      <c r="D27" s="31"/>
      <c r="E27" s="31"/>
      <c r="F27" s="31"/>
      <c r="G27" s="31"/>
      <c r="H27" s="31"/>
      <c r="I27" s="31"/>
      <c r="J27" s="35"/>
      <c r="K27" s="31"/>
      <c r="L27" s="31"/>
      <c r="M27" s="608"/>
    </row>
    <row r="28" spans="2:13" ht="27">
      <c r="B28" s="113" t="s">
        <v>32</v>
      </c>
      <c r="C28" s="49" t="s">
        <v>312</v>
      </c>
      <c r="D28" s="31"/>
      <c r="E28" s="31"/>
      <c r="F28" s="31"/>
      <c r="G28" s="31"/>
      <c r="H28" s="31"/>
      <c r="I28" s="31"/>
      <c r="J28" s="35"/>
      <c r="K28" s="31"/>
      <c r="L28" s="31"/>
      <c r="M28" s="608"/>
    </row>
    <row r="29" spans="2:13" ht="27">
      <c r="B29" s="113" t="s">
        <v>34</v>
      </c>
      <c r="C29" s="49" t="s">
        <v>313</v>
      </c>
      <c r="D29" s="31"/>
      <c r="E29" s="31"/>
      <c r="F29" s="31"/>
      <c r="G29" s="31"/>
      <c r="H29" s="31"/>
      <c r="I29" s="31"/>
      <c r="J29" s="35"/>
      <c r="K29" s="31"/>
      <c r="L29" s="31"/>
      <c r="M29" s="608"/>
    </row>
    <row r="30" spans="2:13" ht="27">
      <c r="B30" s="113" t="s">
        <v>37</v>
      </c>
      <c r="C30" s="49" t="s">
        <v>314</v>
      </c>
      <c r="D30" s="31"/>
      <c r="E30" s="31"/>
      <c r="F30" s="31"/>
      <c r="G30" s="31"/>
      <c r="H30" s="31"/>
      <c r="I30" s="31"/>
      <c r="J30" s="35"/>
      <c r="K30" s="31"/>
      <c r="L30" s="31"/>
      <c r="M30" s="608"/>
    </row>
    <row r="31" spans="2:13" ht="27">
      <c r="B31" s="113" t="s">
        <v>42</v>
      </c>
      <c r="C31" s="49" t="s">
        <v>315</v>
      </c>
      <c r="D31" s="31"/>
      <c r="E31" s="31"/>
      <c r="F31" s="31"/>
      <c r="G31" s="31"/>
      <c r="H31" s="31"/>
      <c r="I31" s="31"/>
      <c r="J31" s="35"/>
      <c r="K31" s="31"/>
      <c r="L31" s="31"/>
      <c r="M31" s="608"/>
    </row>
    <row r="32" spans="2:13" ht="27">
      <c r="B32" s="113" t="s">
        <v>46</v>
      </c>
      <c r="C32" s="49" t="s">
        <v>316</v>
      </c>
      <c r="D32" s="31">
        <f>[6]PLComparative!E68/10000000</f>
        <v>3.7824299999999998E-2</v>
      </c>
      <c r="E32" s="31">
        <f>[6]PLComparative!F68/10000000</f>
        <v>4.1328299999999998E-2</v>
      </c>
      <c r="F32" s="31">
        <f>[6]PLComparative!G68/10000000</f>
        <v>5.0911499999999998E-2</v>
      </c>
      <c r="G32" s="31">
        <f>[1]PLComparative!I72/100000</f>
        <v>5.6529800000000003</v>
      </c>
      <c r="H32" s="31">
        <v>6.44</v>
      </c>
      <c r="I32" s="31">
        <f>[1]PLComparative!K72</f>
        <v>6.44</v>
      </c>
      <c r="J32" s="35">
        <f>'[1]Sched 14-15'!C29</f>
        <v>8</v>
      </c>
      <c r="K32" s="31">
        <f>[6]PLComparative!K68/10000000</f>
        <v>6.4643999999999993E-2</v>
      </c>
      <c r="L32" s="31">
        <f>[6]PLComparative!L68/10000000</f>
        <v>5.3302700000000001E-2</v>
      </c>
      <c r="M32" s="609">
        <f>J32-H32</f>
        <v>1.5599999999999996</v>
      </c>
    </row>
    <row r="33" spans="2:13">
      <c r="B33" s="113" t="s">
        <v>49</v>
      </c>
      <c r="C33" s="49" t="s">
        <v>317</v>
      </c>
      <c r="D33" s="31">
        <f>([6]PLComparative!E63+[6]PLComparative!E66+[6]PLComparative!E69+[6]PLComparative!E70)/10000000</f>
        <v>0.92297799999999997</v>
      </c>
      <c r="E33" s="31">
        <f>([6]PLComparative!F63+[6]PLComparative!F66+[6]PLComparative!F69+[6]PLComparative!F70)/10000000</f>
        <v>0.56496579999999996</v>
      </c>
      <c r="F33" s="31">
        <f>([6]PLComparative!G63+[6]PLComparative!G66+[6]PLComparative!G69+[6]PLComparative!G70)/10000000</f>
        <v>1.3338420499999999</v>
      </c>
      <c r="G33" s="31">
        <f>([1]PLComparative!I67+[1]PLComparative!I70+[1]PLComparative!I73+[1]PLComparative!I74+[1]PLComparative!I75+[1]PLComparative!I77+[1]PLComparative!I79+[1]PLComparative!I78)/100000</f>
        <v>195.19588999999999</v>
      </c>
      <c r="H33" s="31">
        <v>100.35</v>
      </c>
      <c r="I33" s="31">
        <f>([1]PLComparative!K67+[1]PLComparative!K70+[1]PLComparative!K73+[1]PLComparative!K74+[1]PLComparative!K75+[1]PLComparative!K77+[1]PLComparative!K79+[1]PLComparative!K78)</f>
        <v>100.35</v>
      </c>
      <c r="J33" s="35">
        <f>'[1]Sched 14-15'!C24</f>
        <v>125</v>
      </c>
      <c r="K33" s="31">
        <f>([6]PLComparative!K63+[6]PLComparative!K66+[6]PLComparative!K69+[6]PLComparative!K70)/10000000</f>
        <v>1.329299</v>
      </c>
      <c r="L33" s="31">
        <f>([7]PLComparative!$I$63+[7]PLComparative!$I$66+[7]PLComparative!$I$69+[7]PLComparative!$I$70)/10000000</f>
        <v>1.4015390000000001</v>
      </c>
      <c r="M33" s="609">
        <f>J33-H33</f>
        <v>24.650000000000006</v>
      </c>
    </row>
    <row r="34" spans="2:13" ht="15.75" thickBot="1">
      <c r="B34" s="253"/>
      <c r="C34" s="254" t="s">
        <v>318</v>
      </c>
      <c r="D34" s="255">
        <f t="shared" ref="D34:L34" si="0">SUM(D7:D33)</f>
        <v>4.1822188899999997</v>
      </c>
      <c r="E34" s="255">
        <f t="shared" si="0"/>
        <v>2.5322021000000001</v>
      </c>
      <c r="F34" s="255">
        <f t="shared" si="0"/>
        <v>3.286437925</v>
      </c>
      <c r="G34" s="255">
        <f t="shared" si="0"/>
        <v>711.37630999999999</v>
      </c>
      <c r="H34" s="255">
        <f t="shared" si="0"/>
        <v>262.95</v>
      </c>
      <c r="I34" s="255">
        <f t="shared" si="0"/>
        <v>262.95</v>
      </c>
      <c r="J34" s="256">
        <f t="shared" si="0"/>
        <v>248.5</v>
      </c>
      <c r="K34" s="257">
        <f t="shared" si="0"/>
        <v>2.316049</v>
      </c>
      <c r="L34" s="257">
        <f t="shared" si="0"/>
        <v>2.4230527000000004</v>
      </c>
      <c r="M34" s="610">
        <f>J34-H34</f>
        <v>-14.449999999999989</v>
      </c>
    </row>
    <row r="35" spans="2:13">
      <c r="B35" s="258"/>
    </row>
    <row r="36" spans="2:13" ht="15">
      <c r="B36" s="600"/>
      <c r="C36" s="569" t="s">
        <v>65</v>
      </c>
      <c r="D36" s="596"/>
      <c r="E36" s="596"/>
      <c r="F36" s="596"/>
      <c r="G36" s="596">
        <f>'B-P&amp;L'!D9</f>
        <v>711.37630999999999</v>
      </c>
      <c r="H36" s="596">
        <f>'B-P&amp;L'!E9</f>
        <v>262.95</v>
      </c>
      <c r="I36" s="596">
        <f>[1]PLComparative!K81</f>
        <v>262.95</v>
      </c>
      <c r="J36" s="596">
        <f>'B-P&amp;L'!G9</f>
        <v>248.5</v>
      </c>
      <c r="K36" s="586"/>
      <c r="L36" s="586"/>
    </row>
    <row r="37" spans="2:13">
      <c r="B37" s="601"/>
      <c r="C37" s="602"/>
      <c r="D37" s="594"/>
      <c r="E37" s="586"/>
      <c r="F37" s="586"/>
      <c r="G37" s="594">
        <f t="shared" ref="G37:L37" si="1">G34-G36</f>
        <v>0</v>
      </c>
      <c r="H37" s="594">
        <f t="shared" si="1"/>
        <v>0</v>
      </c>
      <c r="I37" s="594">
        <f t="shared" si="1"/>
        <v>0</v>
      </c>
      <c r="J37" s="594">
        <f t="shared" si="1"/>
        <v>0</v>
      </c>
      <c r="K37" s="594">
        <f t="shared" si="1"/>
        <v>2.316049</v>
      </c>
      <c r="L37" s="594">
        <f t="shared" si="1"/>
        <v>2.4230527000000004</v>
      </c>
    </row>
    <row r="38" spans="2:13">
      <c r="B38" s="601"/>
      <c r="C38" s="602"/>
      <c r="D38" s="586"/>
      <c r="E38" s="586"/>
      <c r="F38" s="586"/>
      <c r="G38" s="586"/>
      <c r="H38" s="586"/>
      <c r="I38" s="586"/>
      <c r="J38" s="586"/>
      <c r="K38" s="586"/>
      <c r="L38" s="586"/>
    </row>
    <row r="39" spans="2:13">
      <c r="B39" s="601"/>
      <c r="C39" s="586"/>
      <c r="D39" s="586"/>
      <c r="E39" s="586"/>
      <c r="F39" s="586"/>
      <c r="G39" s="586"/>
      <c r="H39" s="586"/>
      <c r="I39" s="586"/>
      <c r="J39" s="586"/>
      <c r="K39" s="586"/>
      <c r="L39" s="586"/>
    </row>
  </sheetData>
  <mergeCells count="2">
    <mergeCell ref="B2:J2"/>
    <mergeCell ref="B3:J3"/>
  </mergeCells>
  <printOptions horizontalCentered="1"/>
  <pageMargins left="0.5" right="0.56000000000000005" top="0.5" bottom="0.5" header="0.2" footer="0.2"/>
  <pageSetup paperSize="9" scale="9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B1:T148"/>
  <sheetViews>
    <sheetView topLeftCell="F1" workbookViewId="0">
      <selection activeCell="S24" sqref="S24"/>
    </sheetView>
  </sheetViews>
  <sheetFormatPr defaultRowHeight="13.5"/>
  <cols>
    <col min="1" max="1" width="5.140625" style="192" customWidth="1"/>
    <col min="2" max="2" width="7.28515625" style="209" customWidth="1"/>
    <col min="3" max="3" width="37" style="192" customWidth="1"/>
    <col min="4" max="4" width="11.28515625" style="192" customWidth="1"/>
    <col min="5" max="5" width="9.5703125" style="192" customWidth="1"/>
    <col min="6" max="6" width="7.28515625" style="192" customWidth="1"/>
    <col min="7" max="7" width="11.140625" style="226" customWidth="1"/>
    <col min="8" max="8" width="8.140625" style="226" customWidth="1"/>
    <col min="9" max="9" width="8.28515625" style="226" customWidth="1"/>
    <col min="10" max="10" width="10.85546875" style="226" customWidth="1"/>
    <col min="11" max="12" width="8.28515625" style="226" customWidth="1"/>
    <col min="13" max="13" width="10.85546875" style="192" customWidth="1"/>
    <col min="14" max="14" width="8.7109375" style="192" customWidth="1"/>
    <col min="15" max="15" width="7.85546875" style="192" customWidth="1"/>
    <col min="16" max="16" width="10.42578125" style="192" hidden="1" customWidth="1"/>
    <col min="17" max="18" width="7.85546875" style="192" hidden="1" customWidth="1"/>
    <col min="19" max="19" width="26.140625" style="192" customWidth="1"/>
    <col min="20" max="20" width="25.7109375" style="192" customWidth="1"/>
    <col min="21" max="16384" width="9.140625" style="192"/>
  </cols>
  <sheetData>
    <row r="1" spans="2:20" ht="14.25" thickBot="1"/>
    <row r="2" spans="2:20" ht="15" customHeight="1">
      <c r="B2" s="259" t="s">
        <v>319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1"/>
      <c r="P2" s="262"/>
      <c r="Q2" s="262"/>
      <c r="R2" s="263"/>
    </row>
    <row r="3" spans="2:20" ht="15" customHeight="1">
      <c r="B3" s="264" t="s">
        <v>320</v>
      </c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6"/>
      <c r="P3" s="267"/>
      <c r="Q3" s="267"/>
      <c r="R3" s="268"/>
    </row>
    <row r="4" spans="2:20" ht="15">
      <c r="B4" s="269"/>
      <c r="C4" s="270"/>
      <c r="D4" s="271" t="s">
        <v>321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2"/>
      <c r="P4" s="273"/>
      <c r="Q4" s="273"/>
      <c r="R4" s="274"/>
    </row>
    <row r="5" spans="2:20" s="197" customFormat="1" ht="25.5" customHeight="1">
      <c r="B5" s="275" t="s">
        <v>209</v>
      </c>
      <c r="C5" s="276" t="s">
        <v>4</v>
      </c>
      <c r="D5" s="277" t="str">
        <f>'I-OTHER INCOME'!G5</f>
        <v>2012-13 (Provisional)</v>
      </c>
      <c r="E5" s="278"/>
      <c r="F5" s="279"/>
      <c r="G5" s="277" t="str">
        <f>'I-OTHER INCOME'!H5</f>
        <v>2013-14           (Projected)</v>
      </c>
      <c r="H5" s="278"/>
      <c r="I5" s="279"/>
      <c r="J5" s="277" t="str">
        <f>'I-OTHER INCOME'!I5</f>
        <v>2013-14             (Approved)</v>
      </c>
      <c r="K5" s="278"/>
      <c r="L5" s="279"/>
      <c r="M5" s="277" t="str">
        <f>'I-OTHER INCOME'!J5</f>
        <v>2014-15           (Projected)</v>
      </c>
      <c r="N5" s="278"/>
      <c r="O5" s="280"/>
      <c r="P5" s="281" t="s">
        <v>9</v>
      </c>
      <c r="Q5" s="281"/>
      <c r="R5" s="282"/>
    </row>
    <row r="6" spans="2:20" s="197" customFormat="1" ht="65.25" customHeight="1">
      <c r="B6" s="283"/>
      <c r="C6" s="284"/>
      <c r="D6" s="285" t="s">
        <v>322</v>
      </c>
      <c r="E6" s="286" t="s">
        <v>323</v>
      </c>
      <c r="F6" s="285" t="s">
        <v>221</v>
      </c>
      <c r="G6" s="285" t="s">
        <v>322</v>
      </c>
      <c r="H6" s="286" t="s">
        <v>323</v>
      </c>
      <c r="I6" s="285" t="s">
        <v>221</v>
      </c>
      <c r="J6" s="286" t="s">
        <v>322</v>
      </c>
      <c r="K6" s="285" t="s">
        <v>323</v>
      </c>
      <c r="L6" s="285" t="s">
        <v>221</v>
      </c>
      <c r="M6" s="286" t="s">
        <v>322</v>
      </c>
      <c r="N6" s="285" t="s">
        <v>323</v>
      </c>
      <c r="O6" s="287" t="s">
        <v>221</v>
      </c>
      <c r="P6" s="285" t="s">
        <v>322</v>
      </c>
      <c r="Q6" s="285" t="s">
        <v>323</v>
      </c>
      <c r="R6" s="285" t="s">
        <v>221</v>
      </c>
    </row>
    <row r="7" spans="2:20">
      <c r="B7" s="85"/>
      <c r="C7" s="109"/>
      <c r="D7" s="288"/>
      <c r="E7" s="288"/>
      <c r="F7" s="288"/>
      <c r="G7" s="289"/>
      <c r="H7" s="290"/>
      <c r="I7" s="31"/>
      <c r="J7" s="290"/>
      <c r="K7" s="31"/>
      <c r="L7" s="31"/>
      <c r="M7" s="290"/>
      <c r="N7" s="31"/>
      <c r="O7" s="35"/>
      <c r="P7" s="291"/>
      <c r="Q7" s="289"/>
      <c r="R7" s="289"/>
    </row>
    <row r="8" spans="2:20">
      <c r="B8" s="85" t="s">
        <v>324</v>
      </c>
      <c r="C8" s="102" t="s">
        <v>325</v>
      </c>
      <c r="D8" s="136"/>
      <c r="E8" s="136"/>
      <c r="F8" s="136"/>
      <c r="G8" s="290"/>
      <c r="H8" s="290"/>
      <c r="I8" s="31"/>
      <c r="J8" s="290"/>
      <c r="K8" s="31"/>
      <c r="L8" s="31"/>
      <c r="M8" s="290"/>
      <c r="N8" s="31"/>
      <c r="O8" s="35"/>
      <c r="P8" s="31"/>
      <c r="Q8" s="290"/>
      <c r="R8" s="290"/>
    </row>
    <row r="9" spans="2:20">
      <c r="B9" s="114" t="s">
        <v>46</v>
      </c>
      <c r="C9" s="102" t="s">
        <v>326</v>
      </c>
      <c r="D9" s="136"/>
      <c r="E9" s="136"/>
      <c r="F9" s="136"/>
      <c r="G9" s="290"/>
      <c r="H9" s="290"/>
      <c r="I9" s="31"/>
      <c r="J9" s="290"/>
      <c r="K9" s="31"/>
      <c r="L9" s="31"/>
      <c r="M9" s="290"/>
      <c r="N9" s="31"/>
      <c r="O9" s="35"/>
      <c r="P9" s="31"/>
      <c r="Q9" s="290"/>
      <c r="R9" s="290"/>
    </row>
    <row r="10" spans="2:20">
      <c r="B10" s="114" t="s">
        <v>135</v>
      </c>
      <c r="C10" s="109" t="s">
        <v>327</v>
      </c>
      <c r="D10" s="292"/>
      <c r="E10" s="292"/>
      <c r="F10" s="292"/>
      <c r="G10" s="290"/>
      <c r="H10" s="290"/>
      <c r="I10" s="31"/>
      <c r="J10" s="290"/>
      <c r="K10" s="31"/>
      <c r="L10" s="31"/>
      <c r="M10" s="290"/>
      <c r="N10" s="31"/>
      <c r="O10" s="35"/>
      <c r="P10" s="31"/>
      <c r="Q10" s="290"/>
      <c r="R10" s="290"/>
      <c r="S10" s="222">
        <f>N25*100000</f>
        <v>0</v>
      </c>
    </row>
    <row r="11" spans="2:20">
      <c r="B11" s="114" t="s">
        <v>137</v>
      </c>
      <c r="C11" s="109" t="s">
        <v>328</v>
      </c>
      <c r="D11" s="292"/>
      <c r="E11" s="292"/>
      <c r="F11" s="292"/>
      <c r="G11" s="290"/>
      <c r="H11" s="290"/>
      <c r="I11" s="31"/>
      <c r="J11" s="290"/>
      <c r="K11" s="31"/>
      <c r="L11" s="31"/>
      <c r="M11" s="290"/>
      <c r="N11" s="31"/>
      <c r="O11" s="35"/>
      <c r="P11" s="31"/>
      <c r="Q11" s="290"/>
      <c r="R11" s="290"/>
    </row>
    <row r="12" spans="2:20">
      <c r="B12" s="114" t="s">
        <v>139</v>
      </c>
      <c r="C12" s="109" t="s">
        <v>329</v>
      </c>
      <c r="D12" s="292"/>
      <c r="E12" s="292"/>
      <c r="F12" s="292"/>
      <c r="G12" s="290"/>
      <c r="H12" s="290"/>
      <c r="I12" s="31"/>
      <c r="J12" s="290"/>
      <c r="K12" s="31"/>
      <c r="L12" s="31"/>
      <c r="M12" s="290"/>
      <c r="N12" s="31"/>
      <c r="O12" s="35"/>
      <c r="P12" s="31"/>
      <c r="Q12" s="290"/>
      <c r="R12" s="290"/>
    </row>
    <row r="13" spans="2:20">
      <c r="B13" s="114" t="s">
        <v>141</v>
      </c>
      <c r="C13" s="109" t="s">
        <v>330</v>
      </c>
      <c r="D13" s="292"/>
      <c r="E13" s="292"/>
      <c r="F13" s="292"/>
      <c r="G13" s="290"/>
      <c r="H13" s="290"/>
      <c r="I13" s="31"/>
      <c r="J13" s="290"/>
      <c r="K13" s="31"/>
      <c r="L13" s="31"/>
      <c r="M13" s="290"/>
      <c r="N13" s="31"/>
      <c r="O13" s="35"/>
      <c r="P13" s="31"/>
      <c r="Q13" s="290"/>
      <c r="R13" s="290"/>
      <c r="S13" s="614"/>
      <c r="T13" s="614"/>
    </row>
    <row r="14" spans="2:20">
      <c r="B14" s="85" t="s">
        <v>331</v>
      </c>
      <c r="C14" s="109" t="s">
        <v>332</v>
      </c>
      <c r="D14" s="292"/>
      <c r="E14" s="292"/>
      <c r="F14" s="292"/>
      <c r="G14" s="290"/>
      <c r="H14" s="290"/>
      <c r="I14" s="31"/>
      <c r="J14" s="290"/>
      <c r="K14" s="31"/>
      <c r="L14" s="31"/>
      <c r="M14" s="290"/>
      <c r="N14" s="31"/>
      <c r="O14" s="35"/>
      <c r="P14" s="31"/>
      <c r="Q14" s="290"/>
      <c r="R14" s="290"/>
      <c r="S14" s="615">
        <f>S16-S20</f>
        <v>1682549.7397897635</v>
      </c>
      <c r="T14" s="614"/>
    </row>
    <row r="15" spans="2:20">
      <c r="B15" s="85">
        <v>2</v>
      </c>
      <c r="C15" s="109" t="s">
        <v>333</v>
      </c>
      <c r="D15" s="292"/>
      <c r="E15" s="292"/>
      <c r="F15" s="292"/>
      <c r="G15" s="290"/>
      <c r="H15" s="290"/>
      <c r="I15" s="31"/>
      <c r="J15" s="290"/>
      <c r="K15" s="31"/>
      <c r="L15" s="31"/>
      <c r="M15" s="290"/>
      <c r="N15" s="31"/>
      <c r="O15" s="35"/>
      <c r="P15" s="31"/>
      <c r="Q15" s="290"/>
      <c r="R15" s="290"/>
      <c r="S15" s="614"/>
      <c r="T15" s="614"/>
    </row>
    <row r="16" spans="2:20">
      <c r="B16" s="85">
        <v>3</v>
      </c>
      <c r="C16" s="109" t="s">
        <v>334</v>
      </c>
      <c r="D16" s="292"/>
      <c r="E16" s="292"/>
      <c r="F16" s="292"/>
      <c r="G16" s="290"/>
      <c r="H16" s="290"/>
      <c r="I16" s="31"/>
      <c r="J16" s="290"/>
      <c r="K16" s="31"/>
      <c r="L16" s="31"/>
      <c r="M16" s="290"/>
      <c r="N16" s="31"/>
      <c r="O16" s="35"/>
      <c r="P16" s="31"/>
      <c r="Q16" s="290"/>
      <c r="R16" s="290"/>
      <c r="S16" s="616">
        <v>12134373</v>
      </c>
      <c r="T16" s="614"/>
    </row>
    <row r="17" spans="2:20">
      <c r="B17" s="85">
        <v>4</v>
      </c>
      <c r="C17" s="109" t="s">
        <v>335</v>
      </c>
      <c r="D17" s="292"/>
      <c r="E17" s="292"/>
      <c r="F17" s="292"/>
      <c r="G17" s="290"/>
      <c r="H17" s="290"/>
      <c r="I17" s="31"/>
      <c r="J17" s="290"/>
      <c r="K17" s="31"/>
      <c r="L17" s="31"/>
      <c r="M17" s="290"/>
      <c r="N17" s="31"/>
      <c r="O17" s="35"/>
      <c r="P17" s="31"/>
      <c r="Q17" s="290"/>
      <c r="R17" s="290"/>
      <c r="S17" s="614"/>
      <c r="T17" s="615">
        <f>S16-S18</f>
        <v>8134373</v>
      </c>
    </row>
    <row r="18" spans="2:20">
      <c r="B18" s="85">
        <v>5</v>
      </c>
      <c r="C18" s="109" t="s">
        <v>336</v>
      </c>
      <c r="D18" s="292"/>
      <c r="E18" s="293">
        <f>'[1]Sched ACT 12-13'!C123/100000</f>
        <v>46.887029500000004</v>
      </c>
      <c r="F18" s="293">
        <f>D18+E18</f>
        <v>46.887029500000004</v>
      </c>
      <c r="G18" s="290"/>
      <c r="H18" s="290">
        <v>5</v>
      </c>
      <c r="I18" s="31">
        <f>G18+H18</f>
        <v>5</v>
      </c>
      <c r="J18" s="290"/>
      <c r="K18" s="31">
        <v>5.5</v>
      </c>
      <c r="L18" s="31">
        <f>J18+K18</f>
        <v>5.5</v>
      </c>
      <c r="M18" s="290"/>
      <c r="N18" s="31">
        <f>'[1]Sched 14-15'!C115</f>
        <v>39</v>
      </c>
      <c r="O18" s="35">
        <f>M18+N18</f>
        <v>39</v>
      </c>
      <c r="P18" s="31"/>
      <c r="Q18" s="290"/>
      <c r="R18" s="290"/>
      <c r="S18" s="615">
        <f>M25*100000</f>
        <v>4000000</v>
      </c>
      <c r="T18" s="614"/>
    </row>
    <row r="19" spans="2:20">
      <c r="B19" s="85">
        <v>6</v>
      </c>
      <c r="C19" s="109" t="s">
        <v>337</v>
      </c>
      <c r="D19" s="292"/>
      <c r="E19" s="292"/>
      <c r="F19" s="292"/>
      <c r="G19" s="290"/>
      <c r="H19" s="290"/>
      <c r="I19" s="31"/>
      <c r="J19" s="290"/>
      <c r="K19" s="31"/>
      <c r="L19" s="31"/>
      <c r="M19" s="290"/>
      <c r="N19" s="31"/>
      <c r="O19" s="35"/>
      <c r="P19" s="31"/>
      <c r="Q19" s="290"/>
      <c r="R19" s="290"/>
      <c r="S19" s="615">
        <f>N25*100000</f>
        <v>0</v>
      </c>
      <c r="T19" s="614"/>
    </row>
    <row r="20" spans="2:20">
      <c r="B20" s="85">
        <v>7</v>
      </c>
      <c r="C20" s="109" t="s">
        <v>338</v>
      </c>
      <c r="D20" s="292"/>
      <c r="E20" s="292"/>
      <c r="F20" s="292"/>
      <c r="G20" s="290"/>
      <c r="H20" s="290"/>
      <c r="I20" s="31"/>
      <c r="J20" s="290"/>
      <c r="K20" s="31"/>
      <c r="L20" s="31"/>
      <c r="M20" s="290"/>
      <c r="N20" s="31"/>
      <c r="O20" s="35"/>
      <c r="P20" s="31"/>
      <c r="Q20" s="290"/>
      <c r="R20" s="290"/>
      <c r="S20" s="617">
        <f>'[8]Proj Sched 11-12'!$C$171+'[8]Proj Sched 11-12'!$C$172</f>
        <v>10451823.260210237</v>
      </c>
      <c r="T20" s="614"/>
    </row>
    <row r="21" spans="2:20">
      <c r="B21" s="85">
        <v>8</v>
      </c>
      <c r="C21" s="109" t="s">
        <v>339</v>
      </c>
      <c r="D21" s="292"/>
      <c r="E21" s="293">
        <f>('[1]Sched ACT 12-13'!C124+'[1]Sched ACT 12-13'!C125)/100000</f>
        <v>2.9902199999999999</v>
      </c>
      <c r="F21" s="293">
        <f>D21+E21</f>
        <v>2.9902199999999999</v>
      </c>
      <c r="G21" s="290"/>
      <c r="H21" s="290">
        <v>5.5</v>
      </c>
      <c r="I21" s="31">
        <f>G21+H21</f>
        <v>5.5</v>
      </c>
      <c r="J21" s="290"/>
      <c r="K21" s="31">
        <v>0</v>
      </c>
      <c r="L21" s="31">
        <f>J21+K21</f>
        <v>0</v>
      </c>
      <c r="M21" s="290"/>
      <c r="N21" s="31">
        <f>'[1]Sched 14-15'!C113+'[1]Sched 14-15'!C114+'[1]Sched 14-15'!C117</f>
        <v>63</v>
      </c>
      <c r="O21" s="35">
        <f>M21+N21</f>
        <v>63</v>
      </c>
      <c r="P21" s="31"/>
      <c r="Q21" s="290"/>
      <c r="R21" s="290"/>
      <c r="S21" s="614"/>
      <c r="T21" s="614"/>
    </row>
    <row r="22" spans="2:20">
      <c r="B22" s="85">
        <v>9</v>
      </c>
      <c r="C22" s="294" t="s">
        <v>340</v>
      </c>
      <c r="D22" s="292"/>
      <c r="E22" s="290">
        <f>'[1]Sched ACT 12-13'!C128/100000</f>
        <v>1.0029999999999999</v>
      </c>
      <c r="F22" s="293">
        <f>D22+E22</f>
        <v>1.0029999999999999</v>
      </c>
      <c r="G22" s="290"/>
      <c r="H22" s="290">
        <v>4</v>
      </c>
      <c r="I22" s="31">
        <f>G22+H22</f>
        <v>4</v>
      </c>
      <c r="J22" s="290"/>
      <c r="K22" s="31">
        <v>16.5</v>
      </c>
      <c r="L22" s="31">
        <f>J22+K22</f>
        <v>16.5</v>
      </c>
      <c r="M22" s="290"/>
      <c r="N22" s="290">
        <f>'[1]Sched 14-15'!C118+'[1]Sched 14-15'!C123</f>
        <v>2.7</v>
      </c>
      <c r="O22" s="35">
        <f>M22+N22</f>
        <v>2.7</v>
      </c>
      <c r="P22" s="31"/>
      <c r="Q22" s="290"/>
      <c r="R22" s="290"/>
      <c r="S22" s="615">
        <f>O22*100000</f>
        <v>270000</v>
      </c>
      <c r="T22" s="614"/>
    </row>
    <row r="23" spans="2:20">
      <c r="B23" s="85">
        <v>10</v>
      </c>
      <c r="C23" s="294" t="s">
        <v>341</v>
      </c>
      <c r="D23" s="292"/>
      <c r="E23" s="290">
        <f>'[1]Sched ACT 12-13'!C130/100000</f>
        <v>6.3E-3</v>
      </c>
      <c r="F23" s="293">
        <f>D23+E23</f>
        <v>6.3E-3</v>
      </c>
      <c r="G23" s="290"/>
      <c r="H23" s="290">
        <v>0.2</v>
      </c>
      <c r="I23" s="31">
        <f>G23+H23</f>
        <v>0.2</v>
      </c>
      <c r="J23" s="290"/>
      <c r="K23" s="31">
        <v>5.5</v>
      </c>
      <c r="L23" s="31">
        <f>J23+K23</f>
        <v>5.5</v>
      </c>
      <c r="M23" s="290"/>
      <c r="N23" s="290">
        <f>'[1]Sched 14-15'!C116</f>
        <v>0.5</v>
      </c>
      <c r="O23" s="35">
        <f>M23+N23</f>
        <v>0.5</v>
      </c>
      <c r="P23" s="31"/>
      <c r="Q23" s="290"/>
      <c r="R23" s="290"/>
      <c r="S23" s="615">
        <f>O23*100000</f>
        <v>50000</v>
      </c>
      <c r="T23" s="614"/>
    </row>
    <row r="24" spans="2:20">
      <c r="B24" s="85">
        <v>11</v>
      </c>
      <c r="C24" s="294" t="s">
        <v>342</v>
      </c>
      <c r="D24" s="292"/>
      <c r="E24" s="290">
        <f>'[1]Sched ACT 12-13'!C127/100000</f>
        <v>0.39554</v>
      </c>
      <c r="F24" s="293">
        <f>D24+E24</f>
        <v>0.39554</v>
      </c>
      <c r="G24" s="290"/>
      <c r="H24" s="290">
        <v>7</v>
      </c>
      <c r="I24" s="31">
        <f>G24+H24</f>
        <v>7</v>
      </c>
      <c r="J24" s="290"/>
      <c r="K24" s="31">
        <v>5.5</v>
      </c>
      <c r="L24" s="31">
        <f>J24+K24</f>
        <v>5.5</v>
      </c>
      <c r="M24" s="290"/>
      <c r="N24" s="290">
        <f>'[1]Sched 14-15'!C119+'[1]Sched 14-15'!C120+'[1]Sched 14-15'!C121</f>
        <v>7.5</v>
      </c>
      <c r="O24" s="35">
        <f>M24+N24</f>
        <v>7.5</v>
      </c>
      <c r="P24" s="31"/>
      <c r="Q24" s="290"/>
      <c r="R24" s="290"/>
      <c r="S24" s="615">
        <f>O24*100000</f>
        <v>750000</v>
      </c>
      <c r="T24" s="614"/>
    </row>
    <row r="25" spans="2:20">
      <c r="B25" s="85">
        <v>12</v>
      </c>
      <c r="C25" s="294" t="s">
        <v>343</v>
      </c>
      <c r="D25" s="293"/>
      <c r="E25" s="290"/>
      <c r="F25" s="293"/>
      <c r="G25" s="290">
        <v>130</v>
      </c>
      <c r="H25" s="290">
        <v>49.75</v>
      </c>
      <c r="I25" s="31">
        <f>G25+H25</f>
        <v>179.75</v>
      </c>
      <c r="J25" s="290"/>
      <c r="K25" s="31">
        <v>100.94</v>
      </c>
      <c r="L25" s="31">
        <f>J25+K25</f>
        <v>100.94</v>
      </c>
      <c r="M25" s="290">
        <f>'[1]Sched 14-15'!C122</f>
        <v>40</v>
      </c>
      <c r="N25" s="290"/>
      <c r="O25" s="35">
        <f>M25+N25</f>
        <v>40</v>
      </c>
      <c r="P25" s="31"/>
      <c r="Q25" s="290"/>
      <c r="R25" s="290"/>
      <c r="S25" s="615">
        <f>O25*100000</f>
        <v>4000000</v>
      </c>
      <c r="T25" s="614"/>
    </row>
    <row r="26" spans="2:20" ht="15.75" thickBot="1">
      <c r="B26" s="295"/>
      <c r="C26" s="296" t="s">
        <v>344</v>
      </c>
      <c r="D26" s="297">
        <f>SUM(D22:D25)</f>
        <v>0</v>
      </c>
      <c r="E26" s="297">
        <f>SUM(E18:E25)</f>
        <v>51.282089500000005</v>
      </c>
      <c r="F26" s="298">
        <f>E26+D26</f>
        <v>51.282089500000005</v>
      </c>
      <c r="G26" s="297">
        <f>SUM(G18:G25)</f>
        <v>130</v>
      </c>
      <c r="H26" s="297">
        <f>SUM(H18:H25)</f>
        <v>71.45</v>
      </c>
      <c r="I26" s="297">
        <f>SUM(I18:I25)</f>
        <v>201.45</v>
      </c>
      <c r="J26" s="297">
        <f t="shared" ref="J26:R26" si="0">SUM(J22:J25)</f>
        <v>0</v>
      </c>
      <c r="K26" s="297">
        <f>SUM(K18:K25)</f>
        <v>133.94</v>
      </c>
      <c r="L26" s="297">
        <f>SUM(L18:L25)</f>
        <v>133.94</v>
      </c>
      <c r="M26" s="297">
        <f t="shared" si="0"/>
        <v>40</v>
      </c>
      <c r="N26" s="297">
        <f>SUM(N18:N25)</f>
        <v>112.7</v>
      </c>
      <c r="O26" s="299">
        <f>SUM(O18:O25)</f>
        <v>152.69999999999999</v>
      </c>
      <c r="P26" s="300">
        <f t="shared" si="0"/>
        <v>0</v>
      </c>
      <c r="Q26" s="301">
        <f t="shared" si="0"/>
        <v>0</v>
      </c>
      <c r="R26" s="301">
        <f t="shared" si="0"/>
        <v>0</v>
      </c>
      <c r="S26" s="615">
        <f>O26*100000</f>
        <v>15269999.999999998</v>
      </c>
      <c r="T26" s="614"/>
    </row>
    <row r="27" spans="2:20">
      <c r="B27" s="258"/>
      <c r="C27" s="197"/>
      <c r="D27" s="197"/>
      <c r="E27" s="197"/>
      <c r="F27" s="197"/>
      <c r="S27" s="617">
        <f>[3]PLComparative!J160</f>
        <v>29916140</v>
      </c>
      <c r="T27" s="614"/>
    </row>
    <row r="28" spans="2:20" ht="15">
      <c r="B28" s="600"/>
      <c r="C28" s="569" t="s">
        <v>228</v>
      </c>
      <c r="D28" s="569"/>
      <c r="E28" s="569"/>
      <c r="F28" s="611">
        <f>'B-P&amp;L'!D13</f>
        <v>51.282089500000005</v>
      </c>
      <c r="G28" s="596"/>
      <c r="H28" s="596"/>
      <c r="I28" s="596">
        <f>'B-P&amp;L'!E13</f>
        <v>201.45</v>
      </c>
      <c r="J28" s="596"/>
      <c r="K28" s="596"/>
      <c r="L28" s="596">
        <f>'B-P&amp;L'!F13</f>
        <v>133.94</v>
      </c>
      <c r="M28" s="586"/>
      <c r="N28" s="586"/>
      <c r="O28" s="594">
        <f>'B-P&amp;L'!G13</f>
        <v>152.69999999999999</v>
      </c>
      <c r="P28" s="594"/>
      <c r="Q28" s="594"/>
      <c r="R28" s="222"/>
      <c r="S28" s="615">
        <f>S27-S26</f>
        <v>14646140.000000002</v>
      </c>
      <c r="T28" s="614"/>
    </row>
    <row r="29" spans="2:20">
      <c r="B29" s="600"/>
      <c r="C29" s="612" t="s">
        <v>345</v>
      </c>
      <c r="D29" s="612"/>
      <c r="E29" s="612"/>
      <c r="F29" s="596">
        <f>F26-F28</f>
        <v>0</v>
      </c>
      <c r="G29" s="596"/>
      <c r="H29" s="596"/>
      <c r="I29" s="596">
        <f>I26-I28</f>
        <v>0</v>
      </c>
      <c r="J29" s="596"/>
      <c r="K29" s="596">
        <f>15*110/100</f>
        <v>16.5</v>
      </c>
      <c r="L29" s="596">
        <f>L26-L28</f>
        <v>0</v>
      </c>
      <c r="M29" s="586"/>
      <c r="N29" s="586"/>
      <c r="O29" s="596">
        <f>O26-O28</f>
        <v>0</v>
      </c>
      <c r="P29" s="596"/>
      <c r="Q29" s="596"/>
      <c r="R29" s="226"/>
      <c r="S29" s="614"/>
      <c r="T29" s="614"/>
    </row>
    <row r="30" spans="2:20">
      <c r="B30" s="600"/>
      <c r="C30" s="596" t="e">
        <f>#REF!*10000000</f>
        <v>#REF!</v>
      </c>
      <c r="D30" s="596"/>
      <c r="E30" s="596"/>
      <c r="F30" s="596"/>
      <c r="G30" s="596"/>
      <c r="H30" s="596"/>
      <c r="I30" s="596"/>
      <c r="J30" s="596"/>
      <c r="K30" s="596"/>
      <c r="L30" s="596"/>
      <c r="M30" s="586"/>
      <c r="N30" s="586"/>
      <c r="O30" s="586"/>
      <c r="P30" s="586"/>
      <c r="Q30" s="586"/>
      <c r="S30" s="614"/>
      <c r="T30" s="614"/>
    </row>
    <row r="31" spans="2:20">
      <c r="B31" s="600"/>
      <c r="C31" s="594" t="e">
        <f>#REF!*10000000</f>
        <v>#REF!</v>
      </c>
      <c r="D31" s="594"/>
      <c r="E31" s="594"/>
      <c r="F31" s="594"/>
      <c r="G31" s="596"/>
      <c r="H31" s="596"/>
      <c r="I31" s="596"/>
      <c r="J31" s="596"/>
      <c r="K31" s="596"/>
      <c r="L31" s="596"/>
      <c r="M31" s="586"/>
      <c r="N31" s="586"/>
      <c r="O31" s="586"/>
      <c r="P31" s="586"/>
      <c r="Q31" s="586"/>
      <c r="S31" s="614"/>
      <c r="T31" s="614"/>
    </row>
    <row r="32" spans="2:20">
      <c r="B32" s="600"/>
      <c r="C32" s="613" t="e">
        <f>C30+C31</f>
        <v>#REF!</v>
      </c>
      <c r="D32" s="613"/>
      <c r="E32" s="613"/>
      <c r="F32" s="613"/>
      <c r="G32" s="596"/>
      <c r="H32" s="596"/>
      <c r="I32" s="596"/>
      <c r="J32" s="596"/>
      <c r="K32" s="596">
        <f>91.77*110/100</f>
        <v>100.94699999999999</v>
      </c>
      <c r="L32" s="596"/>
      <c r="M32" s="586"/>
      <c r="N32" s="586"/>
      <c r="O32" s="586"/>
      <c r="P32" s="586"/>
      <c r="Q32" s="586"/>
      <c r="S32" s="614"/>
      <c r="T32" s="614"/>
    </row>
    <row r="33" spans="2:20">
      <c r="B33" s="600"/>
      <c r="C33" s="613">
        <f>O26*100000</f>
        <v>15269999.999999998</v>
      </c>
      <c r="D33" s="613"/>
      <c r="E33" s="613"/>
      <c r="F33" s="613"/>
      <c r="G33" s="586"/>
      <c r="H33" s="586"/>
      <c r="I33" s="586"/>
      <c r="J33" s="586"/>
      <c r="K33" s="586"/>
      <c r="L33" s="586"/>
      <c r="M33" s="586"/>
      <c r="N33" s="586"/>
      <c r="O33" s="586"/>
      <c r="P33" s="586"/>
      <c r="Q33" s="586"/>
      <c r="S33" s="614"/>
      <c r="T33" s="614"/>
    </row>
    <row r="34" spans="2:20">
      <c r="B34" s="600"/>
      <c r="C34" s="613">
        <f>L29*100000</f>
        <v>0</v>
      </c>
      <c r="D34" s="613"/>
      <c r="E34" s="613"/>
      <c r="F34" s="613"/>
      <c r="G34" s="586"/>
      <c r="H34" s="586"/>
      <c r="I34" s="586"/>
      <c r="J34" s="586"/>
      <c r="K34" s="586"/>
      <c r="L34" s="586"/>
      <c r="M34" s="586"/>
      <c r="N34" s="586"/>
      <c r="O34" s="586"/>
      <c r="P34" s="586"/>
      <c r="Q34" s="586"/>
      <c r="S34" s="614"/>
      <c r="T34" s="614"/>
    </row>
    <row r="35" spans="2:20">
      <c r="B35" s="258"/>
      <c r="C35" s="222">
        <f>G25*100000</f>
        <v>13000000</v>
      </c>
      <c r="D35" s="222"/>
      <c r="E35" s="222"/>
      <c r="F35" s="222"/>
      <c r="G35" s="192"/>
      <c r="H35" s="192"/>
      <c r="I35" s="192"/>
      <c r="J35" s="192"/>
      <c r="K35" s="192"/>
      <c r="L35" s="192"/>
      <c r="S35" s="614"/>
      <c r="T35" s="614"/>
    </row>
    <row r="36" spans="2:20">
      <c r="B36" s="258"/>
      <c r="G36" s="192"/>
      <c r="H36" s="192"/>
      <c r="I36" s="192"/>
      <c r="J36" s="192"/>
      <c r="K36" s="192"/>
      <c r="L36" s="192"/>
      <c r="S36" s="614"/>
      <c r="T36" s="614"/>
    </row>
    <row r="37" spans="2:20">
      <c r="S37" s="614"/>
      <c r="T37" s="614"/>
    </row>
    <row r="38" spans="2:20">
      <c r="S38" s="614"/>
      <c r="T38" s="614"/>
    </row>
    <row r="39" spans="2:20">
      <c r="S39" s="614"/>
      <c r="T39" s="614"/>
    </row>
    <row r="148" spans="14:14">
      <c r="N148" s="192">
        <f>M148+M149+M150+M151+M155+M157</f>
        <v>0</v>
      </c>
    </row>
  </sheetData>
  <mergeCells count="9">
    <mergeCell ref="B2:O2"/>
    <mergeCell ref="B3:O3"/>
    <mergeCell ref="D4:O4"/>
    <mergeCell ref="B5:B6"/>
    <mergeCell ref="C5:C6"/>
    <mergeCell ref="D5:F5"/>
    <mergeCell ref="G5:I5"/>
    <mergeCell ref="J5:L5"/>
    <mergeCell ref="M5:O5"/>
  </mergeCells>
  <printOptions horizontalCentered="1"/>
  <pageMargins left="0.5" right="0.5" top="0.75" bottom="0.5" header="0.33" footer="0.25"/>
  <pageSetup paperSize="9" scale="8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H38"/>
  <sheetViews>
    <sheetView topLeftCell="A16" workbookViewId="0">
      <selection activeCell="A26" sqref="A26:F38"/>
    </sheetView>
  </sheetViews>
  <sheetFormatPr defaultRowHeight="13.5"/>
  <cols>
    <col min="1" max="1" width="7.28515625" style="56" customWidth="1"/>
    <col min="2" max="2" width="28.42578125" style="5" customWidth="1"/>
    <col min="3" max="3" width="12.85546875" style="5" customWidth="1"/>
    <col min="4" max="5" width="10.7109375" style="5" customWidth="1"/>
    <col min="6" max="6" width="11.7109375" style="5" customWidth="1"/>
    <col min="7" max="7" width="11.7109375" style="5" hidden="1" customWidth="1"/>
    <col min="8" max="8" width="11.7109375" style="5" customWidth="1"/>
    <col min="9" max="16384" width="9.140625" style="5"/>
  </cols>
  <sheetData>
    <row r="1" spans="1:8" ht="14.25" thickBot="1"/>
    <row r="2" spans="1:8" ht="15">
      <c r="A2" s="1" t="s">
        <v>346</v>
      </c>
      <c r="B2" s="2"/>
      <c r="C2" s="2"/>
      <c r="D2" s="2"/>
      <c r="E2" s="2"/>
      <c r="F2" s="3"/>
      <c r="G2" s="302"/>
    </row>
    <row r="3" spans="1:8" ht="15">
      <c r="A3" s="6" t="s">
        <v>347</v>
      </c>
      <c r="B3" s="7"/>
      <c r="C3" s="7"/>
      <c r="D3" s="7"/>
      <c r="E3" s="7"/>
      <c r="F3" s="8"/>
      <c r="G3" s="303"/>
    </row>
    <row r="4" spans="1:8" ht="15">
      <c r="A4" s="60"/>
      <c r="B4" s="304"/>
      <c r="C4" s="64" t="s">
        <v>70</v>
      </c>
      <c r="D4" s="61"/>
      <c r="E4" s="61"/>
      <c r="F4" s="305"/>
      <c r="G4" s="306"/>
    </row>
    <row r="5" spans="1:8" s="21" customFormat="1" ht="27">
      <c r="A5" s="66" t="s">
        <v>209</v>
      </c>
      <c r="B5" s="167" t="s">
        <v>4</v>
      </c>
      <c r="C5" s="249" t="str">
        <f>'I-OTHER INCOME'!G5</f>
        <v>2012-13 (Provisional)</v>
      </c>
      <c r="D5" s="249" t="str">
        <f>'I-OTHER INCOME'!H5</f>
        <v>2013-14           (Projected)</v>
      </c>
      <c r="E5" s="249" t="str">
        <f>'I-OTHER INCOME'!I5</f>
        <v>2013-14             (Approved)</v>
      </c>
      <c r="F5" s="250" t="str">
        <f>'I-OTHER INCOME'!J5</f>
        <v>2014-15           (Projected)</v>
      </c>
      <c r="G5" s="200" t="s">
        <v>9</v>
      </c>
    </row>
    <row r="6" spans="1:8" s="21" customFormat="1">
      <c r="A6" s="22"/>
      <c r="B6" s="23"/>
      <c r="C6" s="307"/>
      <c r="D6" s="25"/>
      <c r="E6" s="25"/>
      <c r="F6" s="308"/>
      <c r="G6" s="309"/>
    </row>
    <row r="7" spans="1:8" ht="15">
      <c r="A7" s="85">
        <v>1</v>
      </c>
      <c r="B7" s="109" t="s">
        <v>348</v>
      </c>
      <c r="C7" s="290">
        <f>[1]PLComparative!I100/100000</f>
        <v>681.72113000000002</v>
      </c>
      <c r="D7" s="290">
        <v>820</v>
      </c>
      <c r="E7" s="290">
        <f>[1]PLComparative!K100</f>
        <v>660</v>
      </c>
      <c r="F7" s="41">
        <f>'[1]Sched 14-15'!C57</f>
        <v>775</v>
      </c>
      <c r="G7" s="31">
        <f t="shared" ref="G7:G24" si="0">F7-D7</f>
        <v>-45</v>
      </c>
      <c r="H7" s="310"/>
    </row>
    <row r="8" spans="1:8" ht="15">
      <c r="A8" s="85">
        <v>2</v>
      </c>
      <c r="B8" s="102" t="s">
        <v>349</v>
      </c>
      <c r="C8" s="290">
        <f>[1]PLComparative!I103/100000</f>
        <v>0</v>
      </c>
      <c r="D8" s="290">
        <v>7</v>
      </c>
      <c r="E8" s="290">
        <f>[1]PLComparative!K103</f>
        <v>0</v>
      </c>
      <c r="F8" s="41">
        <f>[1]PLComparative!L103/100000</f>
        <v>0</v>
      </c>
      <c r="G8" s="31">
        <f t="shared" si="0"/>
        <v>-7</v>
      </c>
      <c r="H8" s="310"/>
    </row>
    <row r="9" spans="1:8" ht="15">
      <c r="A9" s="85">
        <v>3</v>
      </c>
      <c r="B9" s="102" t="s">
        <v>350</v>
      </c>
      <c r="C9" s="290">
        <f>([1]PLComparative!I107+[1]PLComparative!I106)/100000</f>
        <v>18.890160000000002</v>
      </c>
      <c r="D9" s="290">
        <v>8.1999999999999993</v>
      </c>
      <c r="E9" s="290">
        <f>([1]PLComparative!K107+[1]PLComparative!K106)</f>
        <v>8.1999999999999993</v>
      </c>
      <c r="F9" s="41">
        <f>'[1]Sched 14-15'!C63+'[1]Sched 14-15'!C64</f>
        <v>35.200000000000003</v>
      </c>
      <c r="G9" s="31">
        <f t="shared" si="0"/>
        <v>27.000000000000004</v>
      </c>
      <c r="H9" s="310"/>
    </row>
    <row r="10" spans="1:8">
      <c r="A10" s="85"/>
      <c r="B10" s="109" t="s">
        <v>351</v>
      </c>
      <c r="C10" s="290">
        <f>([1]PLComparative!I110+[1]PLComparative!I109)/100000</f>
        <v>135.78440000000001</v>
      </c>
      <c r="D10" s="290">
        <v>120.9</v>
      </c>
      <c r="E10" s="290">
        <f>([1]PLComparative!K110+[1]PLComparative!K109)</f>
        <v>101.15</v>
      </c>
      <c r="F10" s="41">
        <f>'[1]Sched 14-15'!C67</f>
        <v>216</v>
      </c>
      <c r="G10" s="31">
        <f t="shared" si="0"/>
        <v>95.1</v>
      </c>
    </row>
    <row r="11" spans="1:8" ht="15">
      <c r="A11" s="85">
        <v>4</v>
      </c>
      <c r="B11" s="109" t="s">
        <v>352</v>
      </c>
      <c r="C11" s="290">
        <f>([1]PLComparative!I101+[1]PLComparative!I104+[1]PLComparative!I114)/100000</f>
        <v>5.2043400000000002</v>
      </c>
      <c r="D11" s="290">
        <v>3.9</v>
      </c>
      <c r="E11" s="290">
        <f>([1]PLComparative!K101+[1]PLComparative!K104+[1]PLComparative!K114)</f>
        <v>3.13</v>
      </c>
      <c r="F11" s="41">
        <f>'[1]Sched 14-15'!C61+'[1]Sched 14-15'!C72+'[1]Sched 14-15'!C58</f>
        <v>7.5</v>
      </c>
      <c r="G11" s="31">
        <f t="shared" si="0"/>
        <v>3.6</v>
      </c>
      <c r="H11" s="310"/>
    </row>
    <row r="12" spans="1:8" ht="13.5" customHeight="1">
      <c r="A12" s="85">
        <v>5</v>
      </c>
      <c r="B12" s="109" t="s">
        <v>353</v>
      </c>
      <c r="C12" s="290">
        <f>[1]PLComparative!I105/100000</f>
        <v>3.1337999999999999</v>
      </c>
      <c r="D12" s="290">
        <v>4</v>
      </c>
      <c r="E12" s="290">
        <f>[1]PLComparative!K105</f>
        <v>2.94</v>
      </c>
      <c r="F12" s="41">
        <f>[1]PLComparative!L105/100000</f>
        <v>0</v>
      </c>
      <c r="G12" s="31">
        <f t="shared" si="0"/>
        <v>-4</v>
      </c>
    </row>
    <row r="13" spans="1:8" ht="15">
      <c r="A13" s="85">
        <v>6</v>
      </c>
      <c r="B13" s="109" t="s">
        <v>354</v>
      </c>
      <c r="C13" s="311">
        <f>SUM(C7:C12)</f>
        <v>844.73383000000001</v>
      </c>
      <c r="D13" s="311">
        <f>SUM(D7:D12)</f>
        <v>964</v>
      </c>
      <c r="E13" s="311">
        <f>SUM(E7:E12)</f>
        <v>775.42000000000007</v>
      </c>
      <c r="F13" s="312">
        <f>SUM(F7:F12)</f>
        <v>1033.7</v>
      </c>
      <c r="G13" s="31">
        <f t="shared" si="0"/>
        <v>69.700000000000045</v>
      </c>
    </row>
    <row r="14" spans="1:8" ht="27">
      <c r="A14" s="85">
        <v>7</v>
      </c>
      <c r="B14" s="109" t="s">
        <v>355</v>
      </c>
      <c r="C14" s="290">
        <f>[1]PLComparative!I108/100000</f>
        <v>0.44452000000000003</v>
      </c>
      <c r="D14" s="290">
        <v>2</v>
      </c>
      <c r="E14" s="290">
        <f>[1]PLComparative!K108</f>
        <v>0.02</v>
      </c>
      <c r="F14" s="41">
        <f>'[1]Sched 14-15'!C65</f>
        <v>2</v>
      </c>
      <c r="G14" s="31">
        <f t="shared" si="0"/>
        <v>0</v>
      </c>
    </row>
    <row r="15" spans="1:8">
      <c r="A15" s="85">
        <v>8</v>
      </c>
      <c r="B15" s="109" t="s">
        <v>356</v>
      </c>
      <c r="C15" s="290"/>
      <c r="D15" s="31"/>
      <c r="E15" s="31"/>
      <c r="F15" s="41"/>
      <c r="G15" s="31">
        <f t="shared" si="0"/>
        <v>0</v>
      </c>
    </row>
    <row r="16" spans="1:8">
      <c r="A16" s="85">
        <v>9</v>
      </c>
      <c r="B16" s="109" t="s">
        <v>357</v>
      </c>
      <c r="C16" s="290">
        <f>[1]PLComparative!I102/100000</f>
        <v>48.283610000000003</v>
      </c>
      <c r="D16" s="290">
        <v>70</v>
      </c>
      <c r="E16" s="290">
        <f>[1]PLComparative!K102</f>
        <v>55</v>
      </c>
      <c r="F16" s="41">
        <f>'[1]Sched 14-15'!C59</f>
        <v>100</v>
      </c>
      <c r="G16" s="31">
        <f t="shared" si="0"/>
        <v>30</v>
      </c>
    </row>
    <row r="17" spans="1:7" ht="27">
      <c r="A17" s="85">
        <v>10</v>
      </c>
      <c r="B17" s="109" t="s">
        <v>358</v>
      </c>
      <c r="C17" s="290"/>
      <c r="D17" s="31"/>
      <c r="E17" s="31"/>
      <c r="F17" s="41"/>
      <c r="G17" s="31">
        <f t="shared" si="0"/>
        <v>0</v>
      </c>
    </row>
    <row r="18" spans="1:7">
      <c r="A18" s="85">
        <v>11</v>
      </c>
      <c r="B18" s="109" t="s">
        <v>359</v>
      </c>
      <c r="C18" s="290"/>
      <c r="D18" s="31"/>
      <c r="E18" s="31"/>
      <c r="F18" s="41"/>
      <c r="G18" s="31">
        <f t="shared" si="0"/>
        <v>0</v>
      </c>
    </row>
    <row r="19" spans="1:7" ht="15">
      <c r="A19" s="85">
        <v>12</v>
      </c>
      <c r="B19" s="109" t="s">
        <v>360</v>
      </c>
      <c r="C19" s="311">
        <f>SUM(C14:C18)</f>
        <v>48.72813</v>
      </c>
      <c r="D19" s="311">
        <f>SUM(D14:D18)</f>
        <v>72</v>
      </c>
      <c r="E19" s="311">
        <f>SUM(E14:E18)</f>
        <v>55.02</v>
      </c>
      <c r="F19" s="312">
        <f>SUM(F14:F18)</f>
        <v>102</v>
      </c>
      <c r="G19" s="31">
        <f t="shared" si="0"/>
        <v>30</v>
      </c>
    </row>
    <row r="20" spans="1:7">
      <c r="A20" s="85">
        <v>13</v>
      </c>
      <c r="B20" s="109" t="s">
        <v>361</v>
      </c>
      <c r="C20" s="290">
        <f>([1]PLComparative!I113+[1]PLComparative!I111)/100000</f>
        <v>5.7070600000000002</v>
      </c>
      <c r="D20" s="290">
        <v>11</v>
      </c>
      <c r="E20" s="290">
        <f>([1]PLComparative!K113+[1]PLComparative!K111)</f>
        <v>0.84</v>
      </c>
      <c r="F20" s="41">
        <f>'[1]Sched 14-15'!C71+'[1]Sched 14-15'!C68</f>
        <v>6.5</v>
      </c>
      <c r="G20" s="31">
        <f t="shared" si="0"/>
        <v>-4.5</v>
      </c>
    </row>
    <row r="21" spans="1:7">
      <c r="A21" s="85">
        <v>14</v>
      </c>
      <c r="B21" s="109" t="s">
        <v>362</v>
      </c>
      <c r="C21" s="290"/>
      <c r="D21" s="31"/>
      <c r="E21" s="31"/>
      <c r="F21" s="41"/>
      <c r="G21" s="31">
        <f t="shared" si="0"/>
        <v>0</v>
      </c>
    </row>
    <row r="22" spans="1:7">
      <c r="A22" s="85">
        <v>15</v>
      </c>
      <c r="B22" s="109" t="s">
        <v>363</v>
      </c>
      <c r="C22" s="290">
        <f>[1]PLComparative!I112/100000</f>
        <v>0</v>
      </c>
      <c r="D22" s="290">
        <f>[1]PLComparative!J112/100000</f>
        <v>0</v>
      </c>
      <c r="E22" s="290">
        <f>[1]PLComparative!K112/100000</f>
        <v>0</v>
      </c>
      <c r="F22" s="41">
        <f>'[1]Sched 14-15'!C69+'[1]Sched 14-15'!C70</f>
        <v>118.5</v>
      </c>
      <c r="G22" s="31">
        <f t="shared" si="0"/>
        <v>118.5</v>
      </c>
    </row>
    <row r="23" spans="1:7" ht="15">
      <c r="A23" s="85">
        <v>16</v>
      </c>
      <c r="B23" s="109" t="s">
        <v>364</v>
      </c>
      <c r="C23" s="311">
        <f>SUM(C20:C21)</f>
        <v>5.7070600000000002</v>
      </c>
      <c r="D23" s="311">
        <f>SUM(D20:D21)</f>
        <v>11</v>
      </c>
      <c r="E23" s="311">
        <f>SUM(E20:E21)</f>
        <v>0.84</v>
      </c>
      <c r="F23" s="312">
        <f>SUM(F20:F22)</f>
        <v>125</v>
      </c>
      <c r="G23" s="31">
        <f t="shared" si="0"/>
        <v>114</v>
      </c>
    </row>
    <row r="24" spans="1:7" ht="15.75" thickBot="1">
      <c r="A24" s="313">
        <v>17</v>
      </c>
      <c r="B24" s="314" t="s">
        <v>344</v>
      </c>
      <c r="C24" s="315">
        <f>+C23+C19+C13+C22</f>
        <v>899.16902000000005</v>
      </c>
      <c r="D24" s="315">
        <f>+D23+D19+D13+D22</f>
        <v>1047</v>
      </c>
      <c r="E24" s="315">
        <f>+E23+E19+E13+E22</f>
        <v>831.28000000000009</v>
      </c>
      <c r="F24" s="316">
        <f>+F23+F19+F13</f>
        <v>1260.7</v>
      </c>
      <c r="G24" s="317">
        <f t="shared" si="0"/>
        <v>213.70000000000005</v>
      </c>
    </row>
    <row r="25" spans="1:7">
      <c r="A25" s="40"/>
      <c r="B25" s="208"/>
      <c r="C25" s="318"/>
      <c r="D25" s="318"/>
      <c r="E25" s="318"/>
      <c r="F25" s="318"/>
      <c r="G25" s="318"/>
    </row>
    <row r="26" spans="1:7">
      <c r="A26" s="590"/>
      <c r="B26" s="577"/>
      <c r="C26" s="575">
        <f>'B-P&amp;L'!D14</f>
        <v>899.16902000000005</v>
      </c>
      <c r="D26" s="575">
        <f>'B-P&amp;L'!E14</f>
        <v>1047</v>
      </c>
      <c r="E26" s="575">
        <f>[1]PLComparative!K116</f>
        <v>831.28000000000009</v>
      </c>
      <c r="F26" s="575">
        <f>'B-P&amp;L'!G14</f>
        <v>1260.7</v>
      </c>
      <c r="G26" s="318"/>
    </row>
    <row r="27" spans="1:7" ht="15">
      <c r="A27" s="590"/>
      <c r="B27" s="569" t="s">
        <v>365</v>
      </c>
      <c r="C27" s="575">
        <f>C24-C26</f>
        <v>0</v>
      </c>
      <c r="D27" s="575">
        <f>D24-D26</f>
        <v>0</v>
      </c>
      <c r="E27" s="575">
        <f>E24-E26</f>
        <v>0</v>
      </c>
      <c r="F27" s="575">
        <f>F24-F26</f>
        <v>0</v>
      </c>
      <c r="G27" s="318"/>
    </row>
    <row r="28" spans="1:7">
      <c r="A28" s="590"/>
      <c r="B28" s="618">
        <f>D26-D24</f>
        <v>0</v>
      </c>
      <c r="C28" s="618"/>
      <c r="D28" s="618"/>
      <c r="E28" s="618"/>
      <c r="F28" s="618"/>
      <c r="G28" s="319"/>
    </row>
    <row r="29" spans="1:7">
      <c r="A29" s="590"/>
      <c r="B29" s="571">
        <f>B28*100000</f>
        <v>0</v>
      </c>
      <c r="C29" s="618"/>
      <c r="D29" s="618"/>
      <c r="E29" s="618"/>
      <c r="F29" s="618"/>
      <c r="G29" s="319"/>
    </row>
    <row r="30" spans="1:7">
      <c r="A30" s="590"/>
      <c r="B30" s="577">
        <f>F27*100000</f>
        <v>0</v>
      </c>
      <c r="C30" s="618"/>
      <c r="D30" s="618"/>
      <c r="E30" s="618"/>
      <c r="F30" s="618"/>
      <c r="G30" s="319"/>
    </row>
    <row r="31" spans="1:7">
      <c r="A31" s="568" t="s">
        <v>228</v>
      </c>
      <c r="B31" s="188"/>
      <c r="C31" s="566"/>
      <c r="D31" s="566"/>
      <c r="E31" s="566"/>
      <c r="F31" s="566"/>
      <c r="G31" s="44"/>
    </row>
    <row r="32" spans="1:7">
      <c r="A32" s="568">
        <v>1</v>
      </c>
      <c r="B32" s="188" t="s">
        <v>366</v>
      </c>
      <c r="C32" s="619"/>
      <c r="D32" s="619"/>
      <c r="E32" s="619"/>
      <c r="F32" s="619"/>
      <c r="G32" s="320"/>
    </row>
    <row r="33" spans="1:7">
      <c r="A33" s="568">
        <v>2</v>
      </c>
      <c r="B33" s="188" t="s">
        <v>367</v>
      </c>
      <c r="C33" s="619"/>
      <c r="D33" s="619"/>
      <c r="E33" s="619"/>
      <c r="F33" s="619"/>
      <c r="G33" s="320"/>
    </row>
    <row r="34" spans="1:7">
      <c r="A34" s="568"/>
      <c r="B34" s="188"/>
      <c r="C34" s="619"/>
      <c r="D34" s="619"/>
      <c r="E34" s="619"/>
      <c r="F34" s="619"/>
      <c r="G34" s="320"/>
    </row>
    <row r="35" spans="1:7">
      <c r="A35" s="568"/>
      <c r="B35" s="188"/>
      <c r="C35" s="188"/>
      <c r="D35" s="188"/>
      <c r="E35" s="188"/>
      <c r="F35" s="188"/>
    </row>
    <row r="36" spans="1:7">
      <c r="A36" s="568"/>
      <c r="B36" s="188"/>
      <c r="C36" s="188"/>
      <c r="D36" s="188"/>
      <c r="E36" s="188"/>
      <c r="F36" s="188"/>
    </row>
    <row r="37" spans="1:7">
      <c r="A37" s="568"/>
      <c r="B37" s="188"/>
      <c r="C37" s="188"/>
      <c r="D37" s="188"/>
      <c r="E37" s="188"/>
      <c r="F37" s="188"/>
    </row>
    <row r="38" spans="1:7">
      <c r="A38" s="568"/>
      <c r="B38" s="188" t="s">
        <v>368</v>
      </c>
      <c r="C38" s="575" t="e">
        <f>+C24/#REF!</f>
        <v>#REF!</v>
      </c>
      <c r="D38" s="575">
        <f>+D24/C24</f>
        <v>1.1644084445880931</v>
      </c>
      <c r="E38" s="575"/>
      <c r="F38" s="575"/>
      <c r="G38" s="162"/>
    </row>
  </sheetData>
  <mergeCells count="2">
    <mergeCell ref="A2:F2"/>
    <mergeCell ref="A3:F3"/>
  </mergeCells>
  <printOptions horizontalCentered="1"/>
  <pageMargins left="0.27" right="0.21" top="1" bottom="1" header="0.5" footer="0.5"/>
  <pageSetup paperSize="9" scale="10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B2:T29"/>
  <sheetViews>
    <sheetView topLeftCell="J1" workbookViewId="0">
      <selection activeCell="Q7" sqref="Q7:S14"/>
    </sheetView>
  </sheetViews>
  <sheetFormatPr defaultRowHeight="13.5"/>
  <cols>
    <col min="1" max="1" width="4.140625" style="5" customWidth="1"/>
    <col min="2" max="2" width="5.42578125" style="56" customWidth="1"/>
    <col min="3" max="3" width="25.28515625" style="5" customWidth="1"/>
    <col min="4" max="6" width="9" style="5" customWidth="1"/>
    <col min="7" max="7" width="8.7109375" style="5" customWidth="1"/>
    <col min="8" max="8" width="7" style="5" customWidth="1"/>
    <col min="9" max="9" width="9.28515625" style="5" customWidth="1"/>
    <col min="10" max="10" width="8.42578125" style="5" customWidth="1"/>
    <col min="11" max="11" width="7" style="5" customWidth="1"/>
    <col min="12" max="12" width="13.5703125" style="5" bestFit="1" customWidth="1"/>
    <col min="13" max="14" width="9.28515625" style="5" bestFit="1" customWidth="1"/>
    <col min="15" max="15" width="10" style="5" customWidth="1"/>
    <col min="16" max="16" width="9.140625" style="5"/>
    <col min="17" max="17" width="21.42578125" style="5" customWidth="1"/>
    <col min="18" max="18" width="19.7109375" style="5" customWidth="1"/>
    <col min="19" max="19" width="19.28515625" style="5" customWidth="1"/>
    <col min="20" max="16384" width="9.140625" style="5"/>
  </cols>
  <sheetData>
    <row r="2" spans="2:20" ht="15">
      <c r="B2" s="321" t="s">
        <v>369</v>
      </c>
      <c r="C2" s="322"/>
      <c r="D2" s="322"/>
      <c r="E2" s="322"/>
      <c r="F2" s="322"/>
      <c r="G2" s="322"/>
      <c r="H2" s="322"/>
      <c r="I2" s="323"/>
      <c r="J2" s="323"/>
      <c r="K2" s="323"/>
      <c r="L2" s="323"/>
      <c r="M2" s="262"/>
      <c r="N2" s="262"/>
      <c r="O2" s="263"/>
    </row>
    <row r="3" spans="2:20" ht="32.25" customHeight="1">
      <c r="B3" s="324" t="s">
        <v>370</v>
      </c>
      <c r="C3" s="325"/>
      <c r="D3" s="325"/>
      <c r="E3" s="325"/>
      <c r="F3" s="325"/>
      <c r="G3" s="325"/>
      <c r="H3" s="325"/>
      <c r="I3" s="325"/>
      <c r="J3" s="326"/>
      <c r="K3" s="326"/>
      <c r="L3" s="326"/>
      <c r="M3" s="267"/>
      <c r="N3" s="267"/>
      <c r="O3" s="268"/>
    </row>
    <row r="4" spans="2:20" ht="21" customHeight="1">
      <c r="B4" s="217"/>
      <c r="C4" s="61"/>
      <c r="D4" s="61"/>
      <c r="E4" s="61"/>
      <c r="F4" s="61"/>
      <c r="G4" s="327"/>
      <c r="H4" s="327"/>
      <c r="I4" s="327"/>
      <c r="J4" s="327"/>
      <c r="K4" s="327"/>
      <c r="L4" s="327"/>
      <c r="M4" s="327"/>
      <c r="N4" s="327"/>
      <c r="O4" s="328"/>
    </row>
    <row r="5" spans="2:20" s="21" customFormat="1" ht="25.5" customHeight="1">
      <c r="B5" s="329" t="s">
        <v>209</v>
      </c>
      <c r="C5" s="276" t="s">
        <v>4</v>
      </c>
      <c r="D5" s="277" t="str">
        <f>'J-O&amp;M'!D5:F5</f>
        <v>2012-13 (Provisional)</v>
      </c>
      <c r="E5" s="278"/>
      <c r="F5" s="279"/>
      <c r="G5" s="277" t="str">
        <f>'J-O&amp;M'!G5:I5</f>
        <v>2013-14           (Projected)</v>
      </c>
      <c r="H5" s="278"/>
      <c r="I5" s="279"/>
      <c r="J5" s="277" t="str">
        <f>'J-O&amp;M'!J5:L5</f>
        <v>2013-14             (Approved)</v>
      </c>
      <c r="K5" s="278"/>
      <c r="L5" s="279"/>
      <c r="M5" s="277" t="str">
        <f>'J-O&amp;M'!M5:O5</f>
        <v>2014-15           (Projected)</v>
      </c>
      <c r="N5" s="278"/>
      <c r="O5" s="279"/>
    </row>
    <row r="6" spans="2:20" s="21" customFormat="1" ht="25.5">
      <c r="B6" s="330"/>
      <c r="C6" s="284"/>
      <c r="D6" s="331" t="s">
        <v>371</v>
      </c>
      <c r="E6" s="331" t="s">
        <v>372</v>
      </c>
      <c r="F6" s="331" t="s">
        <v>373</v>
      </c>
      <c r="G6" s="332" t="s">
        <v>371</v>
      </c>
      <c r="H6" s="332" t="s">
        <v>372</v>
      </c>
      <c r="I6" s="332" t="s">
        <v>373</v>
      </c>
      <c r="J6" s="332" t="s">
        <v>371</v>
      </c>
      <c r="K6" s="332" t="s">
        <v>372</v>
      </c>
      <c r="L6" s="332" t="s">
        <v>373</v>
      </c>
      <c r="M6" s="332" t="s">
        <v>371</v>
      </c>
      <c r="N6" s="332" t="s">
        <v>372</v>
      </c>
      <c r="O6" s="332" t="s">
        <v>373</v>
      </c>
    </row>
    <row r="7" spans="2:20" ht="27">
      <c r="B7" s="333">
        <v>1</v>
      </c>
      <c r="C7" s="49" t="s">
        <v>374</v>
      </c>
      <c r="D7" s="49">
        <v>1</v>
      </c>
      <c r="E7" s="49">
        <v>1</v>
      </c>
      <c r="F7" s="88">
        <f>(714279/100000)+1.64</f>
        <v>8.7827900000000003</v>
      </c>
      <c r="G7" s="34">
        <v>1</v>
      </c>
      <c r="H7" s="34">
        <v>1</v>
      </c>
      <c r="I7" s="81">
        <v>9.9600000000000009</v>
      </c>
      <c r="J7" s="34">
        <v>1</v>
      </c>
      <c r="K7" s="34">
        <v>1</v>
      </c>
      <c r="L7" s="94">
        <v>8.94</v>
      </c>
      <c r="M7" s="34">
        <v>1</v>
      </c>
      <c r="N7" s="34">
        <v>1</v>
      </c>
      <c r="O7" s="94">
        <f>(1063530/100000)+0.55</f>
        <v>11.185300000000002</v>
      </c>
      <c r="Q7" s="186">
        <f>340037-20000</f>
        <v>320037</v>
      </c>
      <c r="R7" s="186">
        <f>402178+100000</f>
        <v>502178</v>
      </c>
      <c r="S7" s="186">
        <f>340037+150000</f>
        <v>490037</v>
      </c>
    </row>
    <row r="8" spans="2:20">
      <c r="B8" s="333">
        <v>2</v>
      </c>
      <c r="C8" s="49" t="s">
        <v>375</v>
      </c>
      <c r="D8" s="49">
        <v>9</v>
      </c>
      <c r="E8" s="49">
        <v>8</v>
      </c>
      <c r="F8" s="88">
        <f>(4044420/100000)+9.27</f>
        <v>49.714200000000005</v>
      </c>
      <c r="G8" s="34">
        <v>9</v>
      </c>
      <c r="H8" s="34">
        <v>8</v>
      </c>
      <c r="I8" s="81">
        <v>61.71</v>
      </c>
      <c r="J8" s="34">
        <v>9</v>
      </c>
      <c r="K8" s="34">
        <v>8</v>
      </c>
      <c r="L8" s="94">
        <v>55.39</v>
      </c>
      <c r="M8" s="34">
        <v>9</v>
      </c>
      <c r="N8" s="34">
        <v>9</v>
      </c>
      <c r="O8" s="94">
        <f>(6702852/100000)+3.49</f>
        <v>70.518519999999995</v>
      </c>
      <c r="Q8" s="186">
        <f>1527986-40000</f>
        <v>1487986</v>
      </c>
      <c r="R8" s="186">
        <f>1181175+150000</f>
        <v>1331175</v>
      </c>
      <c r="S8" s="186">
        <v>1527986</v>
      </c>
    </row>
    <row r="9" spans="2:20">
      <c r="B9" s="333">
        <v>3</v>
      </c>
      <c r="C9" s="49" t="s">
        <v>376</v>
      </c>
      <c r="D9" s="49">
        <v>147</v>
      </c>
      <c r="E9" s="49">
        <v>102</v>
      </c>
      <c r="F9" s="88">
        <f>(36931380/100000)+84.69</f>
        <v>454.00380000000001</v>
      </c>
      <c r="G9" s="34">
        <v>147</v>
      </c>
      <c r="H9" s="34">
        <v>107</v>
      </c>
      <c r="I9" s="81">
        <v>566.72</v>
      </c>
      <c r="J9" s="34">
        <v>147</v>
      </c>
      <c r="K9" s="34">
        <v>107</v>
      </c>
      <c r="L9" s="94">
        <v>508.7</v>
      </c>
      <c r="M9" s="34">
        <v>147</v>
      </c>
      <c r="N9" s="34">
        <v>117</v>
      </c>
      <c r="O9" s="94">
        <f>(59752718/100000)+31.12</f>
        <v>628.64718000000005</v>
      </c>
      <c r="Q9" s="186">
        <f>16832370-18461</f>
        <v>16813909</v>
      </c>
      <c r="R9" s="186">
        <f>16974286+1800000</f>
        <v>18774286</v>
      </c>
      <c r="S9" s="186">
        <f>16832370+1500000</f>
        <v>18332370</v>
      </c>
    </row>
    <row r="10" spans="2:20">
      <c r="B10" s="333">
        <v>4</v>
      </c>
      <c r="C10" s="49" t="s">
        <v>377</v>
      </c>
      <c r="D10" s="49">
        <v>72</v>
      </c>
      <c r="E10" s="49">
        <v>51</v>
      </c>
      <c r="F10" s="88">
        <f>(20408664/100000)+46.8</f>
        <v>250.88664</v>
      </c>
      <c r="G10" s="34">
        <v>72</v>
      </c>
      <c r="H10" s="34">
        <v>47</v>
      </c>
      <c r="I10" s="81">
        <v>287.70999999999998</v>
      </c>
      <c r="J10" s="34">
        <v>72</v>
      </c>
      <c r="K10" s="34">
        <v>47</v>
      </c>
      <c r="L10" s="94">
        <v>258.25</v>
      </c>
      <c r="M10" s="34">
        <v>72</v>
      </c>
      <c r="N10" s="34">
        <v>50</v>
      </c>
      <c r="O10" s="94">
        <f>(31780000/100000)+16.55</f>
        <v>334.35</v>
      </c>
      <c r="Q10" s="186">
        <f>7068461-18000</f>
        <v>7050461</v>
      </c>
      <c r="R10" s="186">
        <f>7539300+857915</f>
        <v>8397215</v>
      </c>
      <c r="S10" s="186">
        <f>7068461+1371917</f>
        <v>8440378</v>
      </c>
    </row>
    <row r="11" spans="2:20" ht="15">
      <c r="B11" s="333">
        <v>5</v>
      </c>
      <c r="C11" s="49" t="s">
        <v>378</v>
      </c>
      <c r="D11" s="49"/>
      <c r="E11" s="49"/>
      <c r="F11" s="88"/>
      <c r="G11" s="34"/>
      <c r="H11" s="34"/>
      <c r="I11" s="94"/>
      <c r="J11" s="34"/>
      <c r="K11" s="34"/>
      <c r="L11" s="94"/>
      <c r="M11" s="34"/>
      <c r="N11" s="34"/>
      <c r="O11" s="94"/>
      <c r="Q11" s="611">
        <v>20000000</v>
      </c>
      <c r="R11" s="188"/>
      <c r="S11" s="188"/>
    </row>
    <row r="12" spans="2:20" ht="15">
      <c r="B12" s="334">
        <v>6</v>
      </c>
      <c r="C12" s="34" t="s">
        <v>379</v>
      </c>
      <c r="D12" s="34"/>
      <c r="E12" s="34"/>
      <c r="F12" s="79">
        <v>135.78</v>
      </c>
      <c r="G12" s="34"/>
      <c r="H12" s="34"/>
      <c r="I12" s="94">
        <v>120.9</v>
      </c>
      <c r="J12" s="34"/>
      <c r="K12" s="34"/>
      <c r="L12" s="94">
        <v>0</v>
      </c>
      <c r="M12" s="34"/>
      <c r="N12" s="34"/>
      <c r="O12" s="94">
        <f>116+100</f>
        <v>216</v>
      </c>
      <c r="Q12" s="611">
        <v>4027606.9999999995</v>
      </c>
      <c r="R12" s="186">
        <f>I12*100000</f>
        <v>12090000</v>
      </c>
      <c r="S12" s="186">
        <f>O12*100000</f>
        <v>21600000</v>
      </c>
    </row>
    <row r="13" spans="2:20" ht="15">
      <c r="B13" s="335"/>
      <c r="C13" s="328"/>
      <c r="D13" s="336">
        <f t="shared" ref="D13:L13" si="0">SUM(D7:D12)</f>
        <v>229</v>
      </c>
      <c r="E13" s="336">
        <f t="shared" si="0"/>
        <v>162</v>
      </c>
      <c r="F13" s="337">
        <f t="shared" si="0"/>
        <v>899.16742999999997</v>
      </c>
      <c r="G13" s="336">
        <f t="shared" si="0"/>
        <v>229</v>
      </c>
      <c r="H13" s="336">
        <f t="shared" si="0"/>
        <v>163</v>
      </c>
      <c r="I13" s="338">
        <f t="shared" si="0"/>
        <v>1047</v>
      </c>
      <c r="J13" s="336">
        <f t="shared" si="0"/>
        <v>229</v>
      </c>
      <c r="K13" s="336">
        <f t="shared" si="0"/>
        <v>163</v>
      </c>
      <c r="L13" s="338">
        <f t="shared" si="0"/>
        <v>831.28</v>
      </c>
      <c r="M13" s="336"/>
      <c r="N13" s="336"/>
      <c r="O13" s="338">
        <f>SUM(O7:O12)</f>
        <v>1260.701</v>
      </c>
      <c r="Q13" s="186">
        <f>SUM(Q7:Q12)</f>
        <v>49700000</v>
      </c>
      <c r="R13" s="186">
        <f>SUM(R7:R12)</f>
        <v>41094854</v>
      </c>
      <c r="S13" s="186">
        <f>SUM(S7:S12)</f>
        <v>50390771</v>
      </c>
    </row>
    <row r="14" spans="2:20">
      <c r="B14" s="568"/>
      <c r="C14" s="188"/>
      <c r="D14" s="188"/>
      <c r="E14" s="188"/>
      <c r="F14" s="186">
        <f>'K-EMP'!C26</f>
        <v>899.16902000000005</v>
      </c>
      <c r="G14" s="188"/>
      <c r="H14" s="188"/>
      <c r="I14" s="567">
        <f>'K-EMP'!D24</f>
        <v>1047</v>
      </c>
      <c r="J14" s="188"/>
      <c r="K14" s="188"/>
      <c r="L14" s="186">
        <f>'B-P&amp;L'!F14</f>
        <v>831.28</v>
      </c>
      <c r="M14" s="188"/>
      <c r="N14" s="188"/>
      <c r="O14" s="186">
        <f>'B-P&amp;L'!G14</f>
        <v>1260.7</v>
      </c>
      <c r="P14" s="186">
        <f>O14-86.37</f>
        <v>1174.33</v>
      </c>
      <c r="Q14" s="186">
        <f>L14*100000</f>
        <v>83128000</v>
      </c>
      <c r="R14" s="566">
        <f>I14*100000</f>
        <v>104700000</v>
      </c>
      <c r="S14" s="186">
        <f>O14*100000</f>
        <v>126070000</v>
      </c>
      <c r="T14" s="188"/>
    </row>
    <row r="15" spans="2:20">
      <c r="B15" s="568"/>
      <c r="C15" s="186"/>
      <c r="D15" s="186"/>
      <c r="E15" s="186"/>
      <c r="F15" s="186">
        <f>F14-F13</f>
        <v>1.5900000000783621E-3</v>
      </c>
      <c r="G15" s="188"/>
      <c r="H15" s="188"/>
      <c r="I15" s="186">
        <f>I14-I13</f>
        <v>0</v>
      </c>
      <c r="J15" s="188"/>
      <c r="K15" s="188"/>
      <c r="L15" s="186">
        <f>L14-L13</f>
        <v>0</v>
      </c>
      <c r="M15" s="188"/>
      <c r="N15" s="188"/>
      <c r="O15" s="186">
        <f>O14-O13</f>
        <v>-9.9999999997635314E-4</v>
      </c>
      <c r="P15" s="188"/>
      <c r="Q15" s="186">
        <f>Q13-Q14</f>
        <v>-33428000</v>
      </c>
      <c r="R15" s="186">
        <f>R14-R13</f>
        <v>63605146</v>
      </c>
      <c r="S15" s="186">
        <f>S14-S13</f>
        <v>75679229</v>
      </c>
      <c r="T15" s="188"/>
    </row>
    <row r="16" spans="2:20">
      <c r="B16" s="568"/>
      <c r="C16" s="186">
        <f>I15*100000</f>
        <v>0</v>
      </c>
      <c r="D16" s="186"/>
      <c r="E16" s="186"/>
      <c r="F16" s="186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</row>
    <row r="17" spans="2:20">
      <c r="B17" s="568"/>
      <c r="C17" s="186">
        <f>L14-L13</f>
        <v>0</v>
      </c>
      <c r="D17" s="186"/>
      <c r="E17" s="186"/>
      <c r="F17" s="570"/>
      <c r="G17" s="570"/>
      <c r="H17" s="188"/>
      <c r="I17" s="188"/>
      <c r="J17" s="188"/>
      <c r="K17" s="188"/>
      <c r="L17" s="188"/>
      <c r="M17" s="188"/>
      <c r="N17" s="188"/>
      <c r="O17" s="570">
        <v>992.99099999999999</v>
      </c>
      <c r="P17" s="188"/>
      <c r="Q17" s="188"/>
      <c r="R17" s="188"/>
      <c r="S17" s="188"/>
      <c r="T17" s="188"/>
    </row>
    <row r="18" spans="2:20">
      <c r="B18" s="568"/>
      <c r="C18" s="186">
        <f>C17*100000</f>
        <v>0</v>
      </c>
      <c r="D18" s="186"/>
      <c r="E18" s="186"/>
      <c r="F18" s="570"/>
      <c r="G18" s="570"/>
      <c r="H18" s="188"/>
      <c r="I18" s="188"/>
      <c r="J18" s="188"/>
      <c r="K18" s="188"/>
      <c r="L18" s="188"/>
      <c r="M18" s="188"/>
      <c r="N18" s="570">
        <v>1.6248593670033271</v>
      </c>
      <c r="O18" s="570">
        <f>O7/O17</f>
        <v>1.1264251136213724E-2</v>
      </c>
      <c r="P18" s="186"/>
      <c r="Q18" s="188"/>
      <c r="R18" s="188"/>
      <c r="S18" s="188"/>
      <c r="T18" s="188"/>
    </row>
    <row r="19" spans="2:20">
      <c r="B19" s="568"/>
      <c r="C19" s="572">
        <f>I15*100000</f>
        <v>0</v>
      </c>
      <c r="D19" s="572"/>
      <c r="E19" s="572"/>
      <c r="F19" s="570"/>
      <c r="G19" s="570"/>
      <c r="H19" s="188"/>
      <c r="I19" s="188"/>
      <c r="J19" s="188"/>
      <c r="K19" s="188"/>
      <c r="L19" s="186">
        <v>831.28</v>
      </c>
      <c r="M19" s="188"/>
      <c r="N19" s="570">
        <v>10.240606149179603</v>
      </c>
      <c r="O19" s="570">
        <f>O8/O17</f>
        <v>7.1016273057862553E-2</v>
      </c>
      <c r="P19" s="186"/>
      <c r="Q19" s="188"/>
      <c r="R19" s="188"/>
      <c r="S19" s="188"/>
      <c r="T19" s="188"/>
    </row>
    <row r="20" spans="2:20">
      <c r="B20" s="568"/>
      <c r="C20" s="186">
        <f>O15*100000</f>
        <v>-99.999999997635314</v>
      </c>
      <c r="D20" s="186"/>
      <c r="E20" s="186"/>
      <c r="F20" s="570"/>
      <c r="G20" s="570"/>
      <c r="H20" s="188"/>
      <c r="I20" s="188"/>
      <c r="J20" s="188"/>
      <c r="K20" s="188"/>
      <c r="L20" s="186">
        <f>SUM(I7:I10)</f>
        <v>926.09999999999991</v>
      </c>
      <c r="M20" s="188"/>
      <c r="N20" s="570">
        <v>91.290103284541388</v>
      </c>
      <c r="O20" s="570">
        <f>O9/O17</f>
        <v>0.63308446904352611</v>
      </c>
      <c r="P20" s="186"/>
      <c r="Q20" s="188"/>
      <c r="R20" s="188"/>
      <c r="S20" s="188"/>
      <c r="T20" s="188"/>
    </row>
    <row r="21" spans="2:20">
      <c r="B21" s="568"/>
      <c r="C21" s="188"/>
      <c r="D21" s="188"/>
      <c r="E21" s="188"/>
      <c r="F21" s="188"/>
      <c r="G21" s="570">
        <f>G20+G19+G18+G17</f>
        <v>0</v>
      </c>
      <c r="H21" s="188"/>
      <c r="I21" s="188"/>
      <c r="J21" s="188"/>
      <c r="K21" s="188"/>
      <c r="L21" s="186">
        <v>8.9402319403952077</v>
      </c>
      <c r="M21" s="188"/>
      <c r="N21" s="570">
        <v>48.553431199275749</v>
      </c>
      <c r="O21" s="570">
        <f>O10/O17</f>
        <v>0.33671000039275284</v>
      </c>
      <c r="P21" s="186"/>
      <c r="Q21" s="188"/>
      <c r="R21" s="188"/>
      <c r="S21" s="188"/>
      <c r="T21" s="188"/>
    </row>
    <row r="22" spans="2:20">
      <c r="B22" s="568"/>
      <c r="C22" s="186"/>
      <c r="D22" s="186"/>
      <c r="E22" s="186"/>
      <c r="F22" s="186"/>
      <c r="G22" s="188"/>
      <c r="H22" s="188"/>
      <c r="I22" s="188"/>
      <c r="J22" s="188"/>
      <c r="K22" s="188"/>
      <c r="L22" s="186">
        <v>55.391738257207649</v>
      </c>
      <c r="M22" s="188"/>
      <c r="N22" s="570">
        <v>151.70900000000006</v>
      </c>
      <c r="O22" s="188"/>
      <c r="P22" s="188"/>
      <c r="Q22" s="566"/>
      <c r="R22" s="188"/>
      <c r="S22" s="188"/>
      <c r="T22" s="188"/>
    </row>
    <row r="23" spans="2:20">
      <c r="B23" s="568"/>
      <c r="C23" s="566"/>
      <c r="D23" s="566"/>
      <c r="E23" s="566"/>
      <c r="F23" s="566"/>
      <c r="G23" s="188"/>
      <c r="H23" s="188"/>
      <c r="I23" s="188"/>
      <c r="J23" s="188"/>
      <c r="K23" s="188"/>
      <c r="L23" s="186">
        <v>508.69560695389276</v>
      </c>
      <c r="M23" s="188"/>
      <c r="N23" s="188"/>
      <c r="O23" s="188"/>
      <c r="P23" s="188"/>
      <c r="Q23" s="566">
        <v>542724</v>
      </c>
      <c r="R23" s="188"/>
      <c r="S23" s="188"/>
      <c r="T23" s="188"/>
    </row>
    <row r="24" spans="2:20">
      <c r="B24" s="568"/>
      <c r="C24" s="186"/>
      <c r="D24" s="186"/>
      <c r="E24" s="186"/>
      <c r="F24" s="186"/>
      <c r="G24" s="188"/>
      <c r="H24" s="188"/>
      <c r="I24" s="188"/>
      <c r="J24" s="188"/>
      <c r="K24" s="188"/>
      <c r="L24" s="186">
        <v>258.25242284850447</v>
      </c>
      <c r="M24" s="188"/>
      <c r="N24" s="188"/>
      <c r="O24" s="188"/>
      <c r="P24" s="188"/>
      <c r="Q24" s="566">
        <v>2201270</v>
      </c>
      <c r="R24" s="188"/>
      <c r="S24" s="188"/>
      <c r="T24" s="188"/>
    </row>
    <row r="25" spans="2:20" ht="15">
      <c r="B25" s="568"/>
      <c r="C25" s="569" t="s">
        <v>365</v>
      </c>
      <c r="D25" s="569"/>
      <c r="E25" s="569"/>
      <c r="F25" s="569"/>
      <c r="G25" s="188"/>
      <c r="H25" s="188"/>
      <c r="I25" s="188"/>
      <c r="J25" s="188"/>
      <c r="K25" s="188"/>
      <c r="L25" s="186">
        <f>SUM(L21:L24)</f>
        <v>831.28000000000009</v>
      </c>
      <c r="M25" s="188"/>
      <c r="N25" s="188"/>
      <c r="O25" s="188"/>
      <c r="P25" s="188"/>
      <c r="Q25" s="566">
        <v>21007776</v>
      </c>
      <c r="R25" s="188"/>
      <c r="S25" s="188"/>
      <c r="T25" s="188"/>
    </row>
    <row r="26" spans="2:20" ht="15">
      <c r="B26" s="568"/>
      <c r="C26" s="569" t="s">
        <v>380</v>
      </c>
      <c r="D26" s="569"/>
      <c r="E26" s="569"/>
      <c r="F26" s="569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566">
        <v>9169528</v>
      </c>
      <c r="R26" s="188"/>
      <c r="S26" s="188"/>
      <c r="T26" s="188"/>
    </row>
    <row r="27" spans="2:20">
      <c r="B27" s="56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6">
        <f>SUM(Q23:Q26)</f>
        <v>32921298</v>
      </c>
      <c r="R27" s="188"/>
      <c r="S27" s="188"/>
      <c r="T27" s="188"/>
    </row>
    <row r="28" spans="2:20">
      <c r="B28" s="56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6">
        <f>O15*100000</f>
        <v>-99.999999997635314</v>
      </c>
      <c r="R28" s="188"/>
      <c r="S28" s="188"/>
      <c r="T28" s="188"/>
    </row>
    <row r="29" spans="2:20">
      <c r="B29" s="56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</row>
  </sheetData>
  <mergeCells count="6">
    <mergeCell ref="B5:B6"/>
    <mergeCell ref="C5:C6"/>
    <mergeCell ref="D5:F5"/>
    <mergeCell ref="G5:I5"/>
    <mergeCell ref="J5:L5"/>
    <mergeCell ref="M5:O5"/>
  </mergeCells>
  <printOptions horizontalCentered="1"/>
  <pageMargins left="0.2" right="0.76" top="1" bottom="1" header="0.5" footer="0.5"/>
  <pageSetup paperSize="9" scale="99" orientation="landscape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H48"/>
  <sheetViews>
    <sheetView workbookViewId="0">
      <selection activeCell="A31" sqref="A31:H48"/>
    </sheetView>
  </sheetViews>
  <sheetFormatPr defaultRowHeight="13.5"/>
  <cols>
    <col min="1" max="1" width="7.28515625" style="56" customWidth="1"/>
    <col min="2" max="2" width="31.7109375" style="5" customWidth="1"/>
    <col min="3" max="3" width="12" style="5" customWidth="1"/>
    <col min="4" max="5" width="10.42578125" style="5" customWidth="1"/>
    <col min="6" max="6" width="11.7109375" style="5" customWidth="1"/>
    <col min="7" max="7" width="11.7109375" style="5" hidden="1" customWidth="1"/>
    <col min="8" max="8" width="37.85546875" style="5" customWidth="1"/>
    <col min="9" max="16384" width="9.140625" style="5"/>
  </cols>
  <sheetData>
    <row r="1" spans="1:7" ht="14.25" thickBot="1"/>
    <row r="2" spans="1:7" ht="15">
      <c r="A2" s="1" t="s">
        <v>381</v>
      </c>
      <c r="B2" s="2"/>
      <c r="C2" s="2"/>
      <c r="D2" s="2"/>
      <c r="E2" s="2"/>
      <c r="F2" s="3"/>
      <c r="G2" s="4"/>
    </row>
    <row r="3" spans="1:7" ht="15">
      <c r="A3" s="6" t="s">
        <v>382</v>
      </c>
      <c r="B3" s="7"/>
      <c r="C3" s="7"/>
      <c r="D3" s="7"/>
      <c r="E3" s="7"/>
      <c r="F3" s="8"/>
      <c r="G3" s="9"/>
    </row>
    <row r="4" spans="1:7" ht="15.75" thickBot="1">
      <c r="A4" s="60"/>
      <c r="B4" s="61"/>
      <c r="C4" s="64" t="s">
        <v>70</v>
      </c>
      <c r="D4" s="61"/>
      <c r="E4" s="61"/>
      <c r="F4" s="65"/>
      <c r="G4" s="14"/>
    </row>
    <row r="5" spans="1:7" s="21" customFormat="1" ht="41.25" thickBot="1">
      <c r="A5" s="66" t="s">
        <v>209</v>
      </c>
      <c r="B5" s="200" t="s">
        <v>4</v>
      </c>
      <c r="C5" s="340" t="str">
        <f>'K-EMP'!C5</f>
        <v>2012-13 (Provisional)</v>
      </c>
      <c r="D5" s="340" t="str">
        <f>'K-EMP'!D5</f>
        <v>2013-14           (Projected)</v>
      </c>
      <c r="E5" s="340" t="str">
        <f>'K-EMP'!E5</f>
        <v>2013-14             (Approved)</v>
      </c>
      <c r="F5" s="340" t="str">
        <f>'K-EMP'!F5</f>
        <v>2014-15           (Projected)</v>
      </c>
      <c r="G5" s="72" t="s">
        <v>9</v>
      </c>
    </row>
    <row r="6" spans="1:7" s="21" customFormat="1">
      <c r="A6" s="22"/>
      <c r="B6" s="24"/>
      <c r="C6" s="25"/>
      <c r="D6" s="25"/>
      <c r="E6" s="25"/>
      <c r="F6" s="341"/>
      <c r="G6" s="342"/>
    </row>
    <row r="7" spans="1:7">
      <c r="A7" s="85">
        <v>1</v>
      </c>
      <c r="B7" s="49" t="s">
        <v>383</v>
      </c>
      <c r="C7" s="31">
        <f>([1]PLComparative!I141+[1]PLComparative!I136)/100000</f>
        <v>172.27413000000001</v>
      </c>
      <c r="D7" s="31">
        <v>180</v>
      </c>
      <c r="E7" s="31">
        <f>[1]PLComparative!K141</f>
        <v>172.03</v>
      </c>
      <c r="F7" s="35">
        <f>'[1]Sched 14-15'!C101</f>
        <v>172</v>
      </c>
      <c r="G7" s="35">
        <f t="shared" ref="G7:G29" si="0">F7-D7</f>
        <v>-8</v>
      </c>
    </row>
    <row r="8" spans="1:7">
      <c r="A8" s="85">
        <v>2</v>
      </c>
      <c r="B8" s="34" t="s">
        <v>384</v>
      </c>
      <c r="C8" s="343">
        <f>[1]PLComparative!I124/100000</f>
        <v>1.8732200000000001</v>
      </c>
      <c r="D8" s="343">
        <v>3.3</v>
      </c>
      <c r="E8" s="343">
        <f>[1]PLComparative!K124</f>
        <v>3.3</v>
      </c>
      <c r="F8" s="344">
        <f>'[1]Sched 14-15'!C81</f>
        <v>3.3</v>
      </c>
      <c r="G8" s="35">
        <f t="shared" si="0"/>
        <v>0</v>
      </c>
    </row>
    <row r="9" spans="1:7">
      <c r="A9" s="85">
        <v>3</v>
      </c>
      <c r="B9" s="49" t="s">
        <v>385</v>
      </c>
      <c r="C9" s="343">
        <f>[1]PLComparative!I125/100000</f>
        <v>1.1509499999999999</v>
      </c>
      <c r="D9" s="343">
        <v>2</v>
      </c>
      <c r="E9" s="343">
        <f>[1]PLComparative!K125</f>
        <v>1.89</v>
      </c>
      <c r="F9" s="344">
        <f>'[1]Sched 14-15'!C82</f>
        <v>2</v>
      </c>
      <c r="G9" s="35">
        <f t="shared" si="0"/>
        <v>0</v>
      </c>
    </row>
    <row r="10" spans="1:7">
      <c r="A10" s="85">
        <v>4</v>
      </c>
      <c r="B10" s="49" t="s">
        <v>386</v>
      </c>
      <c r="C10" s="31">
        <f>[1]PLComparative!I144/100000</f>
        <v>0</v>
      </c>
      <c r="D10" s="31">
        <v>1</v>
      </c>
      <c r="E10" s="31">
        <f>[1]PLComparative!K144</f>
        <v>0.5</v>
      </c>
      <c r="F10" s="35">
        <f>'[1]Sched 14-15'!C102</f>
        <v>1</v>
      </c>
      <c r="G10" s="35">
        <f t="shared" si="0"/>
        <v>0</v>
      </c>
    </row>
    <row r="11" spans="1:7">
      <c r="A11" s="85">
        <v>5</v>
      </c>
      <c r="B11" s="49" t="s">
        <v>387</v>
      </c>
      <c r="C11" s="343">
        <f>[1]PLComparative!I126/100000</f>
        <v>2.6070000000000002</v>
      </c>
      <c r="D11" s="343">
        <v>1.5</v>
      </c>
      <c r="E11" s="343">
        <f>[1]PLComparative!K126</f>
        <v>1</v>
      </c>
      <c r="F11" s="344">
        <f>'[1]Sched 14-15'!C83</f>
        <v>3</v>
      </c>
      <c r="G11" s="35">
        <f t="shared" si="0"/>
        <v>1.5</v>
      </c>
    </row>
    <row r="12" spans="1:7">
      <c r="A12" s="85">
        <v>6</v>
      </c>
      <c r="B12" s="49" t="s">
        <v>388</v>
      </c>
      <c r="C12" s="343">
        <f>[1]PLComparative!I127/100000</f>
        <v>0</v>
      </c>
      <c r="D12" s="343">
        <v>0</v>
      </c>
      <c r="E12" s="343">
        <v>0</v>
      </c>
      <c r="F12" s="344">
        <v>0</v>
      </c>
      <c r="G12" s="35">
        <f t="shared" si="0"/>
        <v>0</v>
      </c>
    </row>
    <row r="13" spans="1:7">
      <c r="A13" s="85">
        <v>7</v>
      </c>
      <c r="B13" s="49" t="s">
        <v>389</v>
      </c>
      <c r="C13" s="31">
        <f>([1]PLComparative!I134+[1]PLComparative!I145)/100000</f>
        <v>6.5534299999999996</v>
      </c>
      <c r="D13" s="31">
        <v>38</v>
      </c>
      <c r="E13" s="31">
        <f>[1]PLComparative!K145</f>
        <v>10</v>
      </c>
      <c r="F13" s="35">
        <f>'[1]Sched 14-15'!C103+'[1]Sched 14-15'!C95</f>
        <v>18</v>
      </c>
      <c r="G13" s="35">
        <f t="shared" si="0"/>
        <v>-20</v>
      </c>
    </row>
    <row r="14" spans="1:7">
      <c r="A14" s="85">
        <v>8</v>
      </c>
      <c r="B14" s="49" t="s">
        <v>390</v>
      </c>
      <c r="C14" s="343">
        <f>([1]PLComparative!I128+[1]PLComparative!I142+[1]PLComparative!I129)/100000</f>
        <v>9.9199999999999997E-2</v>
      </c>
      <c r="D14" s="343">
        <v>4</v>
      </c>
      <c r="E14" s="343">
        <f>[1]PLComparative!K142</f>
        <v>0.3</v>
      </c>
      <c r="F14" s="344">
        <f>'[1]Sched 14-15'!C84</f>
        <v>4</v>
      </c>
      <c r="G14" s="35">
        <f t="shared" si="0"/>
        <v>0</v>
      </c>
    </row>
    <row r="15" spans="1:7">
      <c r="A15" s="85">
        <v>9</v>
      </c>
      <c r="B15" s="49" t="s">
        <v>391</v>
      </c>
      <c r="C15" s="31">
        <f>[1]PLComparative!I143/100000</f>
        <v>0</v>
      </c>
      <c r="D15" s="31">
        <v>2</v>
      </c>
      <c r="E15" s="31">
        <f>[1]PLComparative!K143</f>
        <v>2</v>
      </c>
      <c r="F15" s="35">
        <f>'[1]Sched 14-15'!C85</f>
        <v>2</v>
      </c>
      <c r="G15" s="35">
        <f t="shared" si="0"/>
        <v>0</v>
      </c>
    </row>
    <row r="16" spans="1:7" ht="15.75" customHeight="1">
      <c r="A16" s="85">
        <v>10</v>
      </c>
      <c r="B16" s="49" t="s">
        <v>392</v>
      </c>
      <c r="C16" s="31">
        <f>[1]PLComparative!I146/100000</f>
        <v>0</v>
      </c>
      <c r="D16" s="31">
        <v>1</v>
      </c>
      <c r="E16" s="31">
        <f>[1]PLComparative!K146</f>
        <v>0</v>
      </c>
      <c r="F16" s="35">
        <f>'[1]Sched 14-15'!C104</f>
        <v>1</v>
      </c>
      <c r="G16" s="35">
        <f t="shared" si="0"/>
        <v>0</v>
      </c>
    </row>
    <row r="17" spans="1:8">
      <c r="A17" s="85">
        <v>11</v>
      </c>
      <c r="B17" s="49" t="s">
        <v>393</v>
      </c>
      <c r="C17" s="290">
        <f>([1]PLComparative!I140+[1]PLComparative!I130+[1]PLComparative!I131+[1]PLComparative!I133)/100000</f>
        <v>9.0849399999999996</v>
      </c>
      <c r="D17" s="290">
        <v>0.25</v>
      </c>
      <c r="E17" s="290">
        <f>([1]PLComparative!K140+[1]PLComparative!K130+[1]PLComparative!K131+[1]PLComparative!K133)</f>
        <v>0.25</v>
      </c>
      <c r="F17" s="41">
        <f>'[1]Sched 14-15'!C89+'[1]Sched 14-15'!C90+'[1]Sched 14-15'!C94+'[1]Sched 14-15'!C96+'[1]Sched 14-15'!C99</f>
        <v>6.1</v>
      </c>
      <c r="G17" s="35">
        <f t="shared" si="0"/>
        <v>5.85</v>
      </c>
    </row>
    <row r="18" spans="1:8">
      <c r="A18" s="85">
        <v>12</v>
      </c>
      <c r="B18" s="49" t="s">
        <v>394</v>
      </c>
      <c r="C18" s="31">
        <f>[1]PLComparative!I137/100000</f>
        <v>70.327269999999999</v>
      </c>
      <c r="D18" s="31">
        <v>76.91</v>
      </c>
      <c r="E18" s="31">
        <f>[1]PLComparative!K137/100000</f>
        <v>0</v>
      </c>
      <c r="F18" s="35">
        <f>'[1]Sched 14-15'!C97</f>
        <v>80</v>
      </c>
      <c r="G18" s="35"/>
    </row>
    <row r="19" spans="1:8" ht="27">
      <c r="A19" s="85">
        <v>13</v>
      </c>
      <c r="B19" s="49" t="s">
        <v>395</v>
      </c>
      <c r="C19" s="31"/>
      <c r="D19" s="31"/>
      <c r="E19" s="31"/>
      <c r="F19" s="35"/>
      <c r="G19" s="35"/>
    </row>
    <row r="20" spans="1:8" ht="15">
      <c r="A20" s="85">
        <v>14</v>
      </c>
      <c r="B20" s="49" t="s">
        <v>396</v>
      </c>
      <c r="C20" s="345">
        <f>SUM(C7:C19)</f>
        <v>263.97014000000001</v>
      </c>
      <c r="D20" s="345">
        <f>SUM(D7:D19)</f>
        <v>309.96000000000004</v>
      </c>
      <c r="E20" s="345">
        <f>SUM(E7:E19)</f>
        <v>191.27</v>
      </c>
      <c r="F20" s="346">
        <f>SUM(F7:F19)</f>
        <v>292.39999999999998</v>
      </c>
      <c r="G20" s="35">
        <f t="shared" si="0"/>
        <v>-17.560000000000059</v>
      </c>
      <c r="H20" s="566">
        <f>F20*100000</f>
        <v>29239999.999999996</v>
      </c>
    </row>
    <row r="21" spans="1:8">
      <c r="A21" s="85">
        <v>15</v>
      </c>
      <c r="B21" s="49" t="s">
        <v>397</v>
      </c>
      <c r="C21" s="34"/>
      <c r="D21" s="34"/>
      <c r="E21" s="34"/>
      <c r="F21" s="32"/>
      <c r="G21" s="35">
        <f t="shared" si="0"/>
        <v>0</v>
      </c>
      <c r="H21" s="186">
        <f>SUM([3]PLComparative!J119:J130)</f>
        <v>2450000</v>
      </c>
    </row>
    <row r="22" spans="1:8">
      <c r="A22" s="114" t="s">
        <v>398</v>
      </c>
      <c r="B22" s="49" t="s">
        <v>399</v>
      </c>
      <c r="C22" s="290">
        <f>[1]PLComparative!I132/100000</f>
        <v>6.0000000000000001E-3</v>
      </c>
      <c r="D22" s="290">
        <v>0.05</v>
      </c>
      <c r="E22" s="290">
        <f>[1]PLComparative!K132</f>
        <v>0.05</v>
      </c>
      <c r="F22" s="41">
        <f>'[1]Sched 14-15'!C92</f>
        <v>0.2</v>
      </c>
      <c r="G22" s="35">
        <f t="shared" si="0"/>
        <v>0.15000000000000002</v>
      </c>
      <c r="H22" s="186">
        <f>H21-H20</f>
        <v>-26789999.999999996</v>
      </c>
    </row>
    <row r="23" spans="1:8">
      <c r="A23" s="113" t="s">
        <v>400</v>
      </c>
      <c r="B23" s="49" t="s">
        <v>401</v>
      </c>
      <c r="C23" s="343">
        <f>[1]PLComparative!I138/100000</f>
        <v>5.9192600000000004</v>
      </c>
      <c r="D23" s="343">
        <v>5</v>
      </c>
      <c r="E23" s="343">
        <f>[1]PLComparative!K138</f>
        <v>2.2000000000000002</v>
      </c>
      <c r="F23" s="344">
        <f>'[1]Sched 14-15'!C98</f>
        <v>11</v>
      </c>
      <c r="G23" s="35">
        <f t="shared" si="0"/>
        <v>6</v>
      </c>
    </row>
    <row r="24" spans="1:8">
      <c r="A24" s="114" t="s">
        <v>402</v>
      </c>
      <c r="B24" s="49" t="s">
        <v>403</v>
      </c>
      <c r="C24" s="343">
        <f>[1]PLComparative!I139/100000</f>
        <v>5.3083600000000004</v>
      </c>
      <c r="D24" s="343">
        <v>2.5</v>
      </c>
      <c r="E24" s="343">
        <f>[1]PLComparative!K139</f>
        <v>1.1000000000000001</v>
      </c>
      <c r="F24" s="344">
        <f>'[1]Sched 14-15'!C100</f>
        <v>7</v>
      </c>
      <c r="G24" s="35">
        <f t="shared" si="0"/>
        <v>4.5</v>
      </c>
    </row>
    <row r="25" spans="1:8">
      <c r="A25" s="114" t="s">
        <v>404</v>
      </c>
      <c r="B25" s="49" t="s">
        <v>405</v>
      </c>
      <c r="C25" s="343">
        <f>[1]PLComparative!I135/100000</f>
        <v>2.1295000000000002</v>
      </c>
      <c r="D25" s="343">
        <v>2.5</v>
      </c>
      <c r="E25" s="343">
        <f>[1]PLComparative!K135</f>
        <v>2.2000000000000002</v>
      </c>
      <c r="F25" s="344">
        <f>'[1]Sched 14-15'!C91</f>
        <v>3</v>
      </c>
      <c r="G25" s="35">
        <f t="shared" si="0"/>
        <v>0.5</v>
      </c>
    </row>
    <row r="26" spans="1:8" ht="15">
      <c r="A26" s="28"/>
      <c r="B26" s="49" t="s">
        <v>406</v>
      </c>
      <c r="C26" s="345">
        <f>SUM(C22:C25)</f>
        <v>13.363120000000002</v>
      </c>
      <c r="D26" s="345">
        <f>SUM(D22:D25)</f>
        <v>10.050000000000001</v>
      </c>
      <c r="E26" s="345">
        <f>SUM(E22:E25)</f>
        <v>5.5500000000000007</v>
      </c>
      <c r="F26" s="346">
        <f>SUM(F22:F25)</f>
        <v>21.2</v>
      </c>
      <c r="G26" s="35">
        <f t="shared" si="0"/>
        <v>11.149999999999999</v>
      </c>
    </row>
    <row r="27" spans="1:8">
      <c r="A27" s="85">
        <v>16</v>
      </c>
      <c r="B27" s="49" t="s">
        <v>407</v>
      </c>
      <c r="C27" s="34"/>
      <c r="D27" s="34"/>
      <c r="E27" s="34"/>
      <c r="F27" s="32"/>
      <c r="G27" s="35">
        <f t="shared" si="0"/>
        <v>0</v>
      </c>
    </row>
    <row r="28" spans="1:8">
      <c r="A28" s="85">
        <v>17</v>
      </c>
      <c r="B28" s="49" t="s">
        <v>408</v>
      </c>
      <c r="C28" s="34"/>
      <c r="D28" s="34"/>
      <c r="E28" s="34"/>
      <c r="F28" s="32"/>
      <c r="G28" s="35">
        <f t="shared" si="0"/>
        <v>0</v>
      </c>
    </row>
    <row r="29" spans="1:8" ht="15.75" thickBot="1">
      <c r="A29" s="347"/>
      <c r="B29" s="348" t="s">
        <v>409</v>
      </c>
      <c r="C29" s="349">
        <f>C20+C26+C27+C28</f>
        <v>277.33326</v>
      </c>
      <c r="D29" s="349">
        <f>D20+D26+D27+D28</f>
        <v>320.01000000000005</v>
      </c>
      <c r="E29" s="350">
        <f>E20+E26+E27+E28</f>
        <v>196.82000000000002</v>
      </c>
      <c r="F29" s="351">
        <f>F20+F26+F27+F28</f>
        <v>313.59999999999997</v>
      </c>
      <c r="G29" s="55">
        <f t="shared" si="0"/>
        <v>-6.4100000000000819</v>
      </c>
      <c r="H29" s="44"/>
    </row>
    <row r="30" spans="1:8">
      <c r="H30" s="339"/>
    </row>
    <row r="31" spans="1:8">
      <c r="A31" s="568"/>
      <c r="B31" s="188"/>
      <c r="C31" s="566">
        <f>'B-P&amp;L'!D15</f>
        <v>277.33326</v>
      </c>
      <c r="D31" s="566">
        <f>'B-P&amp;L'!E15</f>
        <v>320.01000000000005</v>
      </c>
      <c r="E31" s="566">
        <f>[1]PLComparative!K148</f>
        <v>196.82000000000002</v>
      </c>
      <c r="F31" s="566">
        <f>'B-P&amp;L'!G15</f>
        <v>313.59999999999997</v>
      </c>
      <c r="G31" s="566"/>
      <c r="H31" s="186">
        <f>[3]PLComparative!J139</f>
        <v>29916140</v>
      </c>
    </row>
    <row r="32" spans="1:8">
      <c r="A32" s="568"/>
      <c r="B32" s="186">
        <f>F32*100000</f>
        <v>0</v>
      </c>
      <c r="C32" s="566">
        <f>C31-C29</f>
        <v>0</v>
      </c>
      <c r="D32" s="566">
        <f>D31-D29</f>
        <v>0</v>
      </c>
      <c r="E32" s="566">
        <f>E31-E29</f>
        <v>0</v>
      </c>
      <c r="F32" s="566">
        <f>F31-F29</f>
        <v>0</v>
      </c>
      <c r="G32" s="188"/>
      <c r="H32" s="186"/>
    </row>
    <row r="33" spans="1:8" ht="15">
      <c r="A33" s="568"/>
      <c r="B33" s="569" t="s">
        <v>228</v>
      </c>
      <c r="C33" s="188"/>
      <c r="D33" s="186"/>
      <c r="E33" s="186"/>
      <c r="F33" s="188"/>
      <c r="G33" s="188"/>
      <c r="H33" s="566">
        <v>20679063.538345911</v>
      </c>
    </row>
    <row r="34" spans="1:8">
      <c r="A34" s="568"/>
      <c r="B34" s="188">
        <f>C32*100000</f>
        <v>0</v>
      </c>
      <c r="C34" s="566"/>
      <c r="D34" s="566"/>
      <c r="E34" s="566"/>
      <c r="F34" s="188"/>
      <c r="G34" s="188"/>
      <c r="H34" s="188"/>
    </row>
    <row r="35" spans="1:8" ht="15">
      <c r="A35" s="568"/>
      <c r="B35" s="569">
        <f>D32*100000</f>
        <v>0</v>
      </c>
      <c r="C35" s="188"/>
      <c r="D35" s="188"/>
      <c r="E35" s="188"/>
      <c r="F35" s="188"/>
      <c r="G35" s="188"/>
      <c r="H35" s="188"/>
    </row>
    <row r="36" spans="1:8">
      <c r="A36" s="568"/>
      <c r="B36" s="188"/>
      <c r="C36" s="188"/>
      <c r="D36" s="188"/>
      <c r="E36" s="188"/>
      <c r="F36" s="188"/>
      <c r="G36" s="188"/>
      <c r="H36" s="188"/>
    </row>
    <row r="37" spans="1:8">
      <c r="A37" s="568"/>
      <c r="B37" s="186">
        <f>D32*100000</f>
        <v>0</v>
      </c>
      <c r="C37" s="188"/>
      <c r="D37" s="188"/>
      <c r="E37" s="188"/>
      <c r="F37" s="188"/>
      <c r="G37" s="188"/>
      <c r="H37" s="188"/>
    </row>
    <row r="38" spans="1:8">
      <c r="A38" s="568"/>
      <c r="B38" s="188"/>
      <c r="C38" s="188"/>
      <c r="D38" s="188"/>
      <c r="E38" s="188"/>
      <c r="F38" s="188"/>
      <c r="G38" s="188"/>
      <c r="H38" s="188"/>
    </row>
    <row r="39" spans="1:8">
      <c r="A39" s="568"/>
      <c r="B39" s="188"/>
      <c r="C39" s="188"/>
      <c r="D39" s="188"/>
      <c r="E39" s="188"/>
      <c r="F39" s="188"/>
      <c r="G39" s="188"/>
      <c r="H39" s="188"/>
    </row>
    <row r="40" spans="1:8">
      <c r="A40" s="568"/>
      <c r="B40" s="186" t="e">
        <f>#REF!*10000000</f>
        <v>#REF!</v>
      </c>
      <c r="C40" s="188"/>
      <c r="D40" s="188"/>
      <c r="E40" s="188"/>
      <c r="F40" s="188"/>
      <c r="G40" s="188"/>
      <c r="H40" s="188"/>
    </row>
    <row r="41" spans="1:8" ht="15">
      <c r="A41" s="568"/>
      <c r="B41" s="188"/>
      <c r="C41" s="620">
        <f>C29*10000000</f>
        <v>2773332600</v>
      </c>
      <c r="D41" s="620">
        <f>D29*10000000</f>
        <v>3200100000.0000005</v>
      </c>
      <c r="E41" s="620"/>
      <c r="F41" s="620"/>
      <c r="G41" s="620"/>
      <c r="H41" s="188"/>
    </row>
    <row r="42" spans="1:8" ht="15">
      <c r="A42" s="188"/>
      <c r="B42" s="188"/>
      <c r="C42" s="621">
        <f>C41-[2]PLComparative!H133+[2]PLComparative!H130</f>
        <v>2765809137</v>
      </c>
      <c r="D42" s="621">
        <f>D41-[2]PLComparative!I133+[2]PLComparative!I130</f>
        <v>3192079260.0000005</v>
      </c>
      <c r="E42" s="621"/>
      <c r="F42" s="620"/>
      <c r="G42" s="620"/>
      <c r="H42" s="188"/>
    </row>
    <row r="43" spans="1:8" ht="15">
      <c r="A43" s="188"/>
      <c r="B43" s="188"/>
      <c r="C43" s="620"/>
      <c r="D43" s="620"/>
      <c r="E43" s="620"/>
      <c r="F43" s="620"/>
      <c r="G43" s="620"/>
      <c r="H43" s="188"/>
    </row>
    <row r="44" spans="1:8" ht="15">
      <c r="A44" s="188"/>
      <c r="B44" s="188"/>
      <c r="C44" s="620"/>
      <c r="D44" s="620"/>
      <c r="E44" s="620"/>
      <c r="F44" s="620"/>
      <c r="G44" s="620"/>
      <c r="H44" s="188"/>
    </row>
    <row r="45" spans="1:8">
      <c r="A45" s="568"/>
      <c r="B45" s="188"/>
      <c r="C45" s="188"/>
      <c r="D45" s="188"/>
      <c r="E45" s="188"/>
      <c r="F45" s="188"/>
      <c r="G45" s="188"/>
      <c r="H45" s="188"/>
    </row>
    <row r="46" spans="1:8">
      <c r="A46" s="568"/>
      <c r="B46" s="188"/>
      <c r="C46" s="188"/>
      <c r="D46" s="188"/>
      <c r="E46" s="188"/>
      <c r="F46" s="188"/>
      <c r="G46" s="188"/>
      <c r="H46" s="188"/>
    </row>
    <row r="47" spans="1:8">
      <c r="A47" s="568"/>
      <c r="B47" s="188"/>
      <c r="C47" s="188"/>
      <c r="D47" s="188"/>
      <c r="E47" s="188"/>
      <c r="F47" s="188"/>
      <c r="G47" s="188"/>
      <c r="H47" s="188"/>
    </row>
    <row r="48" spans="1:8">
      <c r="A48" s="568"/>
      <c r="B48" s="188"/>
      <c r="C48" s="188"/>
      <c r="D48" s="188"/>
      <c r="E48" s="188"/>
      <c r="F48" s="188"/>
      <c r="G48" s="188"/>
      <c r="H48" s="188"/>
    </row>
  </sheetData>
  <mergeCells count="2">
    <mergeCell ref="A2:F2"/>
    <mergeCell ref="A3:F3"/>
  </mergeCells>
  <printOptions horizontalCentered="1"/>
  <pageMargins left="0.5" right="0.2" top="0.5" bottom="0.5" header="0.23" footer="0.5"/>
  <pageSetup paperSize="9" scale="101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2:AH64"/>
  <sheetViews>
    <sheetView topLeftCell="M1" workbookViewId="0">
      <selection activeCell="S22" sqref="S22:T31"/>
    </sheetView>
  </sheetViews>
  <sheetFormatPr defaultRowHeight="13.5"/>
  <cols>
    <col min="1" max="1" width="7.28515625" style="404" customWidth="1"/>
    <col min="2" max="2" width="23.5703125" style="360" customWidth="1"/>
    <col min="3" max="3" width="12.5703125" style="360" customWidth="1"/>
    <col min="4" max="4" width="11" style="360" customWidth="1"/>
    <col min="5" max="5" width="9.42578125" style="360" customWidth="1"/>
    <col min="6" max="6" width="10.85546875" style="360" customWidth="1"/>
    <col min="7" max="7" width="11.42578125" style="360" customWidth="1"/>
    <col min="8" max="8" width="10.85546875" style="360" customWidth="1"/>
    <col min="9" max="9" width="10" style="360" customWidth="1"/>
    <col min="10" max="10" width="10.140625" style="360" customWidth="1"/>
    <col min="11" max="11" width="13.42578125" style="360" bestFit="1" customWidth="1"/>
    <col min="12" max="12" width="8.5703125" style="360" customWidth="1"/>
    <col min="13" max="13" width="9.5703125" style="360" customWidth="1"/>
    <col min="14" max="15" width="13.42578125" style="360" bestFit="1" customWidth="1"/>
    <col min="16" max="16" width="8.5703125" style="360" customWidth="1"/>
    <col min="17" max="17" width="6.85546875" style="360" customWidth="1"/>
    <col min="18" max="18" width="10.28515625" style="360" customWidth="1"/>
    <col min="19" max="19" width="24.85546875" style="360" customWidth="1"/>
    <col min="20" max="20" width="8.5703125" style="360" customWidth="1"/>
    <col min="21" max="21" width="6.85546875" style="360" customWidth="1"/>
    <col min="22" max="22" width="8.5703125" style="360" customWidth="1"/>
    <col min="23" max="23" width="10" style="360" bestFit="1" customWidth="1"/>
    <col min="24" max="16384" width="9.140625" style="360"/>
  </cols>
  <sheetData>
    <row r="2" spans="1:34" ht="15" customHeight="1">
      <c r="A2" s="352" t="s">
        <v>410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4"/>
      <c r="S2" s="355"/>
      <c r="T2" s="356"/>
      <c r="U2" s="356"/>
      <c r="V2" s="356"/>
      <c r="W2" s="357"/>
      <c r="X2" s="358"/>
      <c r="Y2" s="358"/>
      <c r="Z2" s="358"/>
      <c r="AA2" s="358"/>
      <c r="AB2" s="358"/>
      <c r="AC2" s="358"/>
      <c r="AD2" s="358"/>
      <c r="AE2" s="358"/>
      <c r="AF2" s="358"/>
      <c r="AG2" s="358"/>
      <c r="AH2" s="359"/>
    </row>
    <row r="3" spans="1:34" ht="15" customHeight="1">
      <c r="A3" s="361" t="s">
        <v>411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  <c r="Q3" s="362"/>
      <c r="R3" s="363"/>
      <c r="S3" s="364"/>
      <c r="T3" s="365"/>
      <c r="U3" s="365"/>
      <c r="V3" s="365"/>
      <c r="W3" s="366"/>
      <c r="X3" s="366"/>
      <c r="Y3" s="366"/>
      <c r="Z3" s="366"/>
      <c r="AA3" s="366"/>
      <c r="AB3" s="366"/>
      <c r="AC3" s="366"/>
      <c r="AD3" s="366"/>
      <c r="AE3" s="366"/>
      <c r="AF3" s="366"/>
      <c r="AG3" s="366"/>
      <c r="AH3" s="367"/>
    </row>
    <row r="4" spans="1:34" ht="15" hidden="1">
      <c r="A4" s="368"/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70"/>
      <c r="W4" s="371"/>
      <c r="X4" s="371"/>
      <c r="Y4" s="371"/>
      <c r="Z4" s="371"/>
      <c r="AA4" s="371"/>
      <c r="AB4" s="371"/>
      <c r="AC4" s="371"/>
      <c r="AD4" s="371"/>
      <c r="AE4" s="371"/>
      <c r="AF4" s="371"/>
      <c r="AG4" s="371"/>
      <c r="AH4" s="372"/>
    </row>
    <row r="5" spans="1:34" s="379" customFormat="1" ht="13.5" hidden="1" customHeight="1">
      <c r="A5" s="373" t="s">
        <v>209</v>
      </c>
      <c r="B5" s="374" t="s">
        <v>4</v>
      </c>
      <c r="C5" s="375"/>
      <c r="D5" s="375"/>
      <c r="E5" s="375"/>
      <c r="F5" s="375"/>
      <c r="G5" s="375"/>
      <c r="H5" s="375"/>
      <c r="I5" s="375"/>
      <c r="J5" s="375"/>
      <c r="K5" s="376" t="s">
        <v>412</v>
      </c>
      <c r="L5" s="377"/>
      <c r="M5" s="377"/>
      <c r="N5" s="378"/>
      <c r="O5" s="377" t="s">
        <v>413</v>
      </c>
      <c r="P5" s="377"/>
      <c r="Q5" s="377"/>
      <c r="R5" s="378"/>
    </row>
    <row r="6" spans="1:34" s="379" customFormat="1" ht="63.75" hidden="1">
      <c r="A6" s="380"/>
      <c r="B6" s="381"/>
      <c r="C6" s="382"/>
      <c r="D6" s="382"/>
      <c r="E6" s="382"/>
      <c r="F6" s="382"/>
      <c r="G6" s="382"/>
      <c r="H6" s="382"/>
      <c r="I6" s="382"/>
      <c r="J6" s="382"/>
      <c r="K6" s="383" t="s">
        <v>414</v>
      </c>
      <c r="L6" s="384" t="s">
        <v>415</v>
      </c>
      <c r="M6" s="384" t="s">
        <v>416</v>
      </c>
      <c r="N6" s="384" t="s">
        <v>417</v>
      </c>
      <c r="O6" s="384" t="s">
        <v>414</v>
      </c>
      <c r="P6" s="384" t="s">
        <v>415</v>
      </c>
      <c r="Q6" s="384" t="s">
        <v>416</v>
      </c>
      <c r="R6" s="384" t="s">
        <v>417</v>
      </c>
    </row>
    <row r="7" spans="1:34" hidden="1">
      <c r="A7" s="385"/>
      <c r="B7" s="386"/>
      <c r="C7" s="386"/>
      <c r="D7" s="386"/>
      <c r="E7" s="386"/>
      <c r="F7" s="386"/>
      <c r="G7" s="386"/>
      <c r="H7" s="386"/>
      <c r="I7" s="386"/>
      <c r="J7" s="386"/>
      <c r="K7" s="387"/>
      <c r="L7" s="386"/>
      <c r="M7" s="386"/>
      <c r="N7" s="386"/>
      <c r="O7" s="386"/>
      <c r="P7" s="386"/>
      <c r="Q7" s="386"/>
      <c r="R7" s="386"/>
    </row>
    <row r="8" spans="1:34" hidden="1">
      <c r="A8" s="388" t="s">
        <v>10</v>
      </c>
      <c r="B8" s="386" t="s">
        <v>418</v>
      </c>
      <c r="C8" s="386"/>
      <c r="D8" s="386"/>
      <c r="E8" s="386"/>
      <c r="F8" s="386"/>
      <c r="G8" s="386"/>
      <c r="H8" s="386"/>
      <c r="I8" s="386"/>
      <c r="J8" s="386"/>
      <c r="K8" s="290">
        <f>'[9]FA 06-07'!$G$7/10000000</f>
        <v>6.5924169849999998</v>
      </c>
      <c r="L8" s="290">
        <f>'[9]FA 06-07'!$H$7/10000000</f>
        <v>0.59128542719999999</v>
      </c>
      <c r="M8" s="31">
        <v>0</v>
      </c>
      <c r="N8" s="31">
        <f t="shared" ref="N8:N15" si="0">K8+L8-M8</f>
        <v>7.1837024121999997</v>
      </c>
      <c r="O8" s="31">
        <f t="shared" ref="O8:O15" si="1">N8</f>
        <v>7.1837024121999997</v>
      </c>
      <c r="P8" s="31">
        <f>'[9]FA 07-08'!$H$7/10000000</f>
        <v>0.74488108499999994</v>
      </c>
      <c r="Q8" s="31">
        <v>0</v>
      </c>
      <c r="R8" s="31">
        <f t="shared" ref="R8:R15" si="2">O8+P8-Q8</f>
        <v>7.9285834972</v>
      </c>
    </row>
    <row r="9" spans="1:34" hidden="1">
      <c r="A9" s="388" t="s">
        <v>21</v>
      </c>
      <c r="B9" s="386" t="s">
        <v>419</v>
      </c>
      <c r="C9" s="386"/>
      <c r="D9" s="386"/>
      <c r="E9" s="386"/>
      <c r="F9" s="386"/>
      <c r="G9" s="386"/>
      <c r="H9" s="386"/>
      <c r="I9" s="386"/>
      <c r="J9" s="386"/>
      <c r="K9" s="290">
        <f>'[9]FA 06-07'!$G$8/10000000</f>
        <v>6.9361379909999998</v>
      </c>
      <c r="L9" s="290">
        <f>'[9]FA 06-07'!$H$8/10000000</f>
        <v>0.65089009746000004</v>
      </c>
      <c r="M9" s="31">
        <v>0</v>
      </c>
      <c r="N9" s="31">
        <f t="shared" si="0"/>
        <v>7.5870280884600003</v>
      </c>
      <c r="O9" s="31">
        <f t="shared" si="1"/>
        <v>7.5870280884600003</v>
      </c>
      <c r="P9" s="31">
        <f>'[9]FA 07-08'!$H$8/10000000</f>
        <v>0.70373986892999996</v>
      </c>
      <c r="Q9" s="31">
        <v>0</v>
      </c>
      <c r="R9" s="31">
        <f t="shared" si="2"/>
        <v>8.2907679573900008</v>
      </c>
    </row>
    <row r="10" spans="1:34" hidden="1">
      <c r="A10" s="388" t="s">
        <v>52</v>
      </c>
      <c r="B10" s="386" t="s">
        <v>420</v>
      </c>
      <c r="C10" s="386"/>
      <c r="D10" s="386"/>
      <c r="E10" s="386"/>
      <c r="F10" s="386"/>
      <c r="G10" s="386"/>
      <c r="H10" s="386"/>
      <c r="I10" s="386"/>
      <c r="J10" s="386"/>
      <c r="K10" s="290">
        <f>'[9]FA 06-07'!$G$9/10000000</f>
        <v>2.5178249E-2</v>
      </c>
      <c r="L10" s="290">
        <f>'[9]FA 06-07'!$H$9/10000000</f>
        <v>3.4621260000000003E-3</v>
      </c>
      <c r="M10" s="31">
        <v>0</v>
      </c>
      <c r="N10" s="31">
        <f t="shared" si="0"/>
        <v>2.8640374999999999E-2</v>
      </c>
      <c r="O10" s="31">
        <f t="shared" si="1"/>
        <v>2.8640374999999999E-2</v>
      </c>
      <c r="P10" s="31">
        <f>'[9]FA 07-08'!$H$9/10000000</f>
        <v>3.6821250000000001E-3</v>
      </c>
      <c r="Q10" s="31">
        <v>0</v>
      </c>
      <c r="R10" s="31">
        <f t="shared" si="2"/>
        <v>3.2322499999999997E-2</v>
      </c>
    </row>
    <row r="11" spans="1:34" hidden="1">
      <c r="A11" s="388" t="s">
        <v>54</v>
      </c>
      <c r="B11" s="386" t="s">
        <v>421</v>
      </c>
      <c r="C11" s="386"/>
      <c r="D11" s="386"/>
      <c r="E11" s="386"/>
      <c r="F11" s="386"/>
      <c r="G11" s="386"/>
      <c r="H11" s="386"/>
      <c r="I11" s="386"/>
      <c r="J11" s="386"/>
      <c r="K11" s="290">
        <f>'[9]FA 06-07'!$G$10/10000000</f>
        <v>0.57905369400000006</v>
      </c>
      <c r="L11" s="290">
        <f>'[9]FA 06-07'!$H$10/10000000</f>
        <v>4.7826219000000003E-2</v>
      </c>
      <c r="M11" s="31">
        <v>0</v>
      </c>
      <c r="N11" s="31">
        <f t="shared" si="0"/>
        <v>0.62687991300000001</v>
      </c>
      <c r="O11" s="31">
        <f t="shared" si="1"/>
        <v>0.62687991300000001</v>
      </c>
      <c r="P11" s="31">
        <f>'[9]FA 07-08'!$H$10/10000000</f>
        <v>4.9440680999999993E-2</v>
      </c>
      <c r="Q11" s="31">
        <v>0</v>
      </c>
      <c r="R11" s="31">
        <f t="shared" si="2"/>
        <v>0.676320594</v>
      </c>
    </row>
    <row r="12" spans="1:34" hidden="1">
      <c r="A12" s="388" t="s">
        <v>57</v>
      </c>
      <c r="B12" s="386" t="s">
        <v>422</v>
      </c>
      <c r="C12" s="386"/>
      <c r="D12" s="386"/>
      <c r="E12" s="386"/>
      <c r="F12" s="386"/>
      <c r="G12" s="386"/>
      <c r="H12" s="386"/>
      <c r="I12" s="386"/>
      <c r="J12" s="386"/>
      <c r="K12" s="290">
        <f>'[9]FA 06-07'!$G$11/10000000</f>
        <v>0.10878</v>
      </c>
      <c r="L12" s="290">
        <f>'[9]FA 06-07'!$H$11/10000000</f>
        <v>8.3999999999999995E-3</v>
      </c>
      <c r="M12" s="31">
        <v>0</v>
      </c>
      <c r="N12" s="31">
        <f t="shared" si="0"/>
        <v>0.11718000000000001</v>
      </c>
      <c r="O12" s="31">
        <f t="shared" si="1"/>
        <v>0.11718000000000001</v>
      </c>
      <c r="P12" s="31">
        <f>'[9]FA 07-08'!$H$11/10000000</f>
        <v>8.3999999999999995E-3</v>
      </c>
      <c r="Q12" s="31">
        <v>0</v>
      </c>
      <c r="R12" s="31">
        <f t="shared" si="2"/>
        <v>0.12558</v>
      </c>
    </row>
    <row r="13" spans="1:34" hidden="1">
      <c r="A13" s="388" t="s">
        <v>59</v>
      </c>
      <c r="B13" s="386" t="s">
        <v>423</v>
      </c>
      <c r="C13" s="386"/>
      <c r="D13" s="386"/>
      <c r="E13" s="386"/>
      <c r="F13" s="386"/>
      <c r="G13" s="386"/>
      <c r="H13" s="386"/>
      <c r="I13" s="386"/>
      <c r="J13" s="386"/>
      <c r="K13" s="290">
        <f>'[9]FA 06-07'!$G$12/10000000</f>
        <v>5.4848000000000001E-2</v>
      </c>
      <c r="L13" s="290">
        <f>'[9]FA 06-07'!$H$12/10000000</f>
        <v>4.5501803999999993E-3</v>
      </c>
      <c r="M13" s="31">
        <v>0</v>
      </c>
      <c r="N13" s="31">
        <f t="shared" si="0"/>
        <v>5.93981804E-2</v>
      </c>
      <c r="O13" s="31">
        <f t="shared" si="1"/>
        <v>5.93981804E-2</v>
      </c>
      <c r="P13" s="31">
        <f>'[9]FA 07-08'!$H$12/10000000</f>
        <v>4.5501803999999993E-3</v>
      </c>
      <c r="Q13" s="31">
        <v>0</v>
      </c>
      <c r="R13" s="31">
        <f t="shared" si="2"/>
        <v>6.3948360799999993E-2</v>
      </c>
    </row>
    <row r="14" spans="1:34" ht="27" hidden="1">
      <c r="A14" s="388" t="s">
        <v>61</v>
      </c>
      <c r="B14" s="389" t="s">
        <v>424</v>
      </c>
      <c r="C14" s="389"/>
      <c r="D14" s="389"/>
      <c r="E14" s="389"/>
      <c r="F14" s="389"/>
      <c r="G14" s="389"/>
      <c r="H14" s="389"/>
      <c r="I14" s="389"/>
      <c r="J14" s="389"/>
      <c r="K14" s="290">
        <f>'[9]FA 06-07'!$G$13/10000000</f>
        <v>5.5672589999999997E-3</v>
      </c>
      <c r="L14" s="290">
        <f>'[9]FA 06-07'!$H$13/10000000</f>
        <v>7.0065599999999991E-4</v>
      </c>
      <c r="M14" s="31">
        <v>0</v>
      </c>
      <c r="N14" s="31">
        <f t="shared" si="0"/>
        <v>6.2679149999999998E-3</v>
      </c>
      <c r="O14" s="31">
        <f t="shared" si="1"/>
        <v>6.2679149999999998E-3</v>
      </c>
      <c r="P14" s="31">
        <f>'[2]FA 07-08'!H19/10000000</f>
        <v>7.0065599999999991E-4</v>
      </c>
      <c r="Q14" s="31">
        <v>0</v>
      </c>
      <c r="R14" s="31">
        <f t="shared" si="2"/>
        <v>6.9685709999999998E-3</v>
      </c>
    </row>
    <row r="15" spans="1:34" hidden="1">
      <c r="A15" s="388" t="s">
        <v>63</v>
      </c>
      <c r="B15" s="389" t="s">
        <v>425</v>
      </c>
      <c r="C15" s="389"/>
      <c r="D15" s="389"/>
      <c r="E15" s="389"/>
      <c r="F15" s="389"/>
      <c r="G15" s="389"/>
      <c r="H15" s="389"/>
      <c r="I15" s="389"/>
      <c r="J15" s="389"/>
      <c r="K15" s="290">
        <v>0</v>
      </c>
      <c r="L15" s="31">
        <v>0</v>
      </c>
      <c r="M15" s="31">
        <v>0</v>
      </c>
      <c r="N15" s="31">
        <f t="shared" si="0"/>
        <v>0</v>
      </c>
      <c r="O15" s="31">
        <f t="shared" si="1"/>
        <v>0</v>
      </c>
      <c r="P15" s="31">
        <v>0</v>
      </c>
      <c r="Q15" s="31">
        <v>0</v>
      </c>
      <c r="R15" s="31">
        <f t="shared" si="2"/>
        <v>0</v>
      </c>
    </row>
    <row r="16" spans="1:34" ht="15" hidden="1">
      <c r="A16" s="390"/>
      <c r="B16" s="391"/>
      <c r="C16" s="391"/>
      <c r="D16" s="391"/>
      <c r="E16" s="391"/>
      <c r="F16" s="391"/>
      <c r="G16" s="391"/>
      <c r="H16" s="391"/>
      <c r="I16" s="391"/>
      <c r="J16" s="391"/>
      <c r="K16" s="392">
        <f t="shared" ref="K16:R16" si="3">SUM(K8:K15)</f>
        <v>14.301982177999998</v>
      </c>
      <c r="L16" s="257">
        <f t="shared" si="3"/>
        <v>1.3071147060600001</v>
      </c>
      <c r="M16" s="257">
        <f t="shared" si="3"/>
        <v>0</v>
      </c>
      <c r="N16" s="257">
        <f t="shared" si="3"/>
        <v>15.609096884060001</v>
      </c>
      <c r="O16" s="257">
        <f t="shared" si="3"/>
        <v>15.609096884060001</v>
      </c>
      <c r="P16" s="257">
        <f t="shared" si="3"/>
        <v>1.5153945963300002</v>
      </c>
      <c r="Q16" s="257">
        <f t="shared" si="3"/>
        <v>0</v>
      </c>
      <c r="R16" s="257">
        <f t="shared" si="3"/>
        <v>17.124491480390002</v>
      </c>
    </row>
    <row r="17" spans="1:22" hidden="1">
      <c r="A17" s="393"/>
      <c r="B17" s="366"/>
      <c r="C17" s="366"/>
      <c r="D17" s="366"/>
      <c r="E17" s="366"/>
      <c r="F17" s="366"/>
      <c r="G17" s="366"/>
      <c r="H17" s="366"/>
      <c r="I17" s="366"/>
      <c r="J17" s="366"/>
      <c r="K17" s="394"/>
      <c r="L17" s="394"/>
      <c r="M17" s="394"/>
      <c r="N17" s="394"/>
      <c r="O17" s="394"/>
      <c r="P17" s="394"/>
      <c r="Q17" s="394"/>
      <c r="R17" s="394"/>
      <c r="S17" s="226"/>
      <c r="T17" s="226"/>
      <c r="U17" s="226"/>
      <c r="V17" s="226"/>
    </row>
    <row r="18" spans="1:22" ht="13.5" customHeight="1">
      <c r="A18" s="373" t="s">
        <v>209</v>
      </c>
      <c r="B18" s="374" t="s">
        <v>4</v>
      </c>
      <c r="C18" s="395" t="str">
        <f>'M-ADMIN'!C5</f>
        <v>2012-13 (Provisional)</v>
      </c>
      <c r="D18" s="377"/>
      <c r="E18" s="377"/>
      <c r="F18" s="378"/>
      <c r="G18" s="395" t="str">
        <f>'M-ADMIN'!D5</f>
        <v>2013-14           (Projected)</v>
      </c>
      <c r="H18" s="377"/>
      <c r="I18" s="377"/>
      <c r="J18" s="378"/>
      <c r="K18" s="395" t="str">
        <f>'M-ADMIN'!E5</f>
        <v>2013-14             (Approved)</v>
      </c>
      <c r="L18" s="377"/>
      <c r="M18" s="377"/>
      <c r="N18" s="378"/>
      <c r="O18" s="395" t="str">
        <f>'M-ADMIN'!F5</f>
        <v>2014-15           (Projected)</v>
      </c>
      <c r="P18" s="377"/>
      <c r="Q18" s="377"/>
      <c r="R18" s="378"/>
      <c r="S18" s="226"/>
      <c r="T18" s="226"/>
      <c r="U18" s="226"/>
      <c r="V18" s="226"/>
    </row>
    <row r="19" spans="1:22" ht="76.5">
      <c r="A19" s="380"/>
      <c r="B19" s="381"/>
      <c r="C19" s="384" t="s">
        <v>414</v>
      </c>
      <c r="D19" s="384" t="s">
        <v>415</v>
      </c>
      <c r="E19" s="384" t="s">
        <v>416</v>
      </c>
      <c r="F19" s="384" t="s">
        <v>417</v>
      </c>
      <c r="G19" s="384" t="s">
        <v>414</v>
      </c>
      <c r="H19" s="384" t="s">
        <v>415</v>
      </c>
      <c r="I19" s="384" t="s">
        <v>416</v>
      </c>
      <c r="J19" s="384" t="s">
        <v>417</v>
      </c>
      <c r="K19" s="384" t="s">
        <v>414</v>
      </c>
      <c r="L19" s="384" t="s">
        <v>415</v>
      </c>
      <c r="M19" s="384" t="s">
        <v>416</v>
      </c>
      <c r="N19" s="384" t="s">
        <v>417</v>
      </c>
      <c r="O19" s="384" t="s">
        <v>414</v>
      </c>
      <c r="P19" s="384" t="s">
        <v>415</v>
      </c>
      <c r="Q19" s="384" t="s">
        <v>416</v>
      </c>
      <c r="R19" s="384" t="s">
        <v>417</v>
      </c>
      <c r="S19" s="226"/>
      <c r="T19" s="226"/>
      <c r="U19" s="226"/>
      <c r="V19" s="226"/>
    </row>
    <row r="20" spans="1:22">
      <c r="A20" s="385"/>
      <c r="B20" s="386"/>
      <c r="C20" s="386"/>
      <c r="D20" s="386"/>
      <c r="E20" s="386"/>
      <c r="F20" s="386"/>
      <c r="G20" s="386"/>
      <c r="H20" s="386"/>
      <c r="I20" s="386"/>
      <c r="J20" s="386"/>
      <c r="K20" s="386"/>
      <c r="L20" s="386"/>
      <c r="M20" s="386"/>
      <c r="N20" s="386"/>
      <c r="O20" s="386"/>
      <c r="P20" s="386"/>
      <c r="Q20" s="386"/>
      <c r="R20" s="386"/>
      <c r="S20" s="226"/>
      <c r="T20" s="226"/>
      <c r="U20" s="226"/>
      <c r="V20" s="226"/>
    </row>
    <row r="21" spans="1:22">
      <c r="A21" s="388" t="s">
        <v>10</v>
      </c>
      <c r="B21" s="386" t="s">
        <v>418</v>
      </c>
      <c r="C21" s="31">
        <f>'[1]FA ACT 12-13'!I7/100000</f>
        <v>343.91273000000001</v>
      </c>
      <c r="D21" s="31">
        <f>'[1]FA ACT 12-13'!J7/100000</f>
        <v>97.708029999999994</v>
      </c>
      <c r="E21" s="31">
        <v>0</v>
      </c>
      <c r="F21" s="31">
        <f t="shared" ref="F21:F27" si="4">C21+D21</f>
        <v>441.62076000000002</v>
      </c>
      <c r="G21" s="396">
        <v>1252.6600000000001</v>
      </c>
      <c r="H21" s="396">
        <v>99.59</v>
      </c>
      <c r="I21" s="31">
        <v>0</v>
      </c>
      <c r="J21" s="396">
        <f t="shared" ref="J21:J27" si="5">G21+H21</f>
        <v>1352.25</v>
      </c>
      <c r="K21" s="31">
        <f>'[1]FA 12-13'!G9</f>
        <v>1076.49</v>
      </c>
      <c r="L21" s="31">
        <f>'[1]FA 12-13'!H9</f>
        <v>148.85</v>
      </c>
      <c r="M21" s="31">
        <f>I21</f>
        <v>0</v>
      </c>
      <c r="N21" s="31">
        <f t="shared" ref="N21:N27" si="6">K21+L21</f>
        <v>1225.3399999999999</v>
      </c>
      <c r="O21" s="31">
        <f t="shared" ref="O21:O27" si="7">N21</f>
        <v>1225.3399999999999</v>
      </c>
      <c r="P21" s="31">
        <f>'[1]FA ACT 14-15'!J7</f>
        <v>202.55716799999999</v>
      </c>
      <c r="Q21" s="31">
        <v>0</v>
      </c>
      <c r="R21" s="31">
        <f>O21+P21-Q21</f>
        <v>1427.897168</v>
      </c>
      <c r="S21" s="226"/>
      <c r="T21" s="226"/>
      <c r="U21" s="226"/>
      <c r="V21" s="226"/>
    </row>
    <row r="22" spans="1:22">
      <c r="A22" s="388" t="s">
        <v>21</v>
      </c>
      <c r="B22" s="386" t="s">
        <v>419</v>
      </c>
      <c r="C22" s="31">
        <f>'[1]FA ACT 12-13'!I9/100000</f>
        <v>1112.1634300000001</v>
      </c>
      <c r="D22" s="31">
        <f>'[1]FA ACT 12-13'!J9/100000</f>
        <v>120.26709</v>
      </c>
      <c r="E22" s="31">
        <v>0</v>
      </c>
      <c r="F22" s="31">
        <f t="shared" si="4"/>
        <v>1232.4305200000001</v>
      </c>
      <c r="G22" s="396">
        <v>1290.0999999999999</v>
      </c>
      <c r="H22" s="396">
        <v>129.5</v>
      </c>
      <c r="I22" s="31">
        <v>0</v>
      </c>
      <c r="J22" s="396">
        <f t="shared" si="5"/>
        <v>1419.6</v>
      </c>
      <c r="K22" s="31">
        <f>'[1]FA 12-13'!G11</f>
        <v>1033.1500000000001</v>
      </c>
      <c r="L22" s="31">
        <f>'[1]FA 12-13'!H11</f>
        <v>112.53</v>
      </c>
      <c r="M22" s="31">
        <f t="shared" ref="M22:M27" si="8">I22</f>
        <v>0</v>
      </c>
      <c r="N22" s="31">
        <f t="shared" si="6"/>
        <v>1145.68</v>
      </c>
      <c r="O22" s="31">
        <f t="shared" si="7"/>
        <v>1145.68</v>
      </c>
      <c r="P22" s="31">
        <f>'[1]FA ACT 14-15'!J9</f>
        <v>139.06252799999999</v>
      </c>
      <c r="Q22" s="31">
        <v>0</v>
      </c>
      <c r="R22" s="31">
        <f t="shared" ref="R22:R27" si="9">O22+P22-Q22</f>
        <v>1284.742528</v>
      </c>
      <c r="S22" s="596">
        <f>R22*100000</f>
        <v>128474252.8</v>
      </c>
      <c r="T22" s="596"/>
      <c r="U22" s="226"/>
      <c r="V22" s="226"/>
    </row>
    <row r="23" spans="1:22">
      <c r="A23" s="388" t="s">
        <v>52</v>
      </c>
      <c r="B23" s="386" t="s">
        <v>420</v>
      </c>
      <c r="C23" s="31">
        <f>'[1]FA ACT 12-13'!I11/100000</f>
        <v>4.9154299999999997</v>
      </c>
      <c r="D23" s="31">
        <f>'[1]FA ACT 12-13'!J11/100000</f>
        <v>0.54674</v>
      </c>
      <c r="E23" s="31">
        <v>0</v>
      </c>
      <c r="F23" s="31">
        <f t="shared" si="4"/>
        <v>5.4621699999999995</v>
      </c>
      <c r="G23" s="396">
        <v>5.59</v>
      </c>
      <c r="H23" s="396">
        <v>1.21</v>
      </c>
      <c r="I23" s="31">
        <v>0</v>
      </c>
      <c r="J23" s="396">
        <f t="shared" si="5"/>
        <v>6.8</v>
      </c>
      <c r="K23" s="31">
        <f>'[1]FA 12-13'!G13</f>
        <v>4.45</v>
      </c>
      <c r="L23" s="31">
        <f>'[1]FA 12-13'!H13</f>
        <v>0.48</v>
      </c>
      <c r="M23" s="31">
        <f t="shared" si="8"/>
        <v>0</v>
      </c>
      <c r="N23" s="31">
        <f t="shared" si="6"/>
        <v>4.93</v>
      </c>
      <c r="O23" s="31">
        <f t="shared" si="7"/>
        <v>4.93</v>
      </c>
      <c r="P23" s="31">
        <f>'[1]FA ACT 14-15'!J11</f>
        <v>0.48131999999999997</v>
      </c>
      <c r="Q23" s="31">
        <v>0</v>
      </c>
      <c r="R23" s="31">
        <f t="shared" si="9"/>
        <v>5.4113199999999999</v>
      </c>
      <c r="S23" s="596"/>
      <c r="T23" s="596"/>
      <c r="U23" s="226"/>
      <c r="V23" s="226"/>
    </row>
    <row r="24" spans="1:22">
      <c r="A24" s="388" t="s">
        <v>54</v>
      </c>
      <c r="B24" s="386" t="s">
        <v>421</v>
      </c>
      <c r="C24" s="31">
        <f>'[1]FA ACT 12-13'!I13/100000</f>
        <v>84.680329999999998</v>
      </c>
      <c r="D24" s="31">
        <f>'[1]FA ACT 12-13'!J13/100000</f>
        <v>6.0585899999999997</v>
      </c>
      <c r="E24" s="31">
        <v>0</v>
      </c>
      <c r="F24" s="31">
        <f t="shared" si="4"/>
        <v>90.738919999999993</v>
      </c>
      <c r="G24" s="396">
        <v>100.7</v>
      </c>
      <c r="H24" s="396">
        <v>18.41</v>
      </c>
      <c r="I24" s="31">
        <v>0</v>
      </c>
      <c r="J24" s="396">
        <f t="shared" si="5"/>
        <v>119.11</v>
      </c>
      <c r="K24" s="31">
        <f>'[1]FA 12-13'!G15</f>
        <v>83.16</v>
      </c>
      <c r="L24" s="31">
        <f>'[1]FA 12-13'!H15</f>
        <v>6.05</v>
      </c>
      <c r="M24" s="31">
        <f t="shared" si="8"/>
        <v>0</v>
      </c>
      <c r="N24" s="31">
        <f t="shared" si="6"/>
        <v>89.21</v>
      </c>
      <c r="O24" s="31">
        <f t="shared" si="7"/>
        <v>89.21</v>
      </c>
      <c r="P24" s="31">
        <f>'[1]FA ACT 14-15'!J13</f>
        <v>17.078040000000001</v>
      </c>
      <c r="Q24" s="31">
        <v>0</v>
      </c>
      <c r="R24" s="31">
        <f t="shared" si="9"/>
        <v>106.28804</v>
      </c>
      <c r="S24" s="596"/>
      <c r="T24" s="596"/>
      <c r="U24" s="226"/>
      <c r="V24" s="226"/>
    </row>
    <row r="25" spans="1:22">
      <c r="A25" s="388" t="s">
        <v>57</v>
      </c>
      <c r="B25" s="386" t="s">
        <v>422</v>
      </c>
      <c r="C25" s="31">
        <f>'[1]FA ACT 12-13'!I15/100000</f>
        <v>14</v>
      </c>
      <c r="D25" s="31">
        <f>'[1]FA ACT 12-13'!J15/100000</f>
        <v>1.9041300000000001</v>
      </c>
      <c r="E25" s="31">
        <v>0</v>
      </c>
      <c r="F25" s="31">
        <f t="shared" si="4"/>
        <v>15.90413</v>
      </c>
      <c r="G25" s="396">
        <v>15.2</v>
      </c>
      <c r="H25" s="396">
        <v>0.45</v>
      </c>
      <c r="I25" s="31">
        <v>0</v>
      </c>
      <c r="J25" s="396">
        <f t="shared" si="5"/>
        <v>15.649999999999999</v>
      </c>
      <c r="K25" s="31">
        <f>'[1]FA 12-13'!G17</f>
        <v>14</v>
      </c>
      <c r="L25" s="31">
        <f>'[1]FA 12-13'!H17</f>
        <v>0.88</v>
      </c>
      <c r="M25" s="31">
        <f t="shared" si="8"/>
        <v>0</v>
      </c>
      <c r="N25" s="31">
        <f t="shared" si="6"/>
        <v>14.88</v>
      </c>
      <c r="O25" s="31">
        <f t="shared" si="7"/>
        <v>14.88</v>
      </c>
      <c r="P25" s="31">
        <f>'[1]FA ACT 14-15'!J15</f>
        <v>0</v>
      </c>
      <c r="Q25" s="31">
        <v>0</v>
      </c>
      <c r="R25" s="31">
        <f t="shared" si="9"/>
        <v>14.88</v>
      </c>
      <c r="S25" s="596"/>
      <c r="T25" s="596"/>
      <c r="U25" s="226"/>
      <c r="V25" s="226"/>
    </row>
    <row r="26" spans="1:22">
      <c r="A26" s="388" t="s">
        <v>59</v>
      </c>
      <c r="B26" s="386" t="s">
        <v>423</v>
      </c>
      <c r="C26" s="31">
        <f>'[1]FA ACT 12-13'!I17/100000</f>
        <v>8.2149099999999997</v>
      </c>
      <c r="D26" s="31">
        <f>'[1]FA ACT 12-13'!J17/100000</f>
        <v>0.79627999999999999</v>
      </c>
      <c r="E26" s="31">
        <v>0</v>
      </c>
      <c r="F26" s="31">
        <f t="shared" si="4"/>
        <v>9.0111899999999991</v>
      </c>
      <c r="G26" s="396">
        <v>8.76</v>
      </c>
      <c r="H26" s="396">
        <v>0.67</v>
      </c>
      <c r="I26" s="31">
        <v>0</v>
      </c>
      <c r="J26" s="396">
        <f t="shared" si="5"/>
        <v>9.43</v>
      </c>
      <c r="K26" s="31">
        <f>'[1]FA 12-13'!G19</f>
        <v>7.76</v>
      </c>
      <c r="L26" s="31">
        <f>'[1]FA 12-13'!H19</f>
        <v>0.79632000000000003</v>
      </c>
      <c r="M26" s="31">
        <f t="shared" si="8"/>
        <v>0</v>
      </c>
      <c r="N26" s="31">
        <f t="shared" si="6"/>
        <v>8.5563199999999995</v>
      </c>
      <c r="O26" s="31">
        <f t="shared" si="7"/>
        <v>8.5563199999999995</v>
      </c>
      <c r="P26" s="31">
        <f>'[1]FA ACT 14-15'!J17</f>
        <v>0.79632000000000003</v>
      </c>
      <c r="Q26" s="31">
        <v>0</v>
      </c>
      <c r="R26" s="31">
        <f t="shared" si="9"/>
        <v>9.3526399999999992</v>
      </c>
      <c r="S26" s="596"/>
      <c r="T26" s="596"/>
      <c r="U26" s="226"/>
      <c r="V26" s="226"/>
    </row>
    <row r="27" spans="1:22" ht="27">
      <c r="A27" s="388" t="s">
        <v>61</v>
      </c>
      <c r="B27" s="389" t="s">
        <v>424</v>
      </c>
      <c r="C27" s="87">
        <f>'[1]FA ACT 12-13'!I19/100000</f>
        <v>0.97713000000000005</v>
      </c>
      <c r="D27" s="87">
        <f>'[1]FA ACT 12-13'!J19/100000</f>
        <v>9.5409999999999995E-2</v>
      </c>
      <c r="E27" s="31">
        <v>0</v>
      </c>
      <c r="F27" s="31">
        <f t="shared" si="4"/>
        <v>1.07254</v>
      </c>
      <c r="G27" s="397">
        <v>1.05</v>
      </c>
      <c r="H27" s="397">
        <v>0.37</v>
      </c>
      <c r="I27" s="31">
        <v>0</v>
      </c>
      <c r="J27" s="396">
        <f t="shared" si="5"/>
        <v>1.42</v>
      </c>
      <c r="K27" s="31">
        <f>'[1]FA 12-13'!G21</f>
        <v>0.91</v>
      </c>
      <c r="L27" s="31">
        <f>'[1]FA 12-13'!H21</f>
        <v>7.0000000000000007E-2</v>
      </c>
      <c r="M27" s="31">
        <f t="shared" si="8"/>
        <v>0</v>
      </c>
      <c r="N27" s="31">
        <f t="shared" si="6"/>
        <v>0.98</v>
      </c>
      <c r="O27" s="31">
        <f t="shared" si="7"/>
        <v>0.98</v>
      </c>
      <c r="P27" s="31">
        <f>'[1]FA ACT 14-15'!J19</f>
        <v>7.3709999999999998E-2</v>
      </c>
      <c r="Q27" s="31">
        <v>0</v>
      </c>
      <c r="R27" s="31">
        <f t="shared" si="9"/>
        <v>1.0537099999999999</v>
      </c>
      <c r="S27" s="596"/>
      <c r="T27" s="596"/>
      <c r="U27" s="226"/>
      <c r="V27" s="226"/>
    </row>
    <row r="28" spans="1:22">
      <c r="A28" s="398" t="s">
        <v>63</v>
      </c>
      <c r="B28" s="399" t="s">
        <v>425</v>
      </c>
      <c r="C28" s="400">
        <v>0</v>
      </c>
      <c r="D28" s="400"/>
      <c r="E28" s="400">
        <v>0</v>
      </c>
      <c r="F28" s="400">
        <v>0</v>
      </c>
      <c r="G28" s="399">
        <v>0</v>
      </c>
      <c r="H28" s="401"/>
      <c r="I28" s="399">
        <v>0</v>
      </c>
      <c r="J28" s="399">
        <v>0</v>
      </c>
      <c r="K28" s="317">
        <v>0</v>
      </c>
      <c r="L28" s="317"/>
      <c r="M28" s="317">
        <v>0</v>
      </c>
      <c r="N28" s="317">
        <v>0</v>
      </c>
      <c r="O28" s="317">
        <v>0</v>
      </c>
      <c r="P28" s="317"/>
      <c r="Q28" s="317">
        <v>0</v>
      </c>
      <c r="R28" s="317">
        <f>O28+P28-Q28</f>
        <v>0</v>
      </c>
      <c r="S28" s="596"/>
      <c r="T28" s="596"/>
      <c r="U28" s="226"/>
      <c r="V28" s="226"/>
    </row>
    <row r="29" spans="1:22" ht="15">
      <c r="A29" s="390"/>
      <c r="B29" s="391"/>
      <c r="C29" s="402">
        <f>SUM(C21:C28)</f>
        <v>1568.8639599999999</v>
      </c>
      <c r="D29" s="403">
        <f>SUM(D21:D28)</f>
        <v>227.37627000000001</v>
      </c>
      <c r="E29" s="391"/>
      <c r="F29" s="403">
        <f>SUM(F21:F28)</f>
        <v>1796.2402299999999</v>
      </c>
      <c r="G29" s="402">
        <f>SUM(G21:G28)</f>
        <v>2674.0600000000004</v>
      </c>
      <c r="H29" s="403">
        <f>SUM(H21:H28)</f>
        <v>250.2</v>
      </c>
      <c r="I29" s="391"/>
      <c r="J29" s="403">
        <f t="shared" ref="J29:R29" si="10">SUM(J21:J28)</f>
        <v>2924.26</v>
      </c>
      <c r="K29" s="257">
        <f t="shared" si="10"/>
        <v>2219.92</v>
      </c>
      <c r="L29" s="257">
        <f t="shared" si="10"/>
        <v>269.65631999999999</v>
      </c>
      <c r="M29" s="257">
        <f t="shared" si="10"/>
        <v>0</v>
      </c>
      <c r="N29" s="257">
        <f t="shared" si="10"/>
        <v>2489.5763200000001</v>
      </c>
      <c r="O29" s="257">
        <f t="shared" si="10"/>
        <v>2489.5763200000001</v>
      </c>
      <c r="P29" s="257">
        <f t="shared" si="10"/>
        <v>360.04908599999993</v>
      </c>
      <c r="Q29" s="257">
        <f t="shared" si="10"/>
        <v>0</v>
      </c>
      <c r="R29" s="257">
        <f t="shared" si="10"/>
        <v>2849.6254060000006</v>
      </c>
      <c r="S29" s="596"/>
      <c r="T29" s="596"/>
      <c r="U29" s="226"/>
      <c r="V29" s="226"/>
    </row>
    <row r="30" spans="1:22">
      <c r="K30" s="226"/>
      <c r="L30" s="226"/>
      <c r="M30" s="226"/>
      <c r="N30" s="226"/>
      <c r="O30" s="226"/>
      <c r="P30" s="226"/>
      <c r="Q30" s="226"/>
      <c r="R30" s="226"/>
      <c r="S30" s="596"/>
      <c r="T30" s="596"/>
      <c r="U30" s="226"/>
      <c r="V30" s="226"/>
    </row>
    <row r="31" spans="1:22">
      <c r="J31" s="405"/>
      <c r="K31" s="226"/>
      <c r="L31" s="226"/>
      <c r="M31" s="226"/>
      <c r="O31" s="226"/>
      <c r="P31" s="226"/>
      <c r="Q31" s="226"/>
      <c r="R31" s="226"/>
      <c r="S31" s="596">
        <f>R29-R31</f>
        <v>2849.6254060000006</v>
      </c>
      <c r="T31" s="596"/>
      <c r="U31" s="226"/>
      <c r="V31" s="226"/>
    </row>
    <row r="32" spans="1:22">
      <c r="H32" s="405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</row>
    <row r="33" spans="2:22" s="360" customFormat="1"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</row>
    <row r="34" spans="2:22" s="360" customFormat="1"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</row>
    <row r="35" spans="2:22" s="360" customFormat="1"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</row>
    <row r="36" spans="2:22" s="360" customFormat="1"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</row>
    <row r="37" spans="2:22" s="360" customFormat="1"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</row>
    <row r="38" spans="2:22" s="360" customFormat="1"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</row>
    <row r="39" spans="2:22" s="360" customFormat="1">
      <c r="K39" s="226"/>
      <c r="L39" s="226"/>
      <c r="M39" s="226"/>
      <c r="N39" s="226"/>
      <c r="O39" s="226"/>
      <c r="P39" s="226"/>
      <c r="Q39" s="226"/>
      <c r="R39" s="226"/>
      <c r="S39" s="226"/>
      <c r="T39" s="226"/>
      <c r="U39" s="226"/>
      <c r="V39" s="226"/>
    </row>
    <row r="40" spans="2:22" s="360" customFormat="1"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</row>
    <row r="41" spans="2:22" s="360" customFormat="1"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</row>
    <row r="42" spans="2:22" s="360" customFormat="1">
      <c r="K42" s="226"/>
      <c r="L42" s="226"/>
      <c r="M42" s="226"/>
      <c r="N42" s="226"/>
      <c r="O42" s="226"/>
      <c r="P42" s="226"/>
      <c r="Q42" s="226"/>
      <c r="R42" s="226"/>
      <c r="S42" s="226"/>
      <c r="T42" s="226"/>
      <c r="U42" s="226"/>
      <c r="V42" s="226"/>
    </row>
    <row r="43" spans="2:22" s="360" customFormat="1"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</row>
    <row r="44" spans="2:22" s="360" customFormat="1">
      <c r="K44" s="226"/>
      <c r="L44" s="226"/>
      <c r="M44" s="226"/>
      <c r="N44" s="226"/>
      <c r="O44" s="226"/>
      <c r="P44" s="226"/>
      <c r="Q44" s="226"/>
      <c r="R44" s="226"/>
      <c r="S44" s="226"/>
      <c r="T44" s="226"/>
      <c r="U44" s="226"/>
      <c r="V44" s="226"/>
    </row>
    <row r="45" spans="2:22" s="360" customFormat="1" ht="15">
      <c r="B45" s="406"/>
      <c r="C45" s="406"/>
      <c r="D45" s="406"/>
      <c r="E45" s="406"/>
      <c r="F45" s="406"/>
      <c r="G45" s="406"/>
      <c r="H45" s="406"/>
      <c r="I45" s="406"/>
      <c r="J45" s="406"/>
      <c r="K45" s="406"/>
      <c r="L45" s="406"/>
      <c r="M45" s="406"/>
      <c r="O45" s="406"/>
      <c r="P45" s="406"/>
      <c r="Q45" s="406"/>
    </row>
    <row r="46" spans="2:22" s="360" customFormat="1" ht="15">
      <c r="B46" s="407" t="s">
        <v>228</v>
      </c>
      <c r="C46" s="407"/>
      <c r="D46" s="407"/>
      <c r="E46" s="407"/>
      <c r="F46" s="407"/>
      <c r="G46" s="407"/>
      <c r="H46" s="407"/>
      <c r="I46" s="407"/>
      <c r="J46" s="407"/>
      <c r="O46" s="366"/>
      <c r="P46" s="366"/>
      <c r="Q46" s="366"/>
    </row>
    <row r="47" spans="2:22" s="360" customFormat="1">
      <c r="B47" s="408"/>
      <c r="C47" s="408"/>
      <c r="D47" s="408"/>
      <c r="E47" s="408"/>
      <c r="F47" s="408"/>
      <c r="G47" s="408"/>
      <c r="H47" s="408"/>
      <c r="I47" s="408"/>
      <c r="J47" s="408"/>
    </row>
    <row r="51" spans="1:10">
      <c r="A51" s="409" t="s">
        <v>10</v>
      </c>
      <c r="B51" s="379" t="s">
        <v>426</v>
      </c>
      <c r="C51" s="379"/>
      <c r="D51" s="379"/>
      <c r="E51" s="379"/>
      <c r="F51" s="379"/>
      <c r="G51" s="379"/>
      <c r="H51" s="379"/>
      <c r="I51" s="379"/>
      <c r="J51" s="379"/>
    </row>
    <row r="52" spans="1:10">
      <c r="A52" s="409" t="s">
        <v>21</v>
      </c>
      <c r="B52" s="379" t="s">
        <v>427</v>
      </c>
      <c r="C52" s="379"/>
      <c r="D52" s="379"/>
      <c r="E52" s="379"/>
      <c r="F52" s="379"/>
      <c r="G52" s="379"/>
      <c r="H52" s="379"/>
      <c r="I52" s="379"/>
      <c r="J52" s="379"/>
    </row>
    <row r="53" spans="1:10">
      <c r="A53" s="410" t="s">
        <v>13</v>
      </c>
      <c r="B53" s="379" t="s">
        <v>428</v>
      </c>
      <c r="C53" s="379"/>
      <c r="D53" s="379"/>
      <c r="E53" s="379"/>
      <c r="F53" s="379"/>
      <c r="G53" s="379"/>
      <c r="H53" s="379"/>
      <c r="I53" s="379"/>
      <c r="J53" s="379"/>
    </row>
    <row r="54" spans="1:10" ht="27">
      <c r="A54" s="410" t="s">
        <v>16</v>
      </c>
      <c r="B54" s="379" t="s">
        <v>333</v>
      </c>
      <c r="C54" s="379"/>
      <c r="D54" s="379"/>
      <c r="E54" s="379"/>
      <c r="F54" s="379"/>
      <c r="G54" s="379"/>
      <c r="H54" s="379"/>
      <c r="I54" s="379"/>
      <c r="J54" s="379"/>
    </row>
    <row r="55" spans="1:10">
      <c r="A55" s="410" t="s">
        <v>18</v>
      </c>
      <c r="B55" s="379" t="s">
        <v>429</v>
      </c>
      <c r="C55" s="379"/>
      <c r="D55" s="379"/>
      <c r="E55" s="379"/>
      <c r="F55" s="379"/>
      <c r="G55" s="379"/>
      <c r="H55" s="379"/>
      <c r="I55" s="379"/>
      <c r="J55" s="379"/>
    </row>
    <row r="56" spans="1:10" ht="27">
      <c r="A56" s="411" t="s">
        <v>30</v>
      </c>
      <c r="B56" s="379" t="s">
        <v>430</v>
      </c>
      <c r="C56" s="379"/>
      <c r="D56" s="379"/>
      <c r="E56" s="379"/>
      <c r="F56" s="379"/>
      <c r="G56" s="379"/>
      <c r="H56" s="379"/>
      <c r="I56" s="379"/>
      <c r="J56" s="379"/>
    </row>
    <row r="57" spans="1:10">
      <c r="A57" s="410" t="s">
        <v>32</v>
      </c>
      <c r="B57" s="379" t="s">
        <v>160</v>
      </c>
      <c r="C57" s="379"/>
      <c r="D57" s="379"/>
      <c r="E57" s="379"/>
      <c r="F57" s="379"/>
      <c r="G57" s="379"/>
      <c r="H57" s="379"/>
      <c r="I57" s="379"/>
      <c r="J57" s="379"/>
    </row>
    <row r="58" spans="1:10">
      <c r="A58" s="409" t="s">
        <v>52</v>
      </c>
      <c r="B58" s="379" t="s">
        <v>335</v>
      </c>
      <c r="C58" s="379"/>
      <c r="D58" s="379"/>
      <c r="E58" s="379"/>
      <c r="F58" s="379"/>
      <c r="G58" s="379"/>
      <c r="H58" s="379"/>
      <c r="I58" s="379"/>
      <c r="J58" s="379"/>
    </row>
    <row r="59" spans="1:10">
      <c r="A59" s="409" t="s">
        <v>54</v>
      </c>
      <c r="B59" s="379" t="s">
        <v>336</v>
      </c>
      <c r="C59" s="379"/>
      <c r="D59" s="379"/>
      <c r="E59" s="379"/>
      <c r="F59" s="379"/>
      <c r="G59" s="379"/>
      <c r="H59" s="379"/>
      <c r="I59" s="379"/>
      <c r="J59" s="379"/>
    </row>
    <row r="60" spans="1:10">
      <c r="A60" s="409" t="s">
        <v>57</v>
      </c>
      <c r="B60" s="379" t="s">
        <v>431</v>
      </c>
      <c r="C60" s="379"/>
      <c r="D60" s="379"/>
      <c r="E60" s="379"/>
      <c r="F60" s="379"/>
      <c r="G60" s="379"/>
      <c r="H60" s="379"/>
      <c r="I60" s="379"/>
      <c r="J60" s="379"/>
    </row>
    <row r="61" spans="1:10" ht="27">
      <c r="A61" s="409" t="s">
        <v>59</v>
      </c>
      <c r="B61" s="379" t="s">
        <v>432</v>
      </c>
      <c r="C61" s="379"/>
      <c r="D61" s="379"/>
      <c r="E61" s="379"/>
      <c r="F61" s="379"/>
      <c r="G61" s="379"/>
      <c r="H61" s="379"/>
      <c r="I61" s="379"/>
      <c r="J61" s="379"/>
    </row>
    <row r="62" spans="1:10">
      <c r="A62" s="409" t="s">
        <v>61</v>
      </c>
      <c r="B62" s="379" t="s">
        <v>433</v>
      </c>
      <c r="C62" s="379"/>
      <c r="D62" s="379"/>
      <c r="E62" s="379"/>
      <c r="F62" s="379"/>
      <c r="G62" s="379"/>
      <c r="H62" s="379"/>
      <c r="I62" s="379"/>
      <c r="J62" s="379"/>
    </row>
    <row r="63" spans="1:10">
      <c r="A63" s="409" t="s">
        <v>63</v>
      </c>
      <c r="B63" s="379" t="s">
        <v>434</v>
      </c>
      <c r="C63" s="379"/>
      <c r="D63" s="379"/>
      <c r="E63" s="379"/>
      <c r="F63" s="379"/>
      <c r="G63" s="379"/>
      <c r="H63" s="379"/>
      <c r="I63" s="379"/>
      <c r="J63" s="379"/>
    </row>
    <row r="64" spans="1:10">
      <c r="A64" s="409" t="s">
        <v>186</v>
      </c>
      <c r="B64" s="379" t="s">
        <v>435</v>
      </c>
      <c r="C64" s="379"/>
      <c r="D64" s="379"/>
      <c r="E64" s="379"/>
      <c r="F64" s="379"/>
      <c r="G64" s="379"/>
      <c r="H64" s="379"/>
      <c r="I64" s="379"/>
      <c r="J64" s="379"/>
    </row>
  </sheetData>
  <mergeCells count="12">
    <mergeCell ref="A18:A19"/>
    <mergeCell ref="B18:B19"/>
    <mergeCell ref="C18:F18"/>
    <mergeCell ref="G18:J18"/>
    <mergeCell ref="K18:N18"/>
    <mergeCell ref="O18:R18"/>
    <mergeCell ref="A2:R2"/>
    <mergeCell ref="A3:R3"/>
    <mergeCell ref="A5:A6"/>
    <mergeCell ref="B5:B6"/>
    <mergeCell ref="K5:N5"/>
    <mergeCell ref="O5:R5"/>
  </mergeCells>
  <printOptions horizontalCentered="1"/>
  <pageMargins left="0.5" right="0.5" top="0.75" bottom="0.5" header="0.21" footer="0.5"/>
  <pageSetup scale="6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AL59"/>
  <sheetViews>
    <sheetView topLeftCell="I1" workbookViewId="0">
      <selection activeCell="E24" sqref="E24"/>
    </sheetView>
  </sheetViews>
  <sheetFormatPr defaultRowHeight="13.5"/>
  <cols>
    <col min="1" max="1" width="5.85546875" style="404" customWidth="1"/>
    <col min="2" max="2" width="23.7109375" style="360" customWidth="1"/>
    <col min="3" max="3" width="14.85546875" style="360" bestFit="1" customWidth="1"/>
    <col min="4" max="5" width="8.28515625" style="360" customWidth="1"/>
    <col min="6" max="6" width="14.140625" style="360" bestFit="1" customWidth="1"/>
    <col min="7" max="7" width="12.42578125" style="360" customWidth="1"/>
    <col min="8" max="8" width="10.7109375" style="360" customWidth="1"/>
    <col min="9" max="9" width="10.42578125" style="360" customWidth="1"/>
    <col min="10" max="10" width="9.7109375" style="360" customWidth="1"/>
    <col min="11" max="11" width="13.7109375" style="360" bestFit="1" customWidth="1"/>
    <col min="12" max="12" width="13.42578125" style="360" bestFit="1" customWidth="1"/>
    <col min="13" max="13" width="8.28515625" style="360" customWidth="1"/>
    <col min="14" max="14" width="9" style="360" customWidth="1"/>
    <col min="15" max="15" width="14.140625" style="360" bestFit="1" customWidth="1"/>
    <col min="16" max="16" width="9" style="360" bestFit="1" customWidth="1"/>
    <col min="17" max="17" width="9" style="360" customWidth="1"/>
    <col min="18" max="18" width="9.5703125" style="360" customWidth="1"/>
    <col min="19" max="22" width="8.28515625" style="360" hidden="1" customWidth="1"/>
    <col min="23" max="26" width="8.28515625" style="360" customWidth="1"/>
    <col min="27" max="16384" width="9.140625" style="360"/>
  </cols>
  <sheetData>
    <row r="1" spans="1:38" ht="14.25" thickBot="1"/>
    <row r="2" spans="1:38" ht="15" customHeight="1">
      <c r="A2" s="412" t="s">
        <v>410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4"/>
      <c r="S2" s="415"/>
      <c r="T2" s="415"/>
      <c r="U2" s="415"/>
      <c r="V2" s="416"/>
      <c r="W2" s="355"/>
      <c r="X2" s="356"/>
      <c r="Y2" s="356"/>
      <c r="Z2" s="356"/>
      <c r="AA2" s="357"/>
      <c r="AB2" s="358"/>
      <c r="AC2" s="358"/>
      <c r="AD2" s="358"/>
      <c r="AE2" s="358"/>
      <c r="AF2" s="358"/>
      <c r="AG2" s="358"/>
      <c r="AH2" s="358"/>
      <c r="AI2" s="358"/>
      <c r="AJ2" s="358"/>
      <c r="AK2" s="358"/>
      <c r="AL2" s="359"/>
    </row>
    <row r="3" spans="1:38" ht="15" customHeight="1">
      <c r="A3" s="417" t="s">
        <v>436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9"/>
      <c r="S3" s="364"/>
      <c r="T3" s="364"/>
      <c r="U3" s="364"/>
      <c r="V3" s="420"/>
      <c r="W3" s="364"/>
      <c r="X3" s="365"/>
      <c r="Y3" s="365"/>
      <c r="Z3" s="365"/>
      <c r="AA3" s="366"/>
      <c r="AB3" s="366"/>
      <c r="AC3" s="366"/>
      <c r="AD3" s="366"/>
      <c r="AE3" s="366"/>
      <c r="AF3" s="366"/>
      <c r="AG3" s="366"/>
      <c r="AH3" s="366"/>
      <c r="AI3" s="366"/>
      <c r="AJ3" s="366"/>
      <c r="AK3" s="366"/>
      <c r="AL3" s="367"/>
    </row>
    <row r="4" spans="1:38" ht="15">
      <c r="A4" s="368"/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421"/>
      <c r="S4" s="422" t="s">
        <v>437</v>
      </c>
      <c r="T4" s="422"/>
      <c r="U4" s="422"/>
      <c r="V4" s="423"/>
      <c r="W4" s="369"/>
      <c r="X4" s="369"/>
      <c r="Y4" s="369"/>
      <c r="Z4" s="370"/>
      <c r="AA4" s="371"/>
      <c r="AB4" s="371"/>
      <c r="AC4" s="371"/>
      <c r="AD4" s="371"/>
      <c r="AE4" s="371"/>
      <c r="AF4" s="371"/>
      <c r="AG4" s="371"/>
      <c r="AH4" s="371"/>
      <c r="AI4" s="371"/>
      <c r="AJ4" s="371"/>
      <c r="AK4" s="371"/>
      <c r="AL4" s="372"/>
    </row>
    <row r="5" spans="1:38" s="379" customFormat="1" ht="13.5" hidden="1" customHeight="1">
      <c r="A5" s="373" t="s">
        <v>209</v>
      </c>
      <c r="B5" s="374" t="s">
        <v>4</v>
      </c>
      <c r="C5" s="376" t="s">
        <v>412</v>
      </c>
      <c r="D5" s="377"/>
      <c r="E5" s="377"/>
      <c r="F5" s="378"/>
      <c r="G5" s="424"/>
      <c r="H5" s="424"/>
      <c r="I5" s="424"/>
      <c r="J5" s="424"/>
      <c r="K5" s="377" t="s">
        <v>413</v>
      </c>
      <c r="L5" s="377"/>
      <c r="M5" s="377"/>
      <c r="N5" s="377"/>
      <c r="O5" s="377" t="s">
        <v>288</v>
      </c>
      <c r="P5" s="377"/>
      <c r="Q5" s="377"/>
      <c r="R5" s="378"/>
      <c r="S5" s="377" t="s">
        <v>438</v>
      </c>
      <c r="T5" s="377"/>
      <c r="U5" s="377"/>
      <c r="V5" s="425"/>
    </row>
    <row r="6" spans="1:38" s="379" customFormat="1" ht="63.75" hidden="1">
      <c r="A6" s="380"/>
      <c r="B6" s="381"/>
      <c r="C6" s="383" t="s">
        <v>439</v>
      </c>
      <c r="D6" s="383" t="s">
        <v>440</v>
      </c>
      <c r="E6" s="384" t="s">
        <v>441</v>
      </c>
      <c r="F6" s="384" t="s">
        <v>442</v>
      </c>
      <c r="G6" s="384"/>
      <c r="H6" s="384"/>
      <c r="I6" s="384"/>
      <c r="J6" s="384"/>
      <c r="K6" s="384" t="s">
        <v>439</v>
      </c>
      <c r="L6" s="384" t="s">
        <v>440</v>
      </c>
      <c r="M6" s="384" t="s">
        <v>441</v>
      </c>
      <c r="N6" s="426" t="s">
        <v>442</v>
      </c>
      <c r="O6" s="384" t="s">
        <v>439</v>
      </c>
      <c r="P6" s="384" t="s">
        <v>440</v>
      </c>
      <c r="Q6" s="384" t="s">
        <v>441</v>
      </c>
      <c r="R6" s="384" t="s">
        <v>442</v>
      </c>
      <c r="S6" s="384" t="s">
        <v>439</v>
      </c>
      <c r="T6" s="384" t="s">
        <v>440</v>
      </c>
      <c r="U6" s="384" t="s">
        <v>441</v>
      </c>
      <c r="V6" s="427" t="s">
        <v>442</v>
      </c>
    </row>
    <row r="7" spans="1:38" hidden="1">
      <c r="A7" s="385"/>
      <c r="B7" s="386"/>
      <c r="C7" s="387"/>
      <c r="D7" s="387"/>
      <c r="E7" s="386"/>
      <c r="F7" s="386"/>
      <c r="G7" s="386"/>
      <c r="H7" s="386"/>
      <c r="I7" s="386"/>
      <c r="J7" s="386"/>
      <c r="K7" s="386"/>
      <c r="L7" s="386"/>
      <c r="M7" s="386"/>
      <c r="N7" s="428"/>
      <c r="O7" s="386"/>
      <c r="P7" s="386"/>
      <c r="Q7" s="386"/>
      <c r="R7" s="386"/>
      <c r="S7" s="386"/>
      <c r="T7" s="386"/>
      <c r="U7" s="386"/>
      <c r="V7" s="429"/>
    </row>
    <row r="8" spans="1:38" hidden="1">
      <c r="A8" s="388" t="s">
        <v>10</v>
      </c>
      <c r="B8" s="386" t="s">
        <v>418</v>
      </c>
      <c r="C8" s="290">
        <f>'[9]FA 06-07'!C7/10000000</f>
        <v>16.304531999999998</v>
      </c>
      <c r="D8" s="290">
        <f>'[9]FA 06-07'!D7/10000000</f>
        <v>0.24012639999999999</v>
      </c>
      <c r="E8" s="31">
        <v>0</v>
      </c>
      <c r="F8" s="430">
        <f t="shared" ref="F8:F15" si="0">C8+D8-E8</f>
        <v>16.544658399999999</v>
      </c>
      <c r="G8" s="430"/>
      <c r="H8" s="430"/>
      <c r="I8" s="430"/>
      <c r="J8" s="430"/>
      <c r="K8" s="31">
        <f t="shared" ref="K8:K15" si="1">F8</f>
        <v>16.544658399999999</v>
      </c>
      <c r="L8" s="31">
        <f>'[9]FA 07-08'!D7/10000000</f>
        <v>8.2929656999999999</v>
      </c>
      <c r="M8" s="31">
        <v>0</v>
      </c>
      <c r="N8" s="162">
        <f t="shared" ref="N8:N15" si="2">K8+L8-M8</f>
        <v>24.837624099999999</v>
      </c>
      <c r="O8" s="31">
        <f>'[9]FA 08-09'!C7/10000000</f>
        <v>24.837624099999999</v>
      </c>
      <c r="P8" s="31">
        <f>'[9]FA 08-09'!D7/10000000</f>
        <v>-2.7261000000000001E-2</v>
      </c>
      <c r="Q8" s="31">
        <v>0</v>
      </c>
      <c r="R8" s="31">
        <f t="shared" ref="R8:R15" si="3">O8+P8-Q8</f>
        <v>24.8103631</v>
      </c>
      <c r="S8" s="31">
        <f>'[9]Proj FA 09-10'!C7/10000000</f>
        <v>24.8103631</v>
      </c>
      <c r="T8" s="290">
        <f>'[9]Proj FA 09-10'!D7/10000000</f>
        <v>0.33473239999999999</v>
      </c>
      <c r="U8" s="31">
        <v>0</v>
      </c>
      <c r="V8" s="35">
        <f t="shared" ref="V8:V15" si="4">S8+T8-U8</f>
        <v>25.1450955</v>
      </c>
    </row>
    <row r="9" spans="1:38" hidden="1">
      <c r="A9" s="388" t="s">
        <v>21</v>
      </c>
      <c r="B9" s="386" t="s">
        <v>419</v>
      </c>
      <c r="C9" s="290">
        <f>'[9]FA 06-07'!C8/10000000</f>
        <v>17.64167479</v>
      </c>
      <c r="D9" s="290">
        <f>'[9]FA 06-07'!D8/10000000</f>
        <v>0.87721139000000004</v>
      </c>
      <c r="E9" s="31">
        <v>0</v>
      </c>
      <c r="F9" s="430">
        <f t="shared" si="0"/>
        <v>18.518886179999999</v>
      </c>
      <c r="G9" s="430"/>
      <c r="H9" s="430"/>
      <c r="I9" s="430"/>
      <c r="J9" s="430"/>
      <c r="K9" s="31">
        <f t="shared" si="1"/>
        <v>18.518886179999999</v>
      </c>
      <c r="L9" s="31">
        <f>'[9]FA 07-08'!D8/10000000</f>
        <v>2.0588870250000002</v>
      </c>
      <c r="M9" s="31">
        <v>0</v>
      </c>
      <c r="N9" s="162">
        <f t="shared" si="2"/>
        <v>20.577773205</v>
      </c>
      <c r="O9" s="31">
        <f>'[9]FA 08-09'!C8/10000000</f>
        <v>20.577773205</v>
      </c>
      <c r="P9" s="31">
        <f>'[9]FA 08-09'!D8/10000000</f>
        <v>1.8901936850000001</v>
      </c>
      <c r="Q9" s="31">
        <v>0</v>
      </c>
      <c r="R9" s="31">
        <f t="shared" si="3"/>
        <v>22.46796689</v>
      </c>
      <c r="S9" s="31">
        <f>'[9]Proj FA 09-10'!C8/10000000</f>
        <v>22.46796689</v>
      </c>
      <c r="T9" s="290">
        <f>'[9]Proj FA 09-10'!D8/10000000</f>
        <v>1.9054629399999998</v>
      </c>
      <c r="U9" s="31">
        <v>0</v>
      </c>
      <c r="V9" s="35">
        <f t="shared" si="4"/>
        <v>24.373429829999999</v>
      </c>
    </row>
    <row r="10" spans="1:38" hidden="1">
      <c r="A10" s="388" t="s">
        <v>52</v>
      </c>
      <c r="B10" s="386" t="s">
        <v>420</v>
      </c>
      <c r="C10" s="290">
        <f>'[9]FA 06-07'!C9/10000000</f>
        <v>5.6269100000000002E-2</v>
      </c>
      <c r="D10" s="290">
        <f>'[9]FA 06-07'!D9/10000000</f>
        <v>2.8660000000000001E-3</v>
      </c>
      <c r="E10" s="31">
        <v>0</v>
      </c>
      <c r="F10" s="430">
        <f t="shared" si="0"/>
        <v>5.9135100000000003E-2</v>
      </c>
      <c r="G10" s="430"/>
      <c r="H10" s="430"/>
      <c r="I10" s="430"/>
      <c r="J10" s="430"/>
      <c r="K10" s="31">
        <f t="shared" si="1"/>
        <v>5.9135100000000003E-2</v>
      </c>
      <c r="L10" s="31">
        <f>'[9]FA 07-08'!D9/10000000</f>
        <v>4.4672999999999996E-3</v>
      </c>
      <c r="M10" s="31">
        <v>0</v>
      </c>
      <c r="N10" s="162">
        <f t="shared" si="2"/>
        <v>6.3602400000000003E-2</v>
      </c>
      <c r="O10" s="31">
        <f>'[9]FA 08-09'!C9/10000000</f>
        <v>6.3602400000000003E-2</v>
      </c>
      <c r="P10" s="31">
        <f>'[9]FA 08-09'!D9/10000000</f>
        <v>0</v>
      </c>
      <c r="Q10" s="31">
        <v>0</v>
      </c>
      <c r="R10" s="31">
        <f t="shared" si="3"/>
        <v>6.3602400000000003E-2</v>
      </c>
      <c r="S10" s="31">
        <f>'[9]Proj FA 09-10'!C9/10000000</f>
        <v>6.3602400000000003E-2</v>
      </c>
      <c r="T10" s="290">
        <f>'[9]Proj FA 09-10'!D9/10000000</f>
        <v>7.1000000000000004E-3</v>
      </c>
      <c r="U10" s="31">
        <v>0</v>
      </c>
      <c r="V10" s="35">
        <f t="shared" si="4"/>
        <v>7.0702399999999999E-2</v>
      </c>
    </row>
    <row r="11" spans="1:38" hidden="1">
      <c r="A11" s="388" t="s">
        <v>54</v>
      </c>
      <c r="B11" s="386" t="s">
        <v>421</v>
      </c>
      <c r="C11" s="290">
        <f>'[9]FA 06-07'!C10/10000000</f>
        <v>0.77932310000000005</v>
      </c>
      <c r="D11" s="290">
        <f>'[9]FA 06-07'!D10/10000000</f>
        <v>3.5561099999999998E-2</v>
      </c>
      <c r="E11" s="31">
        <v>0</v>
      </c>
      <c r="F11" s="430">
        <f t="shared" si="0"/>
        <v>0.81488420000000006</v>
      </c>
      <c r="G11" s="430"/>
      <c r="H11" s="430"/>
      <c r="I11" s="430"/>
      <c r="J11" s="430"/>
      <c r="K11" s="31">
        <f t="shared" si="1"/>
        <v>0.81488420000000006</v>
      </c>
      <c r="L11" s="31">
        <f>'[9]FA 07-08'!D10/10000000</f>
        <v>1.8254300000000001E-2</v>
      </c>
      <c r="M11" s="31">
        <v>0</v>
      </c>
      <c r="N11" s="162">
        <f t="shared" si="2"/>
        <v>0.8331385</v>
      </c>
      <c r="O11" s="31">
        <f>'[9]FA 08-09'!C10/10000000</f>
        <v>0.8331385</v>
      </c>
      <c r="P11" s="31">
        <f>'[9]FA 08-09'!D10/10000000</f>
        <v>4.6519999999999999E-3</v>
      </c>
      <c r="Q11" s="31">
        <v>0</v>
      </c>
      <c r="R11" s="31">
        <f t="shared" si="3"/>
        <v>0.83779049999999999</v>
      </c>
      <c r="S11" s="31">
        <f>'[9]Proj FA 09-10'!C10/10000000</f>
        <v>0.83779049999999999</v>
      </c>
      <c r="T11" s="290">
        <f>'[9]Proj FA 09-10'!D10/10000000</f>
        <v>2.51445E-2</v>
      </c>
      <c r="U11" s="31">
        <v>0</v>
      </c>
      <c r="V11" s="35">
        <f t="shared" si="4"/>
        <v>0.86293500000000001</v>
      </c>
    </row>
    <row r="12" spans="1:38" hidden="1">
      <c r="A12" s="388" t="s">
        <v>57</v>
      </c>
      <c r="B12" s="386" t="s">
        <v>422</v>
      </c>
      <c r="C12" s="290">
        <f>'[9]FA 06-07'!C11/10000000</f>
        <v>0.14000000000000001</v>
      </c>
      <c r="D12" s="290" t="e">
        <f>'[9]FA 06-07'!D11/10000000</f>
        <v>#REF!</v>
      </c>
      <c r="E12" s="31">
        <v>0</v>
      </c>
      <c r="F12" s="430" t="e">
        <f t="shared" si="0"/>
        <v>#REF!</v>
      </c>
      <c r="G12" s="430"/>
      <c r="H12" s="430"/>
      <c r="I12" s="430"/>
      <c r="J12" s="430"/>
      <c r="K12" s="31" t="e">
        <f t="shared" si="1"/>
        <v>#REF!</v>
      </c>
      <c r="L12" s="31">
        <f>'[9]FA 07-08'!D11/10000000</f>
        <v>0</v>
      </c>
      <c r="M12" s="31">
        <v>0</v>
      </c>
      <c r="N12" s="162" t="e">
        <f t="shared" si="2"/>
        <v>#REF!</v>
      </c>
      <c r="O12" s="31">
        <f>'[9]FA 08-09'!C11/10000000</f>
        <v>0.14000000000000001</v>
      </c>
      <c r="P12" s="31" t="e">
        <f>'[9]FA 08-09'!D11/10000000</f>
        <v>#REF!</v>
      </c>
      <c r="Q12" s="31">
        <v>0</v>
      </c>
      <c r="R12" s="31" t="e">
        <f t="shared" si="3"/>
        <v>#REF!</v>
      </c>
      <c r="S12" s="31">
        <f>'[9]Proj FA 09-10'!C11/10000000</f>
        <v>0.14000000000000001</v>
      </c>
      <c r="T12" s="290" t="e">
        <f>'[9]Proj FA 09-10'!D11/10000000</f>
        <v>#REF!</v>
      </c>
      <c r="U12" s="31">
        <v>0</v>
      </c>
      <c r="V12" s="35" t="e">
        <f t="shared" si="4"/>
        <v>#REF!</v>
      </c>
    </row>
    <row r="13" spans="1:38" hidden="1">
      <c r="A13" s="388" t="s">
        <v>59</v>
      </c>
      <c r="B13" s="386" t="s">
        <v>423</v>
      </c>
      <c r="C13" s="290">
        <f>'[9]FA 06-07'!C12/10000000</f>
        <v>0.1263939</v>
      </c>
      <c r="D13" s="290" t="e">
        <f>'[9]FA 06-07'!D12/10000000</f>
        <v>#REF!</v>
      </c>
      <c r="E13" s="31">
        <v>0</v>
      </c>
      <c r="F13" s="430" t="e">
        <f t="shared" si="0"/>
        <v>#REF!</v>
      </c>
      <c r="G13" s="430"/>
      <c r="H13" s="430"/>
      <c r="I13" s="430"/>
      <c r="J13" s="430"/>
      <c r="K13" s="31" t="e">
        <f t="shared" si="1"/>
        <v>#REF!</v>
      </c>
      <c r="L13" s="31">
        <f>'[9]FA 07-08'!D12/10000000</f>
        <v>0</v>
      </c>
      <c r="M13" s="31">
        <v>0</v>
      </c>
      <c r="N13" s="162" t="e">
        <f t="shared" si="2"/>
        <v>#REF!</v>
      </c>
      <c r="O13" s="31">
        <f>'[9]FA 08-09'!C12/10000000</f>
        <v>0.1263939</v>
      </c>
      <c r="P13" s="31" t="e">
        <f>'[9]FA 08-09'!D12/10000000</f>
        <v>#REF!</v>
      </c>
      <c r="Q13" s="31">
        <v>0</v>
      </c>
      <c r="R13" s="31" t="e">
        <f t="shared" si="3"/>
        <v>#REF!</v>
      </c>
      <c r="S13" s="31">
        <f>'[9]Proj FA 09-10'!C12/10000000</f>
        <v>0.1263939</v>
      </c>
      <c r="T13" s="290" t="e">
        <f>'[9]Proj FA 09-10'!D12/10000000</f>
        <v>#REF!</v>
      </c>
      <c r="U13" s="31">
        <v>0</v>
      </c>
      <c r="V13" s="35" t="e">
        <f t="shared" si="4"/>
        <v>#REF!</v>
      </c>
    </row>
    <row r="14" spans="1:38" ht="27" hidden="1">
      <c r="A14" s="388" t="s">
        <v>61</v>
      </c>
      <c r="B14" s="389" t="s">
        <v>424</v>
      </c>
      <c r="C14" s="290">
        <f>'[9]FA 06-07'!C13/10000000</f>
        <v>1.16776E-2</v>
      </c>
      <c r="D14" s="290" t="e">
        <f>'[9]FA 06-07'!D13/10000000</f>
        <v>#REF!</v>
      </c>
      <c r="E14" s="31">
        <v>0</v>
      </c>
      <c r="F14" s="430" t="e">
        <f t="shared" si="0"/>
        <v>#REF!</v>
      </c>
      <c r="G14" s="430"/>
      <c r="H14" s="430"/>
      <c r="I14" s="430"/>
      <c r="J14" s="430"/>
      <c r="K14" s="31" t="e">
        <f t="shared" si="1"/>
        <v>#REF!</v>
      </c>
      <c r="L14" s="31">
        <f>'[9]FA 07-08'!D13/10000000</f>
        <v>0</v>
      </c>
      <c r="M14" s="31">
        <v>0</v>
      </c>
      <c r="N14" s="162" t="e">
        <f t="shared" si="2"/>
        <v>#REF!</v>
      </c>
      <c r="O14" s="31">
        <f>'[9]FA 08-09'!C13/10000000</f>
        <v>1.16776E-2</v>
      </c>
      <c r="P14" s="31" t="e">
        <f>'[9]FA 08-09'!D13/10000000</f>
        <v>#REF!</v>
      </c>
      <c r="Q14" s="31">
        <v>0</v>
      </c>
      <c r="R14" s="31" t="e">
        <f t="shared" si="3"/>
        <v>#REF!</v>
      </c>
      <c r="S14" s="31">
        <f>'[9]Proj FA 09-10'!C13/10000000</f>
        <v>1.16776E-2</v>
      </c>
      <c r="T14" s="290" t="e">
        <f>'[9]Proj FA 09-10'!D13/10000000</f>
        <v>#REF!</v>
      </c>
      <c r="U14" s="31">
        <v>0</v>
      </c>
      <c r="V14" s="35" t="e">
        <f t="shared" si="4"/>
        <v>#REF!</v>
      </c>
    </row>
    <row r="15" spans="1:38" hidden="1">
      <c r="A15" s="388" t="s">
        <v>63</v>
      </c>
      <c r="B15" s="389" t="s">
        <v>425</v>
      </c>
      <c r="C15" s="290" t="e">
        <f>'[9]FA 06-07'!C14/10000000</f>
        <v>#REF!</v>
      </c>
      <c r="D15" s="290" t="e">
        <f>'[9]FA 06-07'!D14/10000000</f>
        <v>#REF!</v>
      </c>
      <c r="E15" s="31">
        <v>0</v>
      </c>
      <c r="F15" s="31" t="e">
        <f t="shared" si="0"/>
        <v>#REF!</v>
      </c>
      <c r="G15" s="31"/>
      <c r="H15" s="31"/>
      <c r="I15" s="31"/>
      <c r="J15" s="31"/>
      <c r="K15" s="31" t="e">
        <f t="shared" si="1"/>
        <v>#REF!</v>
      </c>
      <c r="L15" s="31" t="e">
        <f>'[9]FA 07-08'!D14/10000000</f>
        <v>#REF!</v>
      </c>
      <c r="M15" s="31">
        <v>0</v>
      </c>
      <c r="N15" s="162" t="e">
        <f t="shared" si="2"/>
        <v>#REF!</v>
      </c>
      <c r="O15" s="31" t="e">
        <f>'[9]FA 08-09'!C14/10000000</f>
        <v>#REF!</v>
      </c>
      <c r="P15" s="31" t="e">
        <f>'[9]FA 08-09'!D14/10000000</f>
        <v>#REF!</v>
      </c>
      <c r="Q15" s="31">
        <v>0</v>
      </c>
      <c r="R15" s="31" t="e">
        <f t="shared" si="3"/>
        <v>#REF!</v>
      </c>
      <c r="S15" s="31" t="e">
        <f>'[9]Proj FA 09-10'!C14/10000000</f>
        <v>#REF!</v>
      </c>
      <c r="T15" s="290" t="e">
        <f>'[9]Proj FA 09-10'!D14/10000000</f>
        <v>#REF!</v>
      </c>
      <c r="U15" s="31">
        <v>0</v>
      </c>
      <c r="V15" s="35" t="e">
        <f t="shared" si="4"/>
        <v>#REF!</v>
      </c>
    </row>
    <row r="16" spans="1:38" ht="15" hidden="1">
      <c r="A16" s="390"/>
      <c r="B16" s="391"/>
      <c r="C16" s="402" t="e">
        <f>SUM(C8:C15)</f>
        <v>#REF!</v>
      </c>
      <c r="D16" s="402" t="e">
        <f>SUM(D8:D15)</f>
        <v>#REF!</v>
      </c>
      <c r="E16" s="403">
        <f>SUM(E8:E15)</f>
        <v>0</v>
      </c>
      <c r="F16" s="403" t="e">
        <f>SUM(F8:F15)</f>
        <v>#REF!</v>
      </c>
      <c r="G16" s="403"/>
      <c r="H16" s="403"/>
      <c r="I16" s="403"/>
      <c r="J16" s="403"/>
      <c r="K16" s="403" t="e">
        <f t="shared" ref="K16:V16" si="5">SUM(K8:K15)</f>
        <v>#REF!</v>
      </c>
      <c r="L16" s="403" t="e">
        <f t="shared" si="5"/>
        <v>#REF!</v>
      </c>
      <c r="M16" s="403">
        <f t="shared" si="5"/>
        <v>0</v>
      </c>
      <c r="N16" s="431" t="e">
        <f t="shared" si="5"/>
        <v>#REF!</v>
      </c>
      <c r="O16" s="403" t="e">
        <f t="shared" si="5"/>
        <v>#REF!</v>
      </c>
      <c r="P16" s="403" t="e">
        <f t="shared" si="5"/>
        <v>#REF!</v>
      </c>
      <c r="Q16" s="403">
        <f t="shared" si="5"/>
        <v>0</v>
      </c>
      <c r="R16" s="403" t="e">
        <f t="shared" si="5"/>
        <v>#REF!</v>
      </c>
      <c r="S16" s="403" t="e">
        <f t="shared" si="5"/>
        <v>#REF!</v>
      </c>
      <c r="T16" s="403" t="e">
        <f t="shared" si="5"/>
        <v>#REF!</v>
      </c>
      <c r="U16" s="403">
        <f t="shared" si="5"/>
        <v>0</v>
      </c>
      <c r="V16" s="432" t="e">
        <f t="shared" si="5"/>
        <v>#REF!</v>
      </c>
    </row>
    <row r="17" spans="1:38" ht="15">
      <c r="A17" s="433"/>
      <c r="B17" s="428"/>
      <c r="C17" s="434"/>
      <c r="D17" s="434"/>
      <c r="E17" s="434"/>
      <c r="F17" s="434"/>
      <c r="G17" s="434"/>
      <c r="H17" s="434"/>
      <c r="I17" s="434"/>
      <c r="J17" s="434"/>
      <c r="K17" s="434"/>
      <c r="L17" s="434"/>
      <c r="M17" s="434"/>
      <c r="N17" s="434"/>
      <c r="O17" s="431"/>
      <c r="P17" s="431"/>
      <c r="Q17" s="431"/>
      <c r="R17" s="403"/>
      <c r="S17" s="434"/>
      <c r="T17" s="434"/>
      <c r="U17" s="434"/>
      <c r="V17" s="435"/>
      <c r="W17" s="434"/>
      <c r="X17" s="434"/>
      <c r="Y17" s="434"/>
      <c r="Z17" s="434"/>
      <c r="AA17" s="434"/>
      <c r="AB17" s="434"/>
      <c r="AC17" s="434"/>
      <c r="AD17" s="434"/>
      <c r="AE17" s="434"/>
      <c r="AF17" s="434"/>
      <c r="AG17" s="434"/>
      <c r="AH17" s="434"/>
      <c r="AI17" s="434"/>
      <c r="AJ17" s="434"/>
      <c r="AK17" s="434"/>
      <c r="AL17" s="434"/>
    </row>
    <row r="18" spans="1:38" ht="15" customHeight="1">
      <c r="A18" s="373" t="s">
        <v>209</v>
      </c>
      <c r="B18" s="374" t="s">
        <v>4</v>
      </c>
      <c r="C18" s="395" t="str">
        <f>'N-DEPR'!C18:F18</f>
        <v>2012-13 (Provisional)</v>
      </c>
      <c r="D18" s="377"/>
      <c r="E18" s="377"/>
      <c r="F18" s="378"/>
      <c r="G18" s="395" t="str">
        <f>'N-DEPR'!G18:J18</f>
        <v>2013-14           (Projected)</v>
      </c>
      <c r="H18" s="377"/>
      <c r="I18" s="377"/>
      <c r="J18" s="378"/>
      <c r="K18" s="395" t="str">
        <f>'N-DEPR'!K18:N18</f>
        <v>2013-14             (Approved)</v>
      </c>
      <c r="L18" s="377"/>
      <c r="M18" s="377"/>
      <c r="N18" s="378"/>
      <c r="O18" s="395" t="str">
        <f>'N-DEPR'!O18:R18</f>
        <v>2014-15           (Projected)</v>
      </c>
      <c r="P18" s="377"/>
      <c r="Q18" s="377"/>
      <c r="R18" s="378"/>
      <c r="S18" s="377" t="s">
        <v>290</v>
      </c>
      <c r="T18" s="377"/>
      <c r="U18" s="377"/>
      <c r="V18" s="425"/>
      <c r="W18" s="434"/>
      <c r="X18" s="434"/>
      <c r="Y18" s="434"/>
      <c r="Z18" s="434"/>
      <c r="AA18" s="434"/>
      <c r="AB18" s="434"/>
      <c r="AC18" s="434"/>
      <c r="AD18" s="434"/>
      <c r="AE18" s="434"/>
      <c r="AF18" s="434"/>
      <c r="AG18" s="434"/>
      <c r="AH18" s="434"/>
      <c r="AI18" s="434"/>
      <c r="AJ18" s="434"/>
      <c r="AK18" s="434"/>
      <c r="AL18" s="434"/>
    </row>
    <row r="19" spans="1:38" ht="63.75">
      <c r="A19" s="380"/>
      <c r="B19" s="381"/>
      <c r="C19" s="384" t="s">
        <v>439</v>
      </c>
      <c r="D19" s="384" t="s">
        <v>440</v>
      </c>
      <c r="E19" s="384" t="s">
        <v>441</v>
      </c>
      <c r="F19" s="384" t="s">
        <v>442</v>
      </c>
      <c r="G19" s="384" t="s">
        <v>439</v>
      </c>
      <c r="H19" s="384" t="s">
        <v>440</v>
      </c>
      <c r="I19" s="384" t="s">
        <v>441</v>
      </c>
      <c r="J19" s="384" t="s">
        <v>442</v>
      </c>
      <c r="K19" s="384" t="s">
        <v>439</v>
      </c>
      <c r="L19" s="384" t="s">
        <v>440</v>
      </c>
      <c r="M19" s="384" t="s">
        <v>441</v>
      </c>
      <c r="N19" s="384" t="s">
        <v>442</v>
      </c>
      <c r="O19" s="383" t="s">
        <v>439</v>
      </c>
      <c r="P19" s="384" t="s">
        <v>440</v>
      </c>
      <c r="Q19" s="384" t="s">
        <v>441</v>
      </c>
      <c r="R19" s="384" t="s">
        <v>442</v>
      </c>
      <c r="S19" s="384" t="s">
        <v>439</v>
      </c>
      <c r="T19" s="384" t="s">
        <v>440</v>
      </c>
      <c r="U19" s="384" t="s">
        <v>441</v>
      </c>
      <c r="V19" s="427" t="s">
        <v>442</v>
      </c>
      <c r="W19" s="434"/>
      <c r="X19" s="434"/>
      <c r="Y19" s="434"/>
      <c r="Z19" s="434"/>
      <c r="AA19" s="434"/>
      <c r="AB19" s="434"/>
      <c r="AC19" s="434"/>
      <c r="AD19" s="434"/>
      <c r="AE19" s="434"/>
      <c r="AF19" s="434"/>
      <c r="AG19" s="434"/>
      <c r="AH19" s="434"/>
      <c r="AI19" s="434"/>
      <c r="AJ19" s="434"/>
      <c r="AK19" s="434"/>
      <c r="AL19" s="434"/>
    </row>
    <row r="20" spans="1:38" ht="15">
      <c r="A20" s="385"/>
      <c r="B20" s="386"/>
      <c r="C20" s="386"/>
      <c r="D20" s="386"/>
      <c r="E20" s="386"/>
      <c r="F20" s="386"/>
      <c r="G20" s="386"/>
      <c r="H20" s="386"/>
      <c r="I20" s="386"/>
      <c r="J20" s="386"/>
      <c r="K20" s="386"/>
      <c r="L20" s="386"/>
      <c r="M20" s="386"/>
      <c r="N20" s="386"/>
      <c r="O20" s="387"/>
      <c r="P20" s="386"/>
      <c r="Q20" s="386"/>
      <c r="R20" s="386"/>
      <c r="S20" s="386"/>
      <c r="T20" s="386"/>
      <c r="U20" s="386"/>
      <c r="V20" s="429"/>
      <c r="W20" s="434"/>
      <c r="X20" s="434"/>
      <c r="Y20" s="434"/>
      <c r="Z20" s="434"/>
      <c r="AA20" s="434"/>
      <c r="AB20" s="434"/>
      <c r="AC20" s="434"/>
      <c r="AD20" s="434"/>
      <c r="AE20" s="434"/>
      <c r="AF20" s="434"/>
      <c r="AG20" s="434"/>
      <c r="AH20" s="434"/>
      <c r="AI20" s="434"/>
      <c r="AJ20" s="434"/>
      <c r="AK20" s="434"/>
      <c r="AL20" s="434"/>
    </row>
    <row r="21" spans="1:38" ht="15">
      <c r="A21" s="388" t="s">
        <v>10</v>
      </c>
      <c r="B21" s="386" t="s">
        <v>418</v>
      </c>
      <c r="C21" s="31">
        <f>'[1]FA ACT 12-13'!D7/100000</f>
        <v>1846.2142200000001</v>
      </c>
      <c r="D21" s="31">
        <f>'[1]FA ACT 12-13'!E7/100000</f>
        <v>8.6334400000000002</v>
      </c>
      <c r="E21" s="31">
        <v>0</v>
      </c>
      <c r="F21" s="31">
        <f>C21+D21-E21</f>
        <v>1854.8476600000001</v>
      </c>
      <c r="G21" s="31">
        <v>2653.94</v>
      </c>
      <c r="H21" s="31">
        <v>225</v>
      </c>
      <c r="I21" s="31">
        <v>0</v>
      </c>
      <c r="J21" s="31">
        <f>G21+H21</f>
        <v>2878.94</v>
      </c>
      <c r="K21" s="31">
        <f>'[1]FA 12-13'!C9</f>
        <v>2819.21</v>
      </c>
      <c r="L21" s="31">
        <v>0</v>
      </c>
      <c r="M21" s="31">
        <v>0</v>
      </c>
      <c r="N21" s="31">
        <f>K21+L21</f>
        <v>2819.21</v>
      </c>
      <c r="O21" s="290">
        <f t="shared" ref="O21:O27" si="6">N21</f>
        <v>2819.21</v>
      </c>
      <c r="P21" s="31">
        <f>'[1]FA ACT 14-15'!E7</f>
        <v>2034.2</v>
      </c>
      <c r="Q21" s="31">
        <v>0</v>
      </c>
      <c r="R21" s="31">
        <f t="shared" ref="R21:R28" si="7">O21+P21-Q21</f>
        <v>4853.41</v>
      </c>
      <c r="S21" s="31">
        <f>'[9]Proj FA 13-14'!C7/10000000</f>
        <v>26.253104499999999</v>
      </c>
      <c r="T21" s="31">
        <f>'[9]Proj FA 13-14'!D7/10000000</f>
        <v>0.40687200000000001</v>
      </c>
      <c r="U21" s="31">
        <v>0</v>
      </c>
      <c r="V21" s="35">
        <f t="shared" ref="V21:V28" si="8">S21+T21-U21</f>
        <v>26.659976499999999</v>
      </c>
      <c r="W21" s="434"/>
      <c r="X21" s="434"/>
      <c r="Y21" s="434"/>
      <c r="Z21" s="434"/>
      <c r="AA21" s="434"/>
      <c r="AB21" s="434"/>
      <c r="AC21" s="434"/>
      <c r="AD21" s="434"/>
      <c r="AE21" s="434"/>
      <c r="AF21" s="434"/>
      <c r="AG21" s="434"/>
      <c r="AH21" s="434"/>
      <c r="AI21" s="434"/>
      <c r="AJ21" s="434"/>
      <c r="AK21" s="434"/>
      <c r="AL21" s="434"/>
    </row>
    <row r="22" spans="1:38" ht="15">
      <c r="A22" s="388" t="s">
        <v>21</v>
      </c>
      <c r="B22" s="386" t="s">
        <v>419</v>
      </c>
      <c r="C22" s="31">
        <f>'[1]FA ACT 12-13'!D9/100000</f>
        <v>2264.7467000000001</v>
      </c>
      <c r="D22" s="31">
        <f>('[1]FA ACT 12-13'!E9-'[1]FA ACT 12-13'!F9)/100000</f>
        <v>26.07808</v>
      </c>
      <c r="E22" s="31">
        <v>0</v>
      </c>
      <c r="F22" s="31">
        <f t="shared" ref="F22:F27" si="9">C22+D22-E22</f>
        <v>2290.8247799999999</v>
      </c>
      <c r="G22" s="31">
        <v>3345.14</v>
      </c>
      <c r="H22" s="31">
        <v>504</v>
      </c>
      <c r="I22" s="31">
        <v>0</v>
      </c>
      <c r="J22" s="31">
        <f t="shared" ref="J22:J28" si="10">G22+H22</f>
        <v>3849.14</v>
      </c>
      <c r="K22" s="31">
        <f>'[1]FA 12-13'!C11</f>
        <v>2131.23</v>
      </c>
      <c r="L22" s="31">
        <v>0</v>
      </c>
      <c r="M22" s="31">
        <v>0</v>
      </c>
      <c r="N22" s="31">
        <f t="shared" ref="N22:N28" si="11">K22+L22</f>
        <v>2131.23</v>
      </c>
      <c r="O22" s="290">
        <f t="shared" si="6"/>
        <v>2131.23</v>
      </c>
      <c r="P22" s="31">
        <f>'[1]FA ACT 14-15'!E9</f>
        <v>1005.0600000000002</v>
      </c>
      <c r="Q22" s="31">
        <v>0</v>
      </c>
      <c r="R22" s="31">
        <f t="shared" si="7"/>
        <v>3136.29</v>
      </c>
      <c r="S22" s="31">
        <f>'[9]Proj FA 13-14'!C8/10000000</f>
        <v>32.264931519596274</v>
      </c>
      <c r="T22" s="31">
        <f>'[9]Proj FA 13-14'!D8/10000000</f>
        <v>3.8800178681062936</v>
      </c>
      <c r="U22" s="31">
        <v>0</v>
      </c>
      <c r="V22" s="35">
        <f t="shared" si="8"/>
        <v>36.144949387702567</v>
      </c>
      <c r="W22" s="434"/>
      <c r="X22" s="434"/>
      <c r="Y22" s="434"/>
      <c r="Z22" s="434"/>
      <c r="AA22" s="434"/>
      <c r="AB22" s="434"/>
      <c r="AC22" s="434"/>
      <c r="AD22" s="434"/>
      <c r="AE22" s="434"/>
      <c r="AF22" s="434"/>
      <c r="AG22" s="434"/>
      <c r="AH22" s="434"/>
      <c r="AI22" s="434"/>
      <c r="AJ22" s="434"/>
      <c r="AK22" s="434"/>
      <c r="AL22" s="434"/>
    </row>
    <row r="23" spans="1:38" ht="15">
      <c r="A23" s="388" t="s">
        <v>52</v>
      </c>
      <c r="B23" s="386" t="s">
        <v>420</v>
      </c>
      <c r="C23" s="31">
        <f>'[1]FA ACT 12-13'!D11/100000</f>
        <v>8.0033399999999997</v>
      </c>
      <c r="D23" s="31">
        <f>'[1]FA ACT 12-13'!E11/100000</f>
        <v>1.35</v>
      </c>
      <c r="E23" s="31">
        <v>0</v>
      </c>
      <c r="F23" s="31">
        <f t="shared" si="9"/>
        <v>9.3533399999999993</v>
      </c>
      <c r="G23" s="31">
        <v>17.63</v>
      </c>
      <c r="H23" s="31">
        <v>5</v>
      </c>
      <c r="I23" s="31">
        <v>0</v>
      </c>
      <c r="J23" s="31">
        <f t="shared" si="10"/>
        <v>22.63</v>
      </c>
      <c r="K23" s="31">
        <f>'[1]FA 12-13'!C13</f>
        <v>7.64</v>
      </c>
      <c r="L23" s="31">
        <v>0</v>
      </c>
      <c r="M23" s="31">
        <v>0</v>
      </c>
      <c r="N23" s="31">
        <f t="shared" si="11"/>
        <v>7.64</v>
      </c>
      <c r="O23" s="290">
        <f t="shared" si="6"/>
        <v>7.64</v>
      </c>
      <c r="P23" s="31">
        <f>'[1]FA 13-14'!D13/100000</f>
        <v>0</v>
      </c>
      <c r="Q23" s="31">
        <v>0</v>
      </c>
      <c r="R23" s="31">
        <f t="shared" si="7"/>
        <v>7.64</v>
      </c>
      <c r="S23" s="31">
        <f>'[9]Proj FA 13-14'!C9/10000000</f>
        <v>9.4204399999999994E-2</v>
      </c>
      <c r="T23" s="31">
        <f>'[9]Proj FA 13-14'!D9/10000000</f>
        <v>8.6300000000000005E-3</v>
      </c>
      <c r="U23" s="31">
        <v>0</v>
      </c>
      <c r="V23" s="35">
        <f t="shared" si="8"/>
        <v>0.10283439999999999</v>
      </c>
      <c r="W23" s="434"/>
      <c r="X23" s="434"/>
      <c r="Y23" s="434"/>
      <c r="Z23" s="434"/>
      <c r="AA23" s="434"/>
      <c r="AB23" s="434"/>
      <c r="AC23" s="434"/>
      <c r="AD23" s="434"/>
      <c r="AE23" s="434"/>
      <c r="AF23" s="434"/>
      <c r="AG23" s="434"/>
      <c r="AH23" s="434"/>
      <c r="AI23" s="434"/>
      <c r="AJ23" s="434"/>
      <c r="AK23" s="434"/>
      <c r="AL23" s="434"/>
    </row>
    <row r="24" spans="1:38" ht="15">
      <c r="A24" s="388" t="s">
        <v>54</v>
      </c>
      <c r="B24" s="386" t="s">
        <v>421</v>
      </c>
      <c r="C24" s="31">
        <f>'[1]FA ACT 12-13'!D13/100000</f>
        <v>94.089250000000007</v>
      </c>
      <c r="D24" s="31">
        <f>'[1]FA ACT 12-13'!E13/100000</f>
        <v>4.1577799999999998</v>
      </c>
      <c r="E24" s="31">
        <v>0</v>
      </c>
      <c r="F24" s="31">
        <f t="shared" si="9"/>
        <v>98.247030000000009</v>
      </c>
      <c r="G24" s="31">
        <v>296.86</v>
      </c>
      <c r="H24" s="31">
        <v>20</v>
      </c>
      <c r="I24" s="31">
        <v>0</v>
      </c>
      <c r="J24" s="31">
        <f t="shared" si="10"/>
        <v>316.86</v>
      </c>
      <c r="K24" s="31">
        <f>'[1]FA 12-13'!C15</f>
        <v>96.08</v>
      </c>
      <c r="L24" s="31">
        <v>0</v>
      </c>
      <c r="M24" s="31">
        <v>0</v>
      </c>
      <c r="N24" s="31">
        <f t="shared" si="11"/>
        <v>96.08</v>
      </c>
      <c r="O24" s="290">
        <f t="shared" si="6"/>
        <v>96.08</v>
      </c>
      <c r="P24" s="31">
        <f>'[1]FA ACT 14-15'!E13</f>
        <v>350</v>
      </c>
      <c r="Q24" s="31">
        <v>0</v>
      </c>
      <c r="R24" s="31">
        <f t="shared" si="7"/>
        <v>446.08</v>
      </c>
      <c r="S24" s="31">
        <f>'[9]Proj FA 13-14'!C10/10000000</f>
        <v>0.94616699999999998</v>
      </c>
      <c r="T24" s="31">
        <f>'[9]Proj FA 13-14'!D10/10000000</f>
        <v>3.0563E-2</v>
      </c>
      <c r="U24" s="31">
        <v>0</v>
      </c>
      <c r="V24" s="35">
        <f t="shared" si="8"/>
        <v>0.97672999999999999</v>
      </c>
      <c r="W24" s="434"/>
      <c r="X24" s="434"/>
      <c r="Y24" s="434"/>
      <c r="Z24" s="434"/>
      <c r="AA24" s="434"/>
      <c r="AB24" s="434"/>
      <c r="AC24" s="434"/>
      <c r="AD24" s="434"/>
      <c r="AE24" s="434"/>
      <c r="AF24" s="434"/>
      <c r="AG24" s="434"/>
      <c r="AH24" s="434"/>
      <c r="AI24" s="434"/>
      <c r="AJ24" s="434"/>
      <c r="AK24" s="434"/>
      <c r="AL24" s="434"/>
    </row>
    <row r="25" spans="1:38" ht="15">
      <c r="A25" s="388" t="s">
        <v>57</v>
      </c>
      <c r="B25" s="386" t="s">
        <v>422</v>
      </c>
      <c r="C25" s="31">
        <f>'[1]FA ACT 12-13'!D15/100000</f>
        <v>14</v>
      </c>
      <c r="D25" s="31">
        <f>'[1]FA ACT 12-13'!E15/100000</f>
        <v>32.448520000000002</v>
      </c>
      <c r="E25" s="31">
        <v>0</v>
      </c>
      <c r="F25" s="31">
        <f t="shared" si="9"/>
        <v>46.448520000000002</v>
      </c>
      <c r="G25" s="31">
        <v>54</v>
      </c>
      <c r="H25" s="31">
        <v>15</v>
      </c>
      <c r="I25" s="31">
        <v>0</v>
      </c>
      <c r="J25" s="31">
        <f t="shared" si="10"/>
        <v>69</v>
      </c>
      <c r="K25" s="31">
        <f>'[1]FA 12-13'!C17</f>
        <v>14</v>
      </c>
      <c r="L25" s="31">
        <v>0</v>
      </c>
      <c r="M25" s="31">
        <v>0</v>
      </c>
      <c r="N25" s="31">
        <f t="shared" si="11"/>
        <v>14</v>
      </c>
      <c r="O25" s="290">
        <f t="shared" si="6"/>
        <v>14</v>
      </c>
      <c r="P25" s="31">
        <f>'[1]FA 13-14'!D17/100000</f>
        <v>0</v>
      </c>
      <c r="Q25" s="31">
        <v>0</v>
      </c>
      <c r="R25" s="31">
        <f t="shared" si="7"/>
        <v>14</v>
      </c>
      <c r="S25" s="31">
        <f>0</f>
        <v>0</v>
      </c>
      <c r="T25" s="31" t="e">
        <f>'[9]Proj FA 13-14'!D11/10000000</f>
        <v>#REF!</v>
      </c>
      <c r="U25" s="31">
        <v>0</v>
      </c>
      <c r="V25" s="35" t="e">
        <f t="shared" si="8"/>
        <v>#REF!</v>
      </c>
      <c r="W25" s="434"/>
      <c r="X25" s="434"/>
      <c r="Y25" s="434"/>
      <c r="Z25" s="434"/>
      <c r="AA25" s="434"/>
      <c r="AB25" s="434"/>
      <c r="AC25" s="434"/>
      <c r="AD25" s="434"/>
      <c r="AE25" s="434"/>
      <c r="AF25" s="434"/>
      <c r="AG25" s="434"/>
      <c r="AH25" s="434"/>
      <c r="AI25" s="434"/>
      <c r="AJ25" s="434"/>
      <c r="AK25" s="434"/>
      <c r="AL25" s="434"/>
    </row>
    <row r="26" spans="1:38" ht="15">
      <c r="A26" s="388" t="s">
        <v>59</v>
      </c>
      <c r="B26" s="386" t="s">
        <v>423</v>
      </c>
      <c r="C26" s="31">
        <f>'[1]FA ACT 12-13'!D17/100000</f>
        <v>12.639390000000001</v>
      </c>
      <c r="D26" s="31"/>
      <c r="E26" s="31">
        <v>0</v>
      </c>
      <c r="F26" s="31">
        <f t="shared" si="9"/>
        <v>12.639390000000001</v>
      </c>
      <c r="G26" s="31">
        <v>17.64</v>
      </c>
      <c r="H26" s="31">
        <v>2</v>
      </c>
      <c r="I26" s="31">
        <v>0</v>
      </c>
      <c r="J26" s="31">
        <f t="shared" si="10"/>
        <v>19.64</v>
      </c>
      <c r="K26" s="31">
        <f>'[1]FA 12-13'!C19</f>
        <v>12.64</v>
      </c>
      <c r="L26" s="31">
        <v>0</v>
      </c>
      <c r="M26" s="31">
        <v>0</v>
      </c>
      <c r="N26" s="31">
        <f t="shared" si="11"/>
        <v>12.64</v>
      </c>
      <c r="O26" s="290">
        <f t="shared" si="6"/>
        <v>12.64</v>
      </c>
      <c r="P26" s="31">
        <f>'[1]FA 13-14'!D19/100000</f>
        <v>0</v>
      </c>
      <c r="Q26" s="31">
        <v>0</v>
      </c>
      <c r="R26" s="31">
        <f t="shared" si="7"/>
        <v>12.64</v>
      </c>
      <c r="S26" s="31">
        <f>'[9]Proj FA 13-14'!C12/10000000</f>
        <v>0.1263939</v>
      </c>
      <c r="T26" s="31" t="e">
        <f>'[9]Proj FA 13-14'!D12/10000000</f>
        <v>#REF!</v>
      </c>
      <c r="U26" s="31">
        <v>0</v>
      </c>
      <c r="V26" s="35" t="e">
        <f t="shared" si="8"/>
        <v>#REF!</v>
      </c>
      <c r="W26" s="434"/>
      <c r="X26" s="434"/>
      <c r="Y26" s="434"/>
      <c r="Z26" s="434"/>
      <c r="AA26" s="434"/>
      <c r="AB26" s="434"/>
      <c r="AC26" s="434"/>
      <c r="AD26" s="434"/>
      <c r="AE26" s="434"/>
      <c r="AF26" s="434"/>
      <c r="AG26" s="434"/>
      <c r="AH26" s="434"/>
      <c r="AI26" s="434"/>
      <c r="AJ26" s="434"/>
      <c r="AK26" s="434"/>
      <c r="AL26" s="434"/>
    </row>
    <row r="27" spans="1:38" ht="27.75">
      <c r="A27" s="388" t="s">
        <v>61</v>
      </c>
      <c r="B27" s="389" t="s">
        <v>424</v>
      </c>
      <c r="C27" s="31">
        <f>'[1]FA ACT 12-13'!D19/100000</f>
        <v>1.1677599999999999</v>
      </c>
      <c r="D27" s="31">
        <f>'[1]FA ACT 12-13'!E19/100000</f>
        <v>0.69345000000000001</v>
      </c>
      <c r="E27" s="31">
        <v>0</v>
      </c>
      <c r="F27" s="31">
        <f t="shared" si="9"/>
        <v>1.8612099999999998</v>
      </c>
      <c r="G27" s="31">
        <v>1.17</v>
      </c>
      <c r="H27" s="31">
        <v>10</v>
      </c>
      <c r="I27" s="31">
        <v>0</v>
      </c>
      <c r="J27" s="31">
        <f t="shared" si="10"/>
        <v>11.17</v>
      </c>
      <c r="K27" s="31">
        <f>'[1]FA 12-13'!C21</f>
        <v>1.17</v>
      </c>
      <c r="L27" s="31">
        <v>0</v>
      </c>
      <c r="M27" s="31">
        <v>0</v>
      </c>
      <c r="N27" s="31">
        <f t="shared" si="11"/>
        <v>1.17</v>
      </c>
      <c r="O27" s="290">
        <f t="shared" si="6"/>
        <v>1.17</v>
      </c>
      <c r="P27" s="31">
        <f>'[1]FA 13-14'!D21/100000</f>
        <v>0</v>
      </c>
      <c r="Q27" s="31">
        <v>0</v>
      </c>
      <c r="R27" s="31">
        <f t="shared" si="7"/>
        <v>1.17</v>
      </c>
      <c r="S27" s="31">
        <f>'[9]Proj FA 13-14'!C13/10000000</f>
        <v>1.16776E-2</v>
      </c>
      <c r="T27" s="31" t="e">
        <f>'[9]Proj FA 13-14'!D13/10000000</f>
        <v>#REF!</v>
      </c>
      <c r="U27" s="31">
        <v>0</v>
      </c>
      <c r="V27" s="35" t="e">
        <f t="shared" si="8"/>
        <v>#REF!</v>
      </c>
      <c r="W27" s="434"/>
      <c r="X27" s="434"/>
      <c r="Y27" s="434"/>
      <c r="Z27" s="434"/>
      <c r="AA27" s="434"/>
      <c r="AB27" s="434"/>
      <c r="AC27" s="434"/>
      <c r="AD27" s="434"/>
      <c r="AE27" s="434"/>
      <c r="AF27" s="434"/>
      <c r="AG27" s="434"/>
      <c r="AH27" s="434"/>
      <c r="AI27" s="434"/>
      <c r="AJ27" s="434"/>
      <c r="AK27" s="434"/>
      <c r="AL27" s="434"/>
    </row>
    <row r="28" spans="1:38" ht="15">
      <c r="A28" s="388" t="s">
        <v>63</v>
      </c>
      <c r="B28" s="49" t="s">
        <v>443</v>
      </c>
      <c r="C28" s="31"/>
      <c r="D28" s="31"/>
      <c r="E28" s="31">
        <v>0</v>
      </c>
      <c r="F28" s="31">
        <v>0</v>
      </c>
      <c r="G28" s="31">
        <f>'[1]FA 12-13'!C23/100000</f>
        <v>0</v>
      </c>
      <c r="H28" s="31">
        <f>'[1]FA 12-13'!D23/100000</f>
        <v>0</v>
      </c>
      <c r="I28" s="31">
        <v>0</v>
      </c>
      <c r="J28" s="31">
        <f t="shared" si="10"/>
        <v>0</v>
      </c>
      <c r="K28" s="31">
        <f>F28</f>
        <v>0</v>
      </c>
      <c r="L28" s="31">
        <f>H28</f>
        <v>0</v>
      </c>
      <c r="M28" s="31">
        <v>0</v>
      </c>
      <c r="N28" s="31">
        <f t="shared" si="11"/>
        <v>0</v>
      </c>
      <c r="O28" s="290">
        <v>0</v>
      </c>
      <c r="P28" s="31"/>
      <c r="Q28" s="31">
        <v>0</v>
      </c>
      <c r="R28" s="31">
        <f t="shared" si="7"/>
        <v>0</v>
      </c>
      <c r="S28" s="31" t="e">
        <f>'[9]Proj FA 13-14'!C14/10000000</f>
        <v>#REF!</v>
      </c>
      <c r="T28" s="31" t="e">
        <f>'[9]Proj FA 13-14'!D14/10000000</f>
        <v>#REF!</v>
      </c>
      <c r="U28" s="31">
        <v>0</v>
      </c>
      <c r="V28" s="35" t="e">
        <f t="shared" si="8"/>
        <v>#REF!</v>
      </c>
      <c r="W28" s="434"/>
      <c r="X28" s="434"/>
      <c r="Y28" s="434"/>
      <c r="Z28" s="434"/>
      <c r="AA28" s="434"/>
      <c r="AB28" s="434"/>
      <c r="AC28" s="434"/>
      <c r="AD28" s="434"/>
      <c r="AE28" s="434"/>
      <c r="AF28" s="434"/>
      <c r="AG28" s="434"/>
      <c r="AH28" s="434"/>
      <c r="AI28" s="434"/>
      <c r="AJ28" s="434"/>
      <c r="AK28" s="434"/>
      <c r="AL28" s="434"/>
    </row>
    <row r="29" spans="1:38" ht="15.75" thickBot="1">
      <c r="A29" s="390"/>
      <c r="B29" s="391"/>
      <c r="C29" s="436">
        <f t="shared" ref="C29:V29" si="12">SUM(C21:C28)</f>
        <v>4240.8606600000012</v>
      </c>
      <c r="D29" s="437">
        <f t="shared" si="12"/>
        <v>73.361270000000005</v>
      </c>
      <c r="E29" s="437">
        <f t="shared" si="12"/>
        <v>0</v>
      </c>
      <c r="F29" s="437">
        <f t="shared" si="12"/>
        <v>4314.2219300000006</v>
      </c>
      <c r="G29" s="437">
        <f t="shared" si="12"/>
        <v>6386.38</v>
      </c>
      <c r="H29" s="437">
        <f t="shared" si="12"/>
        <v>781</v>
      </c>
      <c r="I29" s="437">
        <f t="shared" si="12"/>
        <v>0</v>
      </c>
      <c r="J29" s="437">
        <f t="shared" si="12"/>
        <v>7167.38</v>
      </c>
      <c r="K29" s="436">
        <f t="shared" si="12"/>
        <v>5081.9700000000012</v>
      </c>
      <c r="L29" s="437">
        <f t="shared" si="12"/>
        <v>0</v>
      </c>
      <c r="M29" s="437">
        <f t="shared" si="12"/>
        <v>0</v>
      </c>
      <c r="N29" s="437">
        <f t="shared" si="12"/>
        <v>5081.9700000000012</v>
      </c>
      <c r="O29" s="436">
        <f t="shared" si="12"/>
        <v>5081.9700000000012</v>
      </c>
      <c r="P29" s="437">
        <f t="shared" si="12"/>
        <v>3389.26</v>
      </c>
      <c r="Q29" s="437">
        <f t="shared" si="12"/>
        <v>0</v>
      </c>
      <c r="R29" s="437">
        <f t="shared" si="12"/>
        <v>8471.23</v>
      </c>
      <c r="S29" s="438" t="e">
        <f t="shared" si="12"/>
        <v>#REF!</v>
      </c>
      <c r="T29" s="438" t="e">
        <f t="shared" si="12"/>
        <v>#REF!</v>
      </c>
      <c r="U29" s="438">
        <f t="shared" si="12"/>
        <v>0</v>
      </c>
      <c r="V29" s="439" t="e">
        <f t="shared" si="12"/>
        <v>#REF!</v>
      </c>
      <c r="W29" s="434"/>
      <c r="X29" s="434"/>
      <c r="Y29" s="434"/>
      <c r="Z29" s="434"/>
      <c r="AA29" s="434"/>
      <c r="AB29" s="434"/>
      <c r="AC29" s="434"/>
      <c r="AD29" s="434"/>
      <c r="AE29" s="434"/>
      <c r="AF29" s="434"/>
      <c r="AG29" s="434"/>
      <c r="AH29" s="434"/>
      <c r="AI29" s="434"/>
      <c r="AJ29" s="434"/>
      <c r="AK29" s="434"/>
      <c r="AL29" s="434"/>
    </row>
    <row r="30" spans="1:38" ht="15">
      <c r="A30" s="440"/>
      <c r="B30" s="428"/>
      <c r="C30" s="434"/>
      <c r="D30" s="434"/>
      <c r="E30" s="434"/>
      <c r="F30" s="434"/>
      <c r="G30" s="434"/>
      <c r="H30" s="434"/>
      <c r="I30" s="434"/>
      <c r="J30" s="434"/>
      <c r="K30" s="434"/>
      <c r="L30" s="434"/>
      <c r="M30" s="434"/>
      <c r="N30" s="434"/>
      <c r="O30" s="434"/>
      <c r="P30" s="434"/>
      <c r="Q30" s="434"/>
      <c r="R30" s="434"/>
      <c r="S30" s="434"/>
      <c r="T30" s="434"/>
      <c r="U30" s="434"/>
      <c r="V30" s="434"/>
      <c r="W30" s="434"/>
      <c r="X30" s="434"/>
      <c r="Y30" s="434"/>
      <c r="Z30" s="434"/>
      <c r="AA30" s="434"/>
      <c r="AB30" s="434"/>
      <c r="AC30" s="434"/>
      <c r="AD30" s="434"/>
      <c r="AE30" s="434"/>
      <c r="AF30" s="434"/>
      <c r="AG30" s="434"/>
      <c r="AH30" s="434"/>
      <c r="AI30" s="434"/>
      <c r="AJ30" s="434"/>
      <c r="AK30" s="434"/>
      <c r="AL30" s="434"/>
    </row>
    <row r="31" spans="1:38" ht="15">
      <c r="A31" s="440"/>
      <c r="B31" s="428"/>
      <c r="C31" s="434"/>
      <c r="D31" s="434"/>
      <c r="E31" s="434"/>
      <c r="F31" s="434"/>
      <c r="G31" s="434"/>
      <c r="H31" s="434"/>
      <c r="I31" s="434"/>
      <c r="J31" s="434"/>
      <c r="K31" s="434"/>
      <c r="L31" s="434"/>
      <c r="M31" s="434"/>
      <c r="N31" s="434"/>
      <c r="O31" s="434"/>
      <c r="P31" s="434"/>
      <c r="Q31" s="434"/>
      <c r="R31" s="434"/>
      <c r="S31" s="434"/>
      <c r="T31" s="434"/>
      <c r="U31" s="434"/>
      <c r="V31" s="434"/>
      <c r="W31" s="434"/>
      <c r="X31" s="434"/>
      <c r="Y31" s="434"/>
      <c r="Z31" s="434"/>
      <c r="AA31" s="434"/>
      <c r="AB31" s="434"/>
      <c r="AC31" s="434"/>
      <c r="AD31" s="434"/>
      <c r="AE31" s="434"/>
      <c r="AF31" s="434"/>
      <c r="AG31" s="434"/>
      <c r="AH31" s="434"/>
      <c r="AI31" s="434"/>
      <c r="AJ31" s="434"/>
      <c r="AK31" s="434"/>
      <c r="AL31" s="434"/>
    </row>
    <row r="32" spans="1:38" ht="15">
      <c r="A32" s="440"/>
      <c r="B32" s="428"/>
      <c r="C32" s="434"/>
      <c r="D32" s="434"/>
      <c r="E32" s="434"/>
      <c r="F32" s="434"/>
      <c r="G32" s="434"/>
      <c r="H32" s="434"/>
      <c r="I32" s="434"/>
      <c r="J32" s="434"/>
      <c r="K32" s="434"/>
      <c r="L32" s="434"/>
      <c r="M32" s="434"/>
      <c r="N32" s="434"/>
      <c r="O32" s="434"/>
      <c r="P32" s="434"/>
      <c r="Q32" s="434"/>
      <c r="R32" s="434"/>
      <c r="S32" s="434"/>
      <c r="T32" s="434"/>
      <c r="U32" s="434"/>
      <c r="V32" s="434"/>
      <c r="W32" s="434"/>
      <c r="X32" s="434"/>
      <c r="Y32" s="434"/>
      <c r="Z32" s="434"/>
      <c r="AA32" s="434"/>
      <c r="AB32" s="434"/>
      <c r="AC32" s="434"/>
      <c r="AD32" s="434"/>
      <c r="AE32" s="434"/>
      <c r="AF32" s="434"/>
      <c r="AG32" s="434"/>
      <c r="AH32" s="434"/>
      <c r="AI32" s="434"/>
      <c r="AJ32" s="434"/>
      <c r="AK32" s="434"/>
      <c r="AL32" s="434"/>
    </row>
    <row r="33" spans="1:38" ht="15">
      <c r="A33" s="440"/>
      <c r="B33" s="428"/>
      <c r="C33" s="434"/>
      <c r="D33" s="434"/>
      <c r="E33" s="434"/>
      <c r="F33" s="434"/>
      <c r="G33" s="434"/>
      <c r="H33" s="434"/>
      <c r="I33" s="434"/>
      <c r="J33" s="434"/>
      <c r="K33" s="434"/>
      <c r="L33" s="434"/>
      <c r="M33" s="434"/>
      <c r="N33" s="434"/>
      <c r="O33" s="434"/>
      <c r="P33" s="434"/>
      <c r="Q33" s="434"/>
      <c r="R33" s="434"/>
      <c r="S33" s="434"/>
      <c r="T33" s="434"/>
      <c r="U33" s="434"/>
      <c r="V33" s="434"/>
      <c r="W33" s="434"/>
      <c r="X33" s="434"/>
      <c r="Y33" s="434"/>
      <c r="Z33" s="434"/>
      <c r="AA33" s="434"/>
      <c r="AB33" s="434"/>
      <c r="AC33" s="434"/>
      <c r="AD33" s="434"/>
      <c r="AE33" s="434"/>
      <c r="AF33" s="434"/>
      <c r="AG33" s="434"/>
      <c r="AH33" s="434"/>
      <c r="AI33" s="434"/>
      <c r="AJ33" s="434"/>
      <c r="AK33" s="434"/>
      <c r="AL33" s="434"/>
    </row>
    <row r="34" spans="1:38" ht="15">
      <c r="A34" s="440"/>
      <c r="B34" s="428"/>
      <c r="C34" s="434"/>
      <c r="D34" s="434"/>
      <c r="E34" s="434"/>
      <c r="F34" s="434"/>
      <c r="G34" s="434"/>
      <c r="H34" s="434"/>
      <c r="I34" s="434"/>
      <c r="J34" s="434"/>
      <c r="K34" s="434"/>
      <c r="L34" s="434"/>
      <c r="M34" s="434"/>
      <c r="N34" s="434"/>
      <c r="O34" s="434"/>
      <c r="P34" s="434"/>
      <c r="Q34" s="434"/>
      <c r="R34" s="434"/>
      <c r="S34" s="434"/>
      <c r="T34" s="434"/>
      <c r="U34" s="434"/>
      <c r="V34" s="434"/>
      <c r="W34" s="434"/>
      <c r="X34" s="434"/>
      <c r="Y34" s="434"/>
      <c r="Z34" s="434"/>
      <c r="AA34" s="434"/>
      <c r="AB34" s="434"/>
      <c r="AC34" s="434"/>
      <c r="AD34" s="434"/>
      <c r="AE34" s="434"/>
      <c r="AF34" s="434"/>
      <c r="AG34" s="434"/>
      <c r="AH34" s="434"/>
      <c r="AI34" s="434"/>
      <c r="AJ34" s="434"/>
      <c r="AK34" s="434"/>
      <c r="AL34" s="434"/>
    </row>
    <row r="35" spans="1:38" ht="15">
      <c r="A35" s="440"/>
      <c r="B35" s="428"/>
      <c r="C35" s="434"/>
      <c r="D35" s="434"/>
      <c r="E35" s="434"/>
      <c r="F35" s="434"/>
      <c r="G35" s="434"/>
      <c r="H35" s="434"/>
      <c r="I35" s="434"/>
      <c r="J35" s="434"/>
      <c r="K35" s="434"/>
      <c r="L35" s="434"/>
      <c r="M35" s="434"/>
      <c r="N35" s="434"/>
      <c r="O35" s="434"/>
      <c r="P35" s="434"/>
      <c r="Q35" s="434"/>
      <c r="R35" s="434"/>
      <c r="S35" s="434"/>
      <c r="T35" s="434"/>
      <c r="U35" s="434"/>
      <c r="V35" s="434"/>
      <c r="W35" s="434"/>
      <c r="X35" s="434"/>
      <c r="Y35" s="434"/>
      <c r="Z35" s="434"/>
      <c r="AA35" s="434"/>
      <c r="AB35" s="434"/>
      <c r="AC35" s="434"/>
      <c r="AD35" s="434"/>
      <c r="AE35" s="434"/>
      <c r="AF35" s="434"/>
      <c r="AG35" s="434"/>
      <c r="AH35" s="434"/>
      <c r="AI35" s="434"/>
      <c r="AJ35" s="434"/>
      <c r="AK35" s="434"/>
      <c r="AL35" s="434"/>
    </row>
    <row r="36" spans="1:38" ht="15">
      <c r="A36" s="440"/>
      <c r="B36" s="428"/>
      <c r="C36" s="434"/>
      <c r="D36" s="434"/>
      <c r="E36" s="434"/>
      <c r="F36" s="434"/>
      <c r="G36" s="434"/>
      <c r="H36" s="434"/>
      <c r="I36" s="434"/>
      <c r="J36" s="434"/>
      <c r="K36" s="434"/>
      <c r="L36" s="434"/>
      <c r="M36" s="434"/>
      <c r="N36" s="434"/>
      <c r="O36" s="434"/>
      <c r="P36" s="434"/>
      <c r="Q36" s="434"/>
      <c r="R36" s="434"/>
      <c r="S36" s="434"/>
      <c r="T36" s="434"/>
      <c r="U36" s="434"/>
      <c r="V36" s="434"/>
      <c r="W36" s="434"/>
      <c r="X36" s="434"/>
      <c r="Y36" s="434"/>
      <c r="Z36" s="434"/>
      <c r="AA36" s="434"/>
      <c r="AB36" s="434"/>
      <c r="AC36" s="434"/>
      <c r="AD36" s="434"/>
      <c r="AE36" s="434"/>
      <c r="AF36" s="434"/>
      <c r="AG36" s="434"/>
      <c r="AH36" s="434"/>
      <c r="AI36" s="434"/>
      <c r="AJ36" s="434"/>
      <c r="AK36" s="434"/>
      <c r="AL36" s="434"/>
    </row>
    <row r="37" spans="1:38" ht="15">
      <c r="A37" s="440"/>
      <c r="B37" s="428"/>
      <c r="C37" s="434"/>
      <c r="D37" s="434"/>
      <c r="E37" s="434"/>
      <c r="F37" s="434"/>
      <c r="G37" s="434"/>
      <c r="H37" s="434"/>
      <c r="I37" s="434"/>
      <c r="J37" s="434"/>
      <c r="K37" s="434"/>
      <c r="L37" s="434"/>
      <c r="M37" s="434"/>
      <c r="N37" s="434"/>
      <c r="O37" s="434"/>
      <c r="P37" s="434"/>
      <c r="Q37" s="434"/>
      <c r="R37" s="434"/>
      <c r="S37" s="434"/>
      <c r="T37" s="434"/>
      <c r="U37" s="434"/>
      <c r="V37" s="434"/>
      <c r="W37" s="434"/>
      <c r="X37" s="434"/>
      <c r="Y37" s="434"/>
      <c r="Z37" s="434"/>
      <c r="AA37" s="434"/>
      <c r="AB37" s="434"/>
      <c r="AC37" s="434"/>
      <c r="AD37" s="434"/>
      <c r="AE37" s="434"/>
      <c r="AF37" s="434"/>
      <c r="AG37" s="434"/>
      <c r="AH37" s="434"/>
      <c r="AI37" s="434"/>
      <c r="AJ37" s="434"/>
      <c r="AK37" s="434"/>
      <c r="AL37" s="434"/>
    </row>
    <row r="38" spans="1:38" ht="15">
      <c r="A38" s="440"/>
      <c r="B38" s="428"/>
      <c r="C38" s="434"/>
      <c r="D38" s="434"/>
      <c r="E38" s="434"/>
      <c r="F38" s="434"/>
      <c r="G38" s="434"/>
      <c r="H38" s="434"/>
      <c r="I38" s="434"/>
      <c r="J38" s="434"/>
      <c r="K38" s="434"/>
      <c r="L38" s="434"/>
      <c r="M38" s="434"/>
      <c r="N38" s="434"/>
      <c r="O38" s="434"/>
      <c r="P38" s="434"/>
      <c r="Q38" s="434"/>
      <c r="R38" s="434"/>
      <c r="S38" s="434"/>
      <c r="T38" s="434"/>
      <c r="U38" s="434"/>
      <c r="V38" s="434"/>
      <c r="W38" s="434"/>
      <c r="X38" s="434"/>
      <c r="Y38" s="434"/>
      <c r="Z38" s="434"/>
      <c r="AA38" s="434"/>
      <c r="AB38" s="434"/>
      <c r="AC38" s="434"/>
      <c r="AD38" s="434"/>
      <c r="AE38" s="434"/>
      <c r="AF38" s="434"/>
      <c r="AG38" s="434"/>
      <c r="AH38" s="434"/>
      <c r="AI38" s="434"/>
      <c r="AJ38" s="434"/>
      <c r="AK38" s="434"/>
      <c r="AL38" s="434"/>
    </row>
    <row r="40" spans="1:38" ht="15">
      <c r="B40" s="407" t="s">
        <v>228</v>
      </c>
    </row>
    <row r="41" spans="1:38">
      <c r="C41" s="405"/>
    </row>
    <row r="43" spans="1:38">
      <c r="F43" s="405"/>
      <c r="G43" s="405"/>
      <c r="H43" s="405"/>
      <c r="I43" s="405"/>
      <c r="J43" s="405"/>
    </row>
    <row r="46" spans="1:38">
      <c r="A46" s="409" t="s">
        <v>10</v>
      </c>
      <c r="B46" s="379" t="s">
        <v>426</v>
      </c>
    </row>
    <row r="47" spans="1:38">
      <c r="A47" s="409" t="s">
        <v>21</v>
      </c>
      <c r="B47" s="379" t="s">
        <v>427</v>
      </c>
    </row>
    <row r="48" spans="1:38">
      <c r="A48" s="410" t="s">
        <v>13</v>
      </c>
      <c r="B48" s="379" t="s">
        <v>428</v>
      </c>
    </row>
    <row r="49" spans="1:2" ht="27">
      <c r="A49" s="410" t="s">
        <v>16</v>
      </c>
      <c r="B49" s="379" t="s">
        <v>333</v>
      </c>
    </row>
    <row r="50" spans="1:2">
      <c r="A50" s="410" t="s">
        <v>18</v>
      </c>
      <c r="B50" s="379" t="s">
        <v>429</v>
      </c>
    </row>
    <row r="51" spans="1:2" ht="27">
      <c r="A51" s="411" t="s">
        <v>30</v>
      </c>
      <c r="B51" s="379" t="s">
        <v>430</v>
      </c>
    </row>
    <row r="52" spans="1:2">
      <c r="A52" s="410" t="s">
        <v>32</v>
      </c>
      <c r="B52" s="379" t="s">
        <v>160</v>
      </c>
    </row>
    <row r="53" spans="1:2">
      <c r="A53" s="409" t="s">
        <v>52</v>
      </c>
      <c r="B53" s="379" t="s">
        <v>335</v>
      </c>
    </row>
    <row r="54" spans="1:2">
      <c r="A54" s="409" t="s">
        <v>54</v>
      </c>
      <c r="B54" s="379" t="s">
        <v>336</v>
      </c>
    </row>
    <row r="55" spans="1:2">
      <c r="A55" s="409" t="s">
        <v>57</v>
      </c>
      <c r="B55" s="379" t="s">
        <v>431</v>
      </c>
    </row>
    <row r="56" spans="1:2" ht="27">
      <c r="A56" s="409" t="s">
        <v>59</v>
      </c>
      <c r="B56" s="379" t="s">
        <v>432</v>
      </c>
    </row>
    <row r="57" spans="1:2">
      <c r="A57" s="409" t="s">
        <v>61</v>
      </c>
      <c r="B57" s="379" t="s">
        <v>433</v>
      </c>
    </row>
    <row r="58" spans="1:2">
      <c r="A58" s="409" t="s">
        <v>63</v>
      </c>
      <c r="B58" s="379" t="s">
        <v>434</v>
      </c>
    </row>
    <row r="59" spans="1:2">
      <c r="A59" s="409" t="s">
        <v>186</v>
      </c>
      <c r="B59" s="379" t="s">
        <v>435</v>
      </c>
    </row>
  </sheetData>
  <mergeCells count="13">
    <mergeCell ref="S18:V18"/>
    <mergeCell ref="A18:A19"/>
    <mergeCell ref="B18:B19"/>
    <mergeCell ref="C18:F18"/>
    <mergeCell ref="G18:J18"/>
    <mergeCell ref="K18:N18"/>
    <mergeCell ref="O18:R18"/>
    <mergeCell ref="A5:A6"/>
    <mergeCell ref="B5:B6"/>
    <mergeCell ref="C5:F5"/>
    <mergeCell ref="K5:N5"/>
    <mergeCell ref="O5:R5"/>
    <mergeCell ref="S5:V5"/>
  </mergeCells>
  <printOptions horizontalCentered="1"/>
  <pageMargins left="0.5" right="0.5" top="0.5" bottom="0.5" header="0.5" footer="0.5"/>
  <pageSetup paperSize="9" scale="68" orientation="landscape" r:id="rId1"/>
  <headerFooter alignWithMargins="0"/>
  <colBreaks count="1" manualBreakCount="1">
    <brk id="18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AP65"/>
  <sheetViews>
    <sheetView topLeftCell="L16" workbookViewId="0">
      <selection activeCell="R32" sqref="A30:R32"/>
    </sheetView>
  </sheetViews>
  <sheetFormatPr defaultRowHeight="13.5"/>
  <cols>
    <col min="1" max="1" width="6.42578125" style="209" customWidth="1"/>
    <col min="2" max="2" width="23.7109375" style="192" customWidth="1"/>
    <col min="3" max="7" width="11.140625" style="192" customWidth="1"/>
    <col min="8" max="8" width="9.5703125" style="192" customWidth="1"/>
    <col min="9" max="9" width="10.5703125" style="192" customWidth="1"/>
    <col min="10" max="10" width="10" style="192" customWidth="1"/>
    <col min="11" max="11" width="14" style="192" bestFit="1" customWidth="1"/>
    <col min="12" max="12" width="9" style="192" bestFit="1" customWidth="1"/>
    <col min="13" max="13" width="8.28515625" style="192" customWidth="1"/>
    <col min="14" max="15" width="14" style="192" bestFit="1" customWidth="1"/>
    <col min="16" max="16" width="9" style="192" bestFit="1" customWidth="1"/>
    <col min="17" max="17" width="8.28515625" style="192" customWidth="1"/>
    <col min="18" max="18" width="12.7109375" style="192" bestFit="1" customWidth="1"/>
    <col min="19" max="21" width="7.85546875" style="192" hidden="1" customWidth="1"/>
    <col min="22" max="22" width="8.28515625" style="192" hidden="1" customWidth="1"/>
    <col min="23" max="23" width="7.7109375" style="192" hidden="1" customWidth="1"/>
    <col min="24" max="25" width="7.5703125" style="192" hidden="1" customWidth="1"/>
    <col min="26" max="26" width="7.7109375" style="192" hidden="1" customWidth="1"/>
    <col min="27" max="27" width="8" style="192" customWidth="1"/>
    <col min="28" max="28" width="7.5703125" style="192" customWidth="1"/>
    <col min="29" max="29" width="7.42578125" style="192" customWidth="1"/>
    <col min="30" max="30" width="8" style="192" customWidth="1"/>
    <col min="31" max="16384" width="9.140625" style="192"/>
  </cols>
  <sheetData>
    <row r="1" spans="1:42" ht="15" customHeight="1">
      <c r="A1" s="441" t="s">
        <v>410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  <c r="P1" s="442"/>
      <c r="Q1" s="442"/>
      <c r="R1" s="443"/>
      <c r="S1" s="444"/>
      <c r="T1" s="444"/>
      <c r="U1" s="444"/>
      <c r="V1" s="444"/>
      <c r="W1" s="444"/>
      <c r="X1" s="444"/>
      <c r="Y1" s="444"/>
      <c r="Z1" s="444"/>
      <c r="AA1" s="444"/>
      <c r="AB1" s="445"/>
      <c r="AC1" s="445"/>
      <c r="AD1" s="445"/>
      <c r="AE1" s="446"/>
      <c r="AF1" s="447"/>
      <c r="AG1" s="447"/>
      <c r="AH1" s="447"/>
      <c r="AI1" s="447"/>
      <c r="AJ1" s="447"/>
      <c r="AK1" s="447"/>
      <c r="AL1" s="447"/>
      <c r="AM1" s="447"/>
      <c r="AN1" s="447"/>
      <c r="AO1" s="447"/>
      <c r="AP1" s="448"/>
    </row>
    <row r="2" spans="1:42" ht="15" customHeight="1">
      <c r="A2" s="449" t="s">
        <v>444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451"/>
      <c r="S2" s="452"/>
      <c r="T2" s="452"/>
      <c r="U2" s="452"/>
      <c r="V2" s="452"/>
      <c r="W2" s="452"/>
      <c r="X2" s="452"/>
      <c r="Y2" s="452"/>
      <c r="Z2" s="452"/>
      <c r="AA2" s="452"/>
      <c r="AB2" s="453"/>
      <c r="AC2" s="453"/>
      <c r="AD2" s="453"/>
      <c r="AE2" s="201"/>
      <c r="AF2" s="201"/>
      <c r="AG2" s="201"/>
      <c r="AH2" s="201"/>
      <c r="AI2" s="201"/>
      <c r="AJ2" s="201"/>
      <c r="AK2" s="201"/>
      <c r="AL2" s="201"/>
      <c r="AM2" s="201"/>
      <c r="AN2" s="201"/>
      <c r="AO2" s="201"/>
      <c r="AP2" s="245"/>
    </row>
    <row r="3" spans="1:42" ht="13.5" customHeight="1">
      <c r="A3" s="238"/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454"/>
      <c r="S3" s="239"/>
      <c r="T3" s="239"/>
      <c r="U3" s="239"/>
      <c r="V3" s="239"/>
      <c r="W3" s="455" t="s">
        <v>437</v>
      </c>
      <c r="X3" s="455"/>
      <c r="Y3" s="455"/>
      <c r="Z3" s="455"/>
      <c r="AA3" s="239"/>
      <c r="AB3" s="239"/>
      <c r="AC3" s="239"/>
      <c r="AD3" s="243"/>
      <c r="AE3" s="243"/>
      <c r="AF3" s="243"/>
      <c r="AG3" s="243"/>
      <c r="AH3" s="243"/>
      <c r="AI3" s="243"/>
      <c r="AJ3" s="243"/>
      <c r="AK3" s="243"/>
      <c r="AL3" s="243"/>
      <c r="AM3" s="243"/>
      <c r="AN3" s="243"/>
      <c r="AO3" s="243"/>
      <c r="AP3" s="244"/>
    </row>
    <row r="4" spans="1:42" s="197" customFormat="1" ht="13.5" hidden="1" customHeight="1">
      <c r="A4" s="456" t="s">
        <v>209</v>
      </c>
      <c r="B4" s="457" t="s">
        <v>4</v>
      </c>
      <c r="C4" s="458"/>
      <c r="D4" s="458"/>
      <c r="E4" s="458"/>
      <c r="F4" s="458"/>
      <c r="G4" s="458"/>
      <c r="H4" s="458"/>
      <c r="I4" s="458"/>
      <c r="J4" s="458"/>
      <c r="K4" s="459" t="s">
        <v>412</v>
      </c>
      <c r="L4" s="67"/>
      <c r="M4" s="67"/>
      <c r="N4" s="460"/>
      <c r="O4" s="67" t="s">
        <v>413</v>
      </c>
      <c r="P4" s="67"/>
      <c r="Q4" s="67"/>
      <c r="R4" s="461"/>
      <c r="S4" s="67" t="s">
        <v>445</v>
      </c>
      <c r="T4" s="67"/>
      <c r="U4" s="67"/>
      <c r="V4" s="460"/>
      <c r="W4" s="67" t="s">
        <v>71</v>
      </c>
      <c r="X4" s="67"/>
      <c r="Y4" s="67"/>
      <c r="Z4" s="460"/>
    </row>
    <row r="5" spans="1:42" s="197" customFormat="1" ht="127.5" hidden="1">
      <c r="A5" s="462"/>
      <c r="B5" s="463"/>
      <c r="C5" s="464"/>
      <c r="D5" s="464"/>
      <c r="E5" s="464"/>
      <c r="F5" s="464"/>
      <c r="G5" s="464"/>
      <c r="H5" s="464"/>
      <c r="I5" s="464"/>
      <c r="J5" s="464"/>
      <c r="K5" s="465" t="s">
        <v>446</v>
      </c>
      <c r="L5" s="466" t="s">
        <v>447</v>
      </c>
      <c r="M5" s="466" t="s">
        <v>448</v>
      </c>
      <c r="N5" s="466" t="s">
        <v>449</v>
      </c>
      <c r="O5" s="466" t="s">
        <v>446</v>
      </c>
      <c r="P5" s="466" t="s">
        <v>447</v>
      </c>
      <c r="Q5" s="466" t="s">
        <v>448</v>
      </c>
      <c r="R5" s="467" t="s">
        <v>449</v>
      </c>
      <c r="S5" s="466" t="s">
        <v>446</v>
      </c>
      <c r="T5" s="466" t="s">
        <v>447</v>
      </c>
      <c r="U5" s="466" t="s">
        <v>448</v>
      </c>
      <c r="V5" s="466" t="s">
        <v>449</v>
      </c>
      <c r="W5" s="466" t="s">
        <v>446</v>
      </c>
      <c r="X5" s="466" t="s">
        <v>447</v>
      </c>
      <c r="Y5" s="466" t="s">
        <v>448</v>
      </c>
      <c r="Z5" s="466" t="s">
        <v>449</v>
      </c>
    </row>
    <row r="6" spans="1:42" hidden="1">
      <c r="A6" s="468"/>
      <c r="B6" s="201"/>
      <c r="C6" s="201"/>
      <c r="D6" s="201"/>
      <c r="E6" s="201"/>
      <c r="F6" s="201"/>
      <c r="G6" s="201"/>
      <c r="H6" s="201"/>
      <c r="I6" s="201"/>
      <c r="J6" s="201"/>
      <c r="K6" s="251"/>
      <c r="L6" s="245"/>
      <c r="M6" s="245"/>
      <c r="N6" s="245"/>
      <c r="O6" s="245"/>
      <c r="P6" s="245"/>
      <c r="Q6" s="245"/>
      <c r="R6" s="242"/>
      <c r="S6" s="245"/>
      <c r="T6" s="245"/>
      <c r="U6" s="245"/>
      <c r="V6" s="245"/>
      <c r="W6" s="245"/>
      <c r="X6" s="245"/>
      <c r="Y6" s="245"/>
      <c r="Z6" s="245"/>
    </row>
    <row r="7" spans="1:42" hidden="1">
      <c r="A7" s="469" t="s">
        <v>10</v>
      </c>
      <c r="B7" s="102" t="s">
        <v>418</v>
      </c>
      <c r="C7" s="102"/>
      <c r="D7" s="102"/>
      <c r="E7" s="102"/>
      <c r="F7" s="102"/>
      <c r="G7" s="102"/>
      <c r="H7" s="102"/>
      <c r="I7" s="102"/>
      <c r="J7" s="102"/>
      <c r="K7" s="470">
        <f>'V-FA'!C8-'N-DEPR'!K8</f>
        <v>9.7121150149999984</v>
      </c>
      <c r="L7" s="471">
        <f>'V-FA'!D8</f>
        <v>0.24012639999999999</v>
      </c>
      <c r="M7" s="471">
        <f>'N-DEPR'!L8</f>
        <v>0.59128542719999999</v>
      </c>
      <c r="N7" s="471">
        <f t="shared" ref="N7:N14" si="0">K7+L7-M7</f>
        <v>9.360955987799997</v>
      </c>
      <c r="O7" s="471">
        <f>('V-FA'!K8-'N-DEPR'!O8)</f>
        <v>9.3609559878000006</v>
      </c>
      <c r="P7" s="471">
        <f>'V-FA'!L8</f>
        <v>8.2929656999999999</v>
      </c>
      <c r="Q7" s="471">
        <f>'N-DEPR'!P8</f>
        <v>0.74488108499999994</v>
      </c>
      <c r="R7" s="472">
        <f t="shared" ref="R7:R14" si="1">O7+P7-Q7</f>
        <v>16.909040602800001</v>
      </c>
      <c r="S7" s="471" t="e">
        <f>('V-FA'!O8-'N-DEPR'!#REF!)</f>
        <v>#REF!</v>
      </c>
      <c r="T7" s="471">
        <f>'V-FA'!P8</f>
        <v>-2.7261000000000001E-2</v>
      </c>
      <c r="U7" s="471" t="e">
        <f>'N-DEPR'!#REF!</f>
        <v>#REF!</v>
      </c>
      <c r="V7" s="471" t="e">
        <f t="shared" ref="V7:V14" si="2">S7+T7-U7</f>
        <v>#REF!</v>
      </c>
      <c r="W7" s="471" t="e">
        <f>'V-FA'!S8-'N-DEPR'!#REF!</f>
        <v>#REF!</v>
      </c>
      <c r="X7" s="471">
        <f>'V-FA'!T8</f>
        <v>0.33473239999999999</v>
      </c>
      <c r="Y7" s="471" t="e">
        <f>'N-DEPR'!#REF!</f>
        <v>#REF!</v>
      </c>
      <c r="Z7" s="471" t="e">
        <f t="shared" ref="Z7:Z14" si="3">W7+X7-Y7</f>
        <v>#REF!</v>
      </c>
    </row>
    <row r="8" spans="1:42" hidden="1">
      <c r="A8" s="469" t="s">
        <v>21</v>
      </c>
      <c r="B8" s="102" t="s">
        <v>419</v>
      </c>
      <c r="C8" s="102"/>
      <c r="D8" s="102"/>
      <c r="E8" s="102"/>
      <c r="F8" s="102"/>
      <c r="G8" s="102"/>
      <c r="H8" s="102"/>
      <c r="I8" s="102"/>
      <c r="J8" s="102"/>
      <c r="K8" s="470">
        <f>'V-FA'!C9-'N-DEPR'!K9</f>
        <v>10.705536799000001</v>
      </c>
      <c r="L8" s="471">
        <f>'V-FA'!D9</f>
        <v>0.87721139000000004</v>
      </c>
      <c r="M8" s="471">
        <f>'N-DEPR'!L9</f>
        <v>0.65089009746000004</v>
      </c>
      <c r="N8" s="471">
        <f t="shared" si="0"/>
        <v>10.931858091540001</v>
      </c>
      <c r="O8" s="471">
        <f>('V-FA'!K9-'N-DEPR'!O9)</f>
        <v>10.931858091539999</v>
      </c>
      <c r="P8" s="471">
        <f>'V-FA'!L9</f>
        <v>2.0588870250000002</v>
      </c>
      <c r="Q8" s="471">
        <f>'N-DEPR'!P9</f>
        <v>0.70373986892999996</v>
      </c>
      <c r="R8" s="472">
        <f t="shared" si="1"/>
        <v>12.287005247609999</v>
      </c>
      <c r="S8" s="471" t="e">
        <f>('V-FA'!O9-'N-DEPR'!#REF!)</f>
        <v>#REF!</v>
      </c>
      <c r="T8" s="471">
        <f>'V-FA'!P9</f>
        <v>1.8901936850000001</v>
      </c>
      <c r="U8" s="471" t="e">
        <f>'N-DEPR'!#REF!</f>
        <v>#REF!</v>
      </c>
      <c r="V8" s="471" t="e">
        <f t="shared" si="2"/>
        <v>#REF!</v>
      </c>
      <c r="W8" s="471" t="e">
        <f>'V-FA'!S9-'N-DEPR'!#REF!</f>
        <v>#REF!</v>
      </c>
      <c r="X8" s="471">
        <f>'V-FA'!T9</f>
        <v>1.9054629399999998</v>
      </c>
      <c r="Y8" s="471" t="e">
        <f>'N-DEPR'!#REF!</f>
        <v>#REF!</v>
      </c>
      <c r="Z8" s="471" t="e">
        <f t="shared" si="3"/>
        <v>#REF!</v>
      </c>
    </row>
    <row r="9" spans="1:42" hidden="1">
      <c r="A9" s="469" t="s">
        <v>52</v>
      </c>
      <c r="B9" s="102" t="s">
        <v>420</v>
      </c>
      <c r="C9" s="102"/>
      <c r="D9" s="102"/>
      <c r="E9" s="102"/>
      <c r="F9" s="102"/>
      <c r="G9" s="102"/>
      <c r="H9" s="102"/>
      <c r="I9" s="102"/>
      <c r="J9" s="102"/>
      <c r="K9" s="470">
        <f>'V-FA'!C10-'N-DEPR'!K10</f>
        <v>3.1090851000000003E-2</v>
      </c>
      <c r="L9" s="471">
        <f>'V-FA'!D10</f>
        <v>2.8660000000000001E-3</v>
      </c>
      <c r="M9" s="471">
        <f>'N-DEPR'!L10</f>
        <v>3.4621260000000003E-3</v>
      </c>
      <c r="N9" s="471">
        <f t="shared" si="0"/>
        <v>3.0494725000000004E-2</v>
      </c>
      <c r="O9" s="471">
        <f>('V-FA'!K10-'N-DEPR'!O10)</f>
        <v>3.0494725000000004E-2</v>
      </c>
      <c r="P9" s="471">
        <f>'V-FA'!L10</f>
        <v>4.4672999999999996E-3</v>
      </c>
      <c r="Q9" s="471">
        <f>'N-DEPR'!P10</f>
        <v>3.6821250000000001E-3</v>
      </c>
      <c r="R9" s="472">
        <f t="shared" si="1"/>
        <v>3.1279899999999999E-2</v>
      </c>
      <c r="S9" s="471" t="e">
        <f>('V-FA'!O10-'N-DEPR'!#REF!)</f>
        <v>#REF!</v>
      </c>
      <c r="T9" s="471">
        <f>'V-FA'!P10</f>
        <v>0</v>
      </c>
      <c r="U9" s="471" t="e">
        <f>'N-DEPR'!#REF!</f>
        <v>#REF!</v>
      </c>
      <c r="V9" s="471" t="e">
        <f t="shared" si="2"/>
        <v>#REF!</v>
      </c>
      <c r="W9" s="471" t="e">
        <f>'V-FA'!S10-'N-DEPR'!#REF!</f>
        <v>#REF!</v>
      </c>
      <c r="X9" s="471">
        <f>'V-FA'!T10</f>
        <v>7.1000000000000004E-3</v>
      </c>
      <c r="Y9" s="471" t="e">
        <f>'N-DEPR'!#REF!</f>
        <v>#REF!</v>
      </c>
      <c r="Z9" s="471" t="e">
        <f t="shared" si="3"/>
        <v>#REF!</v>
      </c>
    </row>
    <row r="10" spans="1:42" hidden="1">
      <c r="A10" s="469" t="s">
        <v>54</v>
      </c>
      <c r="B10" s="102" t="s">
        <v>421</v>
      </c>
      <c r="C10" s="102"/>
      <c r="D10" s="102"/>
      <c r="E10" s="102"/>
      <c r="F10" s="102"/>
      <c r="G10" s="102"/>
      <c r="H10" s="102"/>
      <c r="I10" s="102"/>
      <c r="J10" s="102"/>
      <c r="K10" s="470">
        <f>'V-FA'!C11-'N-DEPR'!K11</f>
        <v>0.20026940599999998</v>
      </c>
      <c r="L10" s="471">
        <f>'V-FA'!D11</f>
        <v>3.5561099999999998E-2</v>
      </c>
      <c r="M10" s="471">
        <f>'N-DEPR'!L11</f>
        <v>4.7826219000000003E-2</v>
      </c>
      <c r="N10" s="471">
        <f t="shared" si="0"/>
        <v>0.18800428699999999</v>
      </c>
      <c r="O10" s="471">
        <f>('V-FA'!K11-'N-DEPR'!O11)</f>
        <v>0.18800428700000005</v>
      </c>
      <c r="P10" s="471">
        <f>'V-FA'!L11</f>
        <v>1.8254300000000001E-2</v>
      </c>
      <c r="Q10" s="471">
        <f>'N-DEPR'!P11</f>
        <v>4.9440680999999993E-2</v>
      </c>
      <c r="R10" s="472">
        <f t="shared" si="1"/>
        <v>0.15681790600000006</v>
      </c>
      <c r="S10" s="471" t="e">
        <f>('V-FA'!O11-'N-DEPR'!#REF!)</f>
        <v>#REF!</v>
      </c>
      <c r="T10" s="471">
        <f>'V-FA'!P11</f>
        <v>4.6519999999999999E-3</v>
      </c>
      <c r="U10" s="471" t="e">
        <f>'N-DEPR'!#REF!</f>
        <v>#REF!</v>
      </c>
      <c r="V10" s="471" t="e">
        <f t="shared" si="2"/>
        <v>#REF!</v>
      </c>
      <c r="W10" s="471" t="e">
        <f>'V-FA'!S11-'N-DEPR'!#REF!</f>
        <v>#REF!</v>
      </c>
      <c r="X10" s="471">
        <f>'V-FA'!T11</f>
        <v>2.51445E-2</v>
      </c>
      <c r="Y10" s="471" t="e">
        <f>'N-DEPR'!#REF!</f>
        <v>#REF!</v>
      </c>
      <c r="Z10" s="471" t="e">
        <f t="shared" si="3"/>
        <v>#REF!</v>
      </c>
    </row>
    <row r="11" spans="1:42" hidden="1">
      <c r="A11" s="469" t="s">
        <v>57</v>
      </c>
      <c r="B11" s="102" t="s">
        <v>422</v>
      </c>
      <c r="C11" s="102"/>
      <c r="D11" s="102"/>
      <c r="E11" s="102"/>
      <c r="F11" s="102"/>
      <c r="G11" s="102"/>
      <c r="H11" s="102"/>
      <c r="I11" s="102"/>
      <c r="J11" s="102"/>
      <c r="K11" s="470">
        <f>'V-FA'!C12-'N-DEPR'!K12</f>
        <v>3.1220000000000012E-2</v>
      </c>
      <c r="L11" s="471" t="e">
        <f>'V-FA'!D12</f>
        <v>#REF!</v>
      </c>
      <c r="M11" s="471">
        <f>'N-DEPR'!L12</f>
        <v>8.3999999999999995E-3</v>
      </c>
      <c r="N11" s="471" t="e">
        <f t="shared" si="0"/>
        <v>#REF!</v>
      </c>
      <c r="O11" s="471" t="e">
        <f>('V-FA'!K12-'N-DEPR'!O12)</f>
        <v>#REF!</v>
      </c>
      <c r="P11" s="471">
        <f>'V-FA'!L12</f>
        <v>0</v>
      </c>
      <c r="Q11" s="471">
        <f>'N-DEPR'!P12</f>
        <v>8.3999999999999995E-3</v>
      </c>
      <c r="R11" s="472" t="e">
        <f t="shared" si="1"/>
        <v>#REF!</v>
      </c>
      <c r="S11" s="471" t="e">
        <f>('V-FA'!O12-'N-DEPR'!#REF!)</f>
        <v>#REF!</v>
      </c>
      <c r="T11" s="471" t="e">
        <f>'V-FA'!P12</f>
        <v>#REF!</v>
      </c>
      <c r="U11" s="471" t="e">
        <f>'N-DEPR'!#REF!</f>
        <v>#REF!</v>
      </c>
      <c r="V11" s="471" t="e">
        <f t="shared" si="2"/>
        <v>#REF!</v>
      </c>
      <c r="W11" s="471" t="e">
        <f>'V-FA'!S12-'N-DEPR'!#REF!</f>
        <v>#REF!</v>
      </c>
      <c r="X11" s="471" t="e">
        <f>'V-FA'!T12</f>
        <v>#REF!</v>
      </c>
      <c r="Y11" s="471" t="e">
        <f>'N-DEPR'!#REF!</f>
        <v>#REF!</v>
      </c>
      <c r="Z11" s="471" t="e">
        <f t="shared" si="3"/>
        <v>#REF!</v>
      </c>
    </row>
    <row r="12" spans="1:42" hidden="1">
      <c r="A12" s="469" t="s">
        <v>59</v>
      </c>
      <c r="B12" s="102" t="s">
        <v>423</v>
      </c>
      <c r="C12" s="102"/>
      <c r="D12" s="102"/>
      <c r="E12" s="102"/>
      <c r="F12" s="102"/>
      <c r="G12" s="102"/>
      <c r="H12" s="102"/>
      <c r="I12" s="102"/>
      <c r="J12" s="102"/>
      <c r="K12" s="470">
        <f>'V-FA'!C13-'N-DEPR'!K13</f>
        <v>7.1545899999999996E-2</v>
      </c>
      <c r="L12" s="471" t="e">
        <f>'V-FA'!D13</f>
        <v>#REF!</v>
      </c>
      <c r="M12" s="471">
        <f>'N-DEPR'!L13</f>
        <v>4.5501803999999993E-3</v>
      </c>
      <c r="N12" s="471" t="e">
        <f t="shared" si="0"/>
        <v>#REF!</v>
      </c>
      <c r="O12" s="471" t="e">
        <f>('V-FA'!K13-'N-DEPR'!O13)</f>
        <v>#REF!</v>
      </c>
      <c r="P12" s="471">
        <f>'V-FA'!L13</f>
        <v>0</v>
      </c>
      <c r="Q12" s="471">
        <f>'N-DEPR'!P13</f>
        <v>4.5501803999999993E-3</v>
      </c>
      <c r="R12" s="472" t="e">
        <f t="shared" si="1"/>
        <v>#REF!</v>
      </c>
      <c r="S12" s="471" t="e">
        <f>('V-FA'!O13-'N-DEPR'!#REF!)</f>
        <v>#REF!</v>
      </c>
      <c r="T12" s="471" t="e">
        <f>'V-FA'!P13</f>
        <v>#REF!</v>
      </c>
      <c r="U12" s="471" t="e">
        <f>'N-DEPR'!#REF!</f>
        <v>#REF!</v>
      </c>
      <c r="V12" s="471" t="e">
        <f t="shared" si="2"/>
        <v>#REF!</v>
      </c>
      <c r="W12" s="471" t="e">
        <f>'V-FA'!S13-'N-DEPR'!#REF!</f>
        <v>#REF!</v>
      </c>
      <c r="X12" s="471" t="e">
        <f>'V-FA'!T13</f>
        <v>#REF!</v>
      </c>
      <c r="Y12" s="471" t="e">
        <f>'N-DEPR'!#REF!</f>
        <v>#REF!</v>
      </c>
      <c r="Z12" s="471" t="e">
        <f t="shared" si="3"/>
        <v>#REF!</v>
      </c>
    </row>
    <row r="13" spans="1:42" ht="27" hidden="1">
      <c r="A13" s="469" t="s">
        <v>61</v>
      </c>
      <c r="B13" s="109" t="s">
        <v>424</v>
      </c>
      <c r="C13" s="109"/>
      <c r="D13" s="109"/>
      <c r="E13" s="109"/>
      <c r="F13" s="109"/>
      <c r="G13" s="109"/>
      <c r="H13" s="109"/>
      <c r="I13" s="109"/>
      <c r="J13" s="109"/>
      <c r="K13" s="470">
        <f>'V-FA'!C14-'N-DEPR'!K14</f>
        <v>6.110341E-3</v>
      </c>
      <c r="L13" s="471" t="e">
        <f>'V-FA'!D14</f>
        <v>#REF!</v>
      </c>
      <c r="M13" s="471">
        <f>'N-DEPR'!L14</f>
        <v>7.0065599999999991E-4</v>
      </c>
      <c r="N13" s="471" t="e">
        <f t="shared" si="0"/>
        <v>#REF!</v>
      </c>
      <c r="O13" s="471" t="e">
        <f>('V-FA'!K14-'N-DEPR'!O14)</f>
        <v>#REF!</v>
      </c>
      <c r="P13" s="471">
        <f>'V-FA'!L14</f>
        <v>0</v>
      </c>
      <c r="Q13" s="471">
        <f>'N-DEPR'!P14</f>
        <v>7.0065599999999991E-4</v>
      </c>
      <c r="R13" s="472" t="e">
        <f t="shared" si="1"/>
        <v>#REF!</v>
      </c>
      <c r="S13" s="471" t="e">
        <f>('V-FA'!O14-'N-DEPR'!#REF!)</f>
        <v>#REF!</v>
      </c>
      <c r="T13" s="471" t="e">
        <f>'V-FA'!P14</f>
        <v>#REF!</v>
      </c>
      <c r="U13" s="471" t="e">
        <f>'N-DEPR'!#REF!</f>
        <v>#REF!</v>
      </c>
      <c r="V13" s="471" t="e">
        <f t="shared" si="2"/>
        <v>#REF!</v>
      </c>
      <c r="W13" s="471" t="e">
        <f>'V-FA'!S14-'N-DEPR'!#REF!</f>
        <v>#REF!</v>
      </c>
      <c r="X13" s="471" t="e">
        <f>'V-FA'!T14</f>
        <v>#REF!</v>
      </c>
      <c r="Y13" s="471" t="e">
        <f>'N-DEPR'!#REF!</f>
        <v>#REF!</v>
      </c>
      <c r="Z13" s="471" t="e">
        <f t="shared" si="3"/>
        <v>#REF!</v>
      </c>
    </row>
    <row r="14" spans="1:42" hidden="1">
      <c r="A14" s="469" t="s">
        <v>63</v>
      </c>
      <c r="B14" s="109" t="s">
        <v>425</v>
      </c>
      <c r="C14" s="109"/>
      <c r="D14" s="109"/>
      <c r="E14" s="109"/>
      <c r="F14" s="109"/>
      <c r="G14" s="109"/>
      <c r="H14" s="109"/>
      <c r="I14" s="109"/>
      <c r="J14" s="109"/>
      <c r="K14" s="470" t="e">
        <f>'V-FA'!C15-'N-DEPR'!K15</f>
        <v>#REF!</v>
      </c>
      <c r="L14" s="471" t="e">
        <f>'V-FA'!D15</f>
        <v>#REF!</v>
      </c>
      <c r="M14" s="471">
        <f>'N-DEPR'!L15</f>
        <v>0</v>
      </c>
      <c r="N14" s="471" t="e">
        <f t="shared" si="0"/>
        <v>#REF!</v>
      </c>
      <c r="O14" s="471" t="e">
        <f>('V-FA'!K15-'N-DEPR'!O15)</f>
        <v>#REF!</v>
      </c>
      <c r="P14" s="471" t="e">
        <f>'V-FA'!L15</f>
        <v>#REF!</v>
      </c>
      <c r="Q14" s="471">
        <f>'N-DEPR'!P15</f>
        <v>0</v>
      </c>
      <c r="R14" s="472" t="e">
        <f t="shared" si="1"/>
        <v>#REF!</v>
      </c>
      <c r="S14" s="471" t="e">
        <f>('V-FA'!O15-'N-DEPR'!#REF!)</f>
        <v>#REF!</v>
      </c>
      <c r="T14" s="471" t="e">
        <f>'V-FA'!P15</f>
        <v>#REF!</v>
      </c>
      <c r="U14" s="471" t="e">
        <f>'N-DEPR'!#REF!</f>
        <v>#REF!</v>
      </c>
      <c r="V14" s="471" t="e">
        <f t="shared" si="2"/>
        <v>#REF!</v>
      </c>
      <c r="W14" s="471" t="e">
        <f>'V-FA'!S15-'N-DEPR'!#REF!</f>
        <v>#REF!</v>
      </c>
      <c r="X14" s="471" t="e">
        <f>'V-FA'!T15</f>
        <v>#REF!</v>
      </c>
      <c r="Y14" s="471" t="e">
        <f>'N-DEPR'!#REF!</f>
        <v>#REF!</v>
      </c>
      <c r="Z14" s="471" t="e">
        <f t="shared" si="3"/>
        <v>#REF!</v>
      </c>
    </row>
    <row r="15" spans="1:42" ht="15" hidden="1">
      <c r="A15" s="473"/>
      <c r="B15" s="243"/>
      <c r="C15" s="243"/>
      <c r="D15" s="243"/>
      <c r="E15" s="243"/>
      <c r="F15" s="243"/>
      <c r="G15" s="243"/>
      <c r="H15" s="243"/>
      <c r="I15" s="243"/>
      <c r="J15" s="243"/>
      <c r="K15" s="474" t="e">
        <f t="shared" ref="K15:Z15" si="4">SUM(K7:K14)</f>
        <v>#REF!</v>
      </c>
      <c r="L15" s="475" t="e">
        <f t="shared" si="4"/>
        <v>#REF!</v>
      </c>
      <c r="M15" s="475">
        <f t="shared" si="4"/>
        <v>1.3071147060600001</v>
      </c>
      <c r="N15" s="475" t="e">
        <f t="shared" si="4"/>
        <v>#REF!</v>
      </c>
      <c r="O15" s="475" t="e">
        <f t="shared" si="4"/>
        <v>#REF!</v>
      </c>
      <c r="P15" s="475" t="e">
        <f t="shared" si="4"/>
        <v>#REF!</v>
      </c>
      <c r="Q15" s="475">
        <f t="shared" si="4"/>
        <v>1.5153945963300002</v>
      </c>
      <c r="R15" s="476" t="e">
        <f t="shared" si="4"/>
        <v>#REF!</v>
      </c>
      <c r="S15" s="475" t="e">
        <f t="shared" si="4"/>
        <v>#REF!</v>
      </c>
      <c r="T15" s="475" t="e">
        <f t="shared" si="4"/>
        <v>#REF!</v>
      </c>
      <c r="U15" s="475" t="e">
        <f t="shared" si="4"/>
        <v>#REF!</v>
      </c>
      <c r="V15" s="475" t="e">
        <f t="shared" si="4"/>
        <v>#REF!</v>
      </c>
      <c r="W15" s="475" t="e">
        <f t="shared" si="4"/>
        <v>#REF!</v>
      </c>
      <c r="X15" s="475" t="e">
        <f t="shared" si="4"/>
        <v>#REF!</v>
      </c>
      <c r="Y15" s="475" t="e">
        <f t="shared" si="4"/>
        <v>#REF!</v>
      </c>
      <c r="Z15" s="475" t="e">
        <f t="shared" si="4"/>
        <v>#REF!</v>
      </c>
    </row>
    <row r="16" spans="1:42">
      <c r="A16" s="477"/>
      <c r="B16" s="204"/>
      <c r="C16" s="204"/>
      <c r="D16" s="204"/>
      <c r="E16" s="204"/>
      <c r="F16" s="204"/>
      <c r="G16" s="204"/>
      <c r="H16" s="204"/>
      <c r="I16" s="204"/>
      <c r="J16" s="204"/>
      <c r="K16" s="394"/>
      <c r="L16" s="394"/>
      <c r="M16" s="394"/>
      <c r="N16" s="394"/>
      <c r="O16" s="394"/>
      <c r="P16" s="394"/>
      <c r="Q16" s="394"/>
      <c r="R16" s="472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6"/>
      <c r="AD16" s="226"/>
    </row>
    <row r="17" spans="1:30">
      <c r="A17" s="477"/>
      <c r="B17" s="204"/>
      <c r="C17" s="204"/>
      <c r="D17" s="204"/>
      <c r="E17" s="204"/>
      <c r="F17" s="204"/>
      <c r="G17" s="204"/>
      <c r="H17" s="204"/>
      <c r="I17" s="204"/>
      <c r="J17" s="204"/>
      <c r="K17" s="394"/>
      <c r="L17" s="394"/>
      <c r="M17" s="394"/>
      <c r="N17" s="394"/>
      <c r="O17" s="394"/>
      <c r="P17" s="394"/>
      <c r="Q17" s="394"/>
      <c r="R17" s="472"/>
      <c r="S17" s="226"/>
      <c r="T17" s="226"/>
      <c r="U17" s="226"/>
      <c r="V17" s="226"/>
      <c r="W17" s="226"/>
      <c r="X17" s="226"/>
      <c r="Y17" s="226"/>
      <c r="Z17" s="226"/>
      <c r="AA17" s="226"/>
      <c r="AB17" s="226"/>
      <c r="AC17" s="226"/>
      <c r="AD17" s="226"/>
    </row>
    <row r="18" spans="1:30" ht="13.5" customHeight="1">
      <c r="A18" s="456" t="s">
        <v>209</v>
      </c>
      <c r="B18" s="478" t="s">
        <v>4</v>
      </c>
      <c r="C18" s="395" t="str">
        <f>'V-FA'!C18:F18</f>
        <v>2012-13 (Provisional)</v>
      </c>
      <c r="D18" s="377"/>
      <c r="E18" s="377"/>
      <c r="F18" s="378"/>
      <c r="G18" s="395" t="str">
        <f>'V-FA'!G18:J18</f>
        <v>2013-14           (Projected)</v>
      </c>
      <c r="H18" s="377"/>
      <c r="I18" s="377"/>
      <c r="J18" s="378"/>
      <c r="K18" s="395" t="str">
        <f>'V-FA'!K18:N18</f>
        <v>2013-14             (Approved)</v>
      </c>
      <c r="L18" s="377"/>
      <c r="M18" s="377"/>
      <c r="N18" s="378"/>
      <c r="O18" s="479" t="str">
        <f>'V-FA'!O18:R18</f>
        <v>2014-15           (Projected)</v>
      </c>
      <c r="P18" s="377"/>
      <c r="Q18" s="377"/>
      <c r="R18" s="425"/>
      <c r="S18" s="67" t="s">
        <v>289</v>
      </c>
      <c r="T18" s="67"/>
      <c r="U18" s="67"/>
      <c r="V18" s="460"/>
      <c r="W18" s="67" t="s">
        <v>290</v>
      </c>
      <c r="X18" s="67"/>
      <c r="Y18" s="67"/>
      <c r="Z18" s="460"/>
      <c r="AA18" s="226"/>
      <c r="AB18" s="226"/>
      <c r="AC18" s="226"/>
      <c r="AD18" s="226"/>
    </row>
    <row r="19" spans="1:30" ht="127.5">
      <c r="A19" s="462"/>
      <c r="B19" s="480"/>
      <c r="C19" s="466" t="s">
        <v>446</v>
      </c>
      <c r="D19" s="466" t="s">
        <v>447</v>
      </c>
      <c r="E19" s="466" t="s">
        <v>448</v>
      </c>
      <c r="F19" s="481" t="s">
        <v>449</v>
      </c>
      <c r="G19" s="466" t="s">
        <v>446</v>
      </c>
      <c r="H19" s="466" t="s">
        <v>447</v>
      </c>
      <c r="I19" s="466" t="s">
        <v>448</v>
      </c>
      <c r="J19" s="481" t="s">
        <v>449</v>
      </c>
      <c r="K19" s="466" t="s">
        <v>446</v>
      </c>
      <c r="L19" s="466" t="s">
        <v>447</v>
      </c>
      <c r="M19" s="466" t="s">
        <v>448</v>
      </c>
      <c r="N19" s="481" t="s">
        <v>449</v>
      </c>
      <c r="O19" s="466" t="s">
        <v>446</v>
      </c>
      <c r="P19" s="466" t="s">
        <v>447</v>
      </c>
      <c r="Q19" s="466" t="s">
        <v>448</v>
      </c>
      <c r="R19" s="482" t="s">
        <v>449</v>
      </c>
      <c r="S19" s="466" t="s">
        <v>446</v>
      </c>
      <c r="T19" s="466" t="s">
        <v>447</v>
      </c>
      <c r="U19" s="466" t="s">
        <v>448</v>
      </c>
      <c r="V19" s="481" t="s">
        <v>449</v>
      </c>
      <c r="W19" s="466" t="s">
        <v>446</v>
      </c>
      <c r="X19" s="466" t="s">
        <v>447</v>
      </c>
      <c r="Y19" s="466" t="s">
        <v>448</v>
      </c>
      <c r="Z19" s="481" t="s">
        <v>449</v>
      </c>
      <c r="AA19" s="226"/>
      <c r="AB19" s="226"/>
      <c r="AC19" s="226"/>
      <c r="AD19" s="226"/>
    </row>
    <row r="20" spans="1:30">
      <c r="A20" s="468"/>
      <c r="B20" s="251"/>
      <c r="C20" s="245"/>
      <c r="D20" s="245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2"/>
      <c r="S20" s="245"/>
      <c r="T20" s="245"/>
      <c r="U20" s="245"/>
      <c r="V20" s="245"/>
      <c r="W20" s="245"/>
      <c r="X20" s="245"/>
      <c r="Y20" s="245"/>
      <c r="Z20" s="245"/>
      <c r="AA20" s="226"/>
      <c r="AB20" s="226"/>
      <c r="AC20" s="226"/>
      <c r="AD20" s="226"/>
    </row>
    <row r="21" spans="1:30">
      <c r="A21" s="469" t="s">
        <v>10</v>
      </c>
      <c r="B21" s="136" t="s">
        <v>418</v>
      </c>
      <c r="C21" s="94">
        <f>'V-FA'!C21-'N-DEPR'!C21</f>
        <v>1502.3014900000001</v>
      </c>
      <c r="D21" s="94">
        <f>'V-FA'!D21</f>
        <v>8.6334400000000002</v>
      </c>
      <c r="E21" s="483">
        <f>'N-DEPR'!D21</f>
        <v>97.708029999999994</v>
      </c>
      <c r="F21" s="94">
        <f t="shared" ref="F21:F28" si="5">C21+D21-E21</f>
        <v>1413.2269000000001</v>
      </c>
      <c r="G21" s="470">
        <f>'V-FA'!G21-'N-DEPR'!G21</f>
        <v>1401.28</v>
      </c>
      <c r="H21" s="470">
        <f>'V-FA'!H21</f>
        <v>225</v>
      </c>
      <c r="I21" s="470">
        <f>'N-DEPR'!H21</f>
        <v>99.59</v>
      </c>
      <c r="J21" s="470">
        <f>G21+H21-I21</f>
        <v>1526.69</v>
      </c>
      <c r="K21" s="94">
        <f>'V-FA'!K21-'N-DEPR'!K21</f>
        <v>1742.72</v>
      </c>
      <c r="L21" s="94">
        <v>0</v>
      </c>
      <c r="M21" s="471">
        <f>'N-DEPR'!L21</f>
        <v>148.85</v>
      </c>
      <c r="N21" s="471">
        <f>K21+L21-M21</f>
        <v>1593.8700000000001</v>
      </c>
      <c r="O21" s="471">
        <f>'V-FA'!O21-'N-DEPR'!O21</f>
        <v>1593.8700000000001</v>
      </c>
      <c r="P21" s="471">
        <f>'V-FA'!P21</f>
        <v>2034.2</v>
      </c>
      <c r="Q21" s="471">
        <f>'N-DEPR'!P21</f>
        <v>202.55716799999999</v>
      </c>
      <c r="R21" s="472">
        <f>O21+P21-Q21</f>
        <v>3425.5128320000003</v>
      </c>
      <c r="S21" s="471" t="e">
        <f>'V-FA'!O21-'N-DEPR'!#REF!</f>
        <v>#REF!</v>
      </c>
      <c r="T21" s="471">
        <f>'V-FA'!P21</f>
        <v>2034.2</v>
      </c>
      <c r="U21" s="471" t="e">
        <f>'N-DEPR'!#REF!</f>
        <v>#REF!</v>
      </c>
      <c r="V21" s="471" t="e">
        <f t="shared" ref="V21:V28" si="6">S21+T21-U21</f>
        <v>#REF!</v>
      </c>
      <c r="W21" s="471" t="e">
        <f>'V-FA'!S21-'N-DEPR'!#REF!</f>
        <v>#REF!</v>
      </c>
      <c r="X21" s="471">
        <f>'V-FA'!T21</f>
        <v>0.40687200000000001</v>
      </c>
      <c r="Y21" s="471" t="e">
        <f>'N-DEPR'!#REF!</f>
        <v>#REF!</v>
      </c>
      <c r="Z21" s="471" t="e">
        <f t="shared" ref="Z21:Z28" si="7">W21+X21-Y21</f>
        <v>#REF!</v>
      </c>
      <c r="AA21" s="226"/>
      <c r="AB21" s="226"/>
      <c r="AC21" s="226"/>
      <c r="AD21" s="226"/>
    </row>
    <row r="22" spans="1:30">
      <c r="A22" s="469" t="s">
        <v>21</v>
      </c>
      <c r="B22" s="136" t="s">
        <v>419</v>
      </c>
      <c r="C22" s="94">
        <f>'V-FA'!C22-'N-DEPR'!C22</f>
        <v>1152.5832700000001</v>
      </c>
      <c r="D22" s="94">
        <f>'V-FA'!D22</f>
        <v>26.07808</v>
      </c>
      <c r="E22" s="483">
        <f>'N-DEPR'!D22</f>
        <v>120.26709</v>
      </c>
      <c r="F22" s="94">
        <f t="shared" si="5"/>
        <v>1058.39426</v>
      </c>
      <c r="G22" s="470">
        <f>'V-FA'!G22-'N-DEPR'!G22</f>
        <v>2055.04</v>
      </c>
      <c r="H22" s="470">
        <f>'V-FA'!H22</f>
        <v>504</v>
      </c>
      <c r="I22" s="470">
        <f>'N-DEPR'!H22</f>
        <v>129.5</v>
      </c>
      <c r="J22" s="470">
        <f t="shared" ref="J22:J28" si="8">G22+H22-I22</f>
        <v>2429.54</v>
      </c>
      <c r="K22" s="94">
        <f>'V-FA'!K22-'N-DEPR'!K22</f>
        <v>1098.08</v>
      </c>
      <c r="L22" s="94">
        <v>0</v>
      </c>
      <c r="M22" s="471">
        <f>'N-DEPR'!L22</f>
        <v>112.53</v>
      </c>
      <c r="N22" s="471">
        <f t="shared" ref="N22:N28" si="9">K22+L22-M22</f>
        <v>985.55</v>
      </c>
      <c r="O22" s="471">
        <f>'V-FA'!O22-'N-DEPR'!O22</f>
        <v>985.55</v>
      </c>
      <c r="P22" s="471">
        <f>'V-FA'!P22</f>
        <v>1005.0600000000002</v>
      </c>
      <c r="Q22" s="471">
        <f>'N-DEPR'!P22</f>
        <v>139.06252799999999</v>
      </c>
      <c r="R22" s="472">
        <f t="shared" ref="R22:R27" si="10">O22+P22-Q22</f>
        <v>1851.5474720000002</v>
      </c>
      <c r="S22" s="471" t="e">
        <f>'V-FA'!O22-'N-DEPR'!#REF!</f>
        <v>#REF!</v>
      </c>
      <c r="T22" s="471">
        <f>'V-FA'!P22</f>
        <v>1005.0600000000002</v>
      </c>
      <c r="U22" s="471" t="e">
        <f>'N-DEPR'!#REF!</f>
        <v>#REF!</v>
      </c>
      <c r="V22" s="471" t="e">
        <f t="shared" si="6"/>
        <v>#REF!</v>
      </c>
      <c r="W22" s="471" t="e">
        <f>'V-FA'!S22-'N-DEPR'!#REF!</f>
        <v>#REF!</v>
      </c>
      <c r="X22" s="471">
        <f>'V-FA'!T22</f>
        <v>3.8800178681062936</v>
      </c>
      <c r="Y22" s="471" t="e">
        <f>'N-DEPR'!#REF!</f>
        <v>#REF!</v>
      </c>
      <c r="Z22" s="471" t="e">
        <f t="shared" si="7"/>
        <v>#REF!</v>
      </c>
      <c r="AA22" s="226"/>
      <c r="AB22" s="226"/>
      <c r="AC22" s="226"/>
      <c r="AD22" s="226"/>
    </row>
    <row r="23" spans="1:30">
      <c r="A23" s="469" t="s">
        <v>52</v>
      </c>
      <c r="B23" s="136" t="s">
        <v>420</v>
      </c>
      <c r="C23" s="94">
        <f>'V-FA'!C23-'N-DEPR'!C23</f>
        <v>3.0879099999999999</v>
      </c>
      <c r="D23" s="94">
        <f>'V-FA'!D23</f>
        <v>1.35</v>
      </c>
      <c r="E23" s="483">
        <f>'N-DEPR'!D23</f>
        <v>0.54674</v>
      </c>
      <c r="F23" s="94">
        <f t="shared" si="5"/>
        <v>3.8911700000000007</v>
      </c>
      <c r="G23" s="470">
        <f>'V-FA'!G23-'N-DEPR'!G23</f>
        <v>12.04</v>
      </c>
      <c r="H23" s="470">
        <f>'V-FA'!H23</f>
        <v>5</v>
      </c>
      <c r="I23" s="470">
        <f>'N-DEPR'!H23</f>
        <v>1.21</v>
      </c>
      <c r="J23" s="470">
        <f t="shared" si="8"/>
        <v>15.829999999999998</v>
      </c>
      <c r="K23" s="94">
        <f>'V-FA'!K23-'N-DEPR'!K23</f>
        <v>3.1899999999999995</v>
      </c>
      <c r="L23" s="94">
        <v>0</v>
      </c>
      <c r="M23" s="471">
        <f>'N-DEPR'!L23</f>
        <v>0.48</v>
      </c>
      <c r="N23" s="471">
        <f t="shared" si="9"/>
        <v>2.7099999999999995</v>
      </c>
      <c r="O23" s="471">
        <f>'V-FA'!O23-'N-DEPR'!O23</f>
        <v>2.71</v>
      </c>
      <c r="P23" s="471">
        <f>'V-FA'!P23</f>
        <v>0</v>
      </c>
      <c r="Q23" s="471">
        <f>'N-DEPR'!P23</f>
        <v>0.48131999999999997</v>
      </c>
      <c r="R23" s="472">
        <f t="shared" si="10"/>
        <v>2.2286799999999998</v>
      </c>
      <c r="S23" s="471" t="e">
        <f>'V-FA'!O23-'N-DEPR'!#REF!</f>
        <v>#REF!</v>
      </c>
      <c r="T23" s="471">
        <f>'V-FA'!P23</f>
        <v>0</v>
      </c>
      <c r="U23" s="471" t="e">
        <f>'N-DEPR'!#REF!</f>
        <v>#REF!</v>
      </c>
      <c r="V23" s="471" t="e">
        <f t="shared" si="6"/>
        <v>#REF!</v>
      </c>
      <c r="W23" s="471" t="e">
        <f>'V-FA'!S23-'N-DEPR'!#REF!</f>
        <v>#REF!</v>
      </c>
      <c r="X23" s="471">
        <f>'V-FA'!T23</f>
        <v>8.6300000000000005E-3</v>
      </c>
      <c r="Y23" s="471" t="e">
        <f>'N-DEPR'!#REF!</f>
        <v>#REF!</v>
      </c>
      <c r="Z23" s="471" t="e">
        <f t="shared" si="7"/>
        <v>#REF!</v>
      </c>
      <c r="AA23" s="226"/>
      <c r="AB23" s="226"/>
      <c r="AC23" s="226"/>
      <c r="AD23" s="226"/>
    </row>
    <row r="24" spans="1:30">
      <c r="A24" s="469" t="s">
        <v>54</v>
      </c>
      <c r="B24" s="136" t="s">
        <v>421</v>
      </c>
      <c r="C24" s="94">
        <f>'V-FA'!C24-'N-DEPR'!C24</f>
        <v>9.4089200000000091</v>
      </c>
      <c r="D24" s="94">
        <f>'V-FA'!D24</f>
        <v>4.1577799999999998</v>
      </c>
      <c r="E24" s="483">
        <f>'N-DEPR'!D24</f>
        <v>6.0585899999999997</v>
      </c>
      <c r="F24" s="94">
        <f t="shared" si="5"/>
        <v>7.5081100000000083</v>
      </c>
      <c r="G24" s="470">
        <f>'V-FA'!G24-'N-DEPR'!G24</f>
        <v>196.16000000000003</v>
      </c>
      <c r="H24" s="470">
        <f>'V-FA'!H24</f>
        <v>20</v>
      </c>
      <c r="I24" s="470">
        <f>'N-DEPR'!H24</f>
        <v>18.41</v>
      </c>
      <c r="J24" s="470">
        <f t="shared" si="8"/>
        <v>197.75000000000003</v>
      </c>
      <c r="K24" s="94">
        <f>'V-FA'!K24-'N-DEPR'!K24</f>
        <v>12.920000000000002</v>
      </c>
      <c r="L24" s="94">
        <v>0</v>
      </c>
      <c r="M24" s="471">
        <f>'N-DEPR'!L24</f>
        <v>6.05</v>
      </c>
      <c r="N24" s="471">
        <f t="shared" si="9"/>
        <v>6.8700000000000019</v>
      </c>
      <c r="O24" s="471">
        <f>'V-FA'!O24-'N-DEPR'!O24</f>
        <v>6.8700000000000045</v>
      </c>
      <c r="P24" s="471">
        <f>'V-FA'!P24</f>
        <v>350</v>
      </c>
      <c r="Q24" s="471">
        <f>'N-DEPR'!P24</f>
        <v>17.078040000000001</v>
      </c>
      <c r="R24" s="472">
        <f t="shared" si="10"/>
        <v>339.79196000000002</v>
      </c>
      <c r="S24" s="471" t="e">
        <f>'V-FA'!O24-'N-DEPR'!#REF!</f>
        <v>#REF!</v>
      </c>
      <c r="T24" s="471">
        <f>'V-FA'!P24</f>
        <v>350</v>
      </c>
      <c r="U24" s="471" t="e">
        <f>'N-DEPR'!#REF!</f>
        <v>#REF!</v>
      </c>
      <c r="V24" s="471" t="e">
        <f t="shared" si="6"/>
        <v>#REF!</v>
      </c>
      <c r="W24" s="471" t="e">
        <f>'V-FA'!S24-'N-DEPR'!#REF!</f>
        <v>#REF!</v>
      </c>
      <c r="X24" s="471">
        <f>'V-FA'!T24</f>
        <v>3.0563E-2</v>
      </c>
      <c r="Y24" s="471" t="e">
        <f>'N-DEPR'!#REF!</f>
        <v>#REF!</v>
      </c>
      <c r="Z24" s="471" t="e">
        <f t="shared" si="7"/>
        <v>#REF!</v>
      </c>
      <c r="AA24" s="226"/>
      <c r="AB24" s="226"/>
      <c r="AC24" s="226"/>
      <c r="AD24" s="226"/>
    </row>
    <row r="25" spans="1:30">
      <c r="A25" s="469" t="s">
        <v>57</v>
      </c>
      <c r="B25" s="136" t="s">
        <v>422</v>
      </c>
      <c r="C25" s="94">
        <f>'V-FA'!C25-'N-DEPR'!C25</f>
        <v>0</v>
      </c>
      <c r="D25" s="94">
        <f>'V-FA'!D25</f>
        <v>32.448520000000002</v>
      </c>
      <c r="E25" s="483">
        <f>'N-DEPR'!D25</f>
        <v>1.9041300000000001</v>
      </c>
      <c r="F25" s="94">
        <f t="shared" si="5"/>
        <v>30.544390000000003</v>
      </c>
      <c r="G25" s="470">
        <f>'V-FA'!G25-'N-DEPR'!G25</f>
        <v>38.799999999999997</v>
      </c>
      <c r="H25" s="470">
        <f>'V-FA'!H25</f>
        <v>15</v>
      </c>
      <c r="I25" s="470">
        <f>'N-DEPR'!H25</f>
        <v>0.45</v>
      </c>
      <c r="J25" s="470">
        <f t="shared" si="8"/>
        <v>53.349999999999994</v>
      </c>
      <c r="K25" s="94">
        <f>'V-FA'!K25-'N-DEPR'!K25</f>
        <v>0</v>
      </c>
      <c r="L25" s="94">
        <v>0</v>
      </c>
      <c r="M25" s="471">
        <f>'N-DEPR'!L25</f>
        <v>0.88</v>
      </c>
      <c r="N25" s="471">
        <f t="shared" si="9"/>
        <v>-0.88</v>
      </c>
      <c r="O25" s="471">
        <f>'V-FA'!O25-'N-DEPR'!O25</f>
        <v>-0.88000000000000078</v>
      </c>
      <c r="P25" s="471">
        <f>'V-FA'!P25</f>
        <v>0</v>
      </c>
      <c r="Q25" s="471">
        <f>'N-DEPR'!P25</f>
        <v>0</v>
      </c>
      <c r="R25" s="472">
        <f t="shared" si="10"/>
        <v>-0.88000000000000078</v>
      </c>
      <c r="S25" s="471" t="e">
        <f>'V-FA'!O25-'N-DEPR'!#REF!</f>
        <v>#REF!</v>
      </c>
      <c r="T25" s="471">
        <f>'V-FA'!P25</f>
        <v>0</v>
      </c>
      <c r="U25" s="471" t="e">
        <f>'N-DEPR'!#REF!</f>
        <v>#REF!</v>
      </c>
      <c r="V25" s="471" t="e">
        <f t="shared" si="6"/>
        <v>#REF!</v>
      </c>
      <c r="W25" s="471" t="e">
        <f>'V-FA'!S25-'N-DEPR'!#REF!</f>
        <v>#REF!</v>
      </c>
      <c r="X25" s="471" t="e">
        <f>'V-FA'!T25</f>
        <v>#REF!</v>
      </c>
      <c r="Y25" s="471" t="e">
        <f>'N-DEPR'!#REF!</f>
        <v>#REF!</v>
      </c>
      <c r="Z25" s="471" t="e">
        <f t="shared" si="7"/>
        <v>#REF!</v>
      </c>
      <c r="AA25" s="226"/>
      <c r="AB25" s="226"/>
      <c r="AC25" s="226"/>
      <c r="AD25" s="226"/>
    </row>
    <row r="26" spans="1:30">
      <c r="A26" s="469" t="s">
        <v>59</v>
      </c>
      <c r="B26" s="136" t="s">
        <v>423</v>
      </c>
      <c r="C26" s="94">
        <f>'V-FA'!C26-'N-DEPR'!C26</f>
        <v>4.4244800000000009</v>
      </c>
      <c r="D26" s="94">
        <f>'V-FA'!D26</f>
        <v>0</v>
      </c>
      <c r="E26" s="483">
        <f>'N-DEPR'!D26</f>
        <v>0.79627999999999999</v>
      </c>
      <c r="F26" s="94">
        <f t="shared" si="5"/>
        <v>3.628200000000001</v>
      </c>
      <c r="G26" s="470">
        <f>'V-FA'!G26-'N-DEPR'!G26</f>
        <v>8.8800000000000008</v>
      </c>
      <c r="H26" s="470">
        <f>'V-FA'!H26</f>
        <v>2</v>
      </c>
      <c r="I26" s="470">
        <f>'N-DEPR'!H26</f>
        <v>0.67</v>
      </c>
      <c r="J26" s="470">
        <f t="shared" si="8"/>
        <v>10.210000000000001</v>
      </c>
      <c r="K26" s="94">
        <f>'V-FA'!K26-'N-DEPR'!K26</f>
        <v>4.8800000000000008</v>
      </c>
      <c r="L26" s="94">
        <v>0</v>
      </c>
      <c r="M26" s="471">
        <f>'N-DEPR'!L26</f>
        <v>0.79632000000000003</v>
      </c>
      <c r="N26" s="471">
        <f t="shared" si="9"/>
        <v>4.0836800000000011</v>
      </c>
      <c r="O26" s="471">
        <f>'V-FA'!O26-'N-DEPR'!O26</f>
        <v>4.0836800000000011</v>
      </c>
      <c r="P26" s="471">
        <f>'V-FA'!P26</f>
        <v>0</v>
      </c>
      <c r="Q26" s="471">
        <f>'N-DEPR'!P26</f>
        <v>0.79632000000000003</v>
      </c>
      <c r="R26" s="472">
        <f t="shared" si="10"/>
        <v>3.2873600000000009</v>
      </c>
      <c r="S26" s="471" t="e">
        <f>'V-FA'!O26-'N-DEPR'!#REF!</f>
        <v>#REF!</v>
      </c>
      <c r="T26" s="471">
        <f>'V-FA'!P26</f>
        <v>0</v>
      </c>
      <c r="U26" s="471" t="e">
        <f>'N-DEPR'!#REF!</f>
        <v>#REF!</v>
      </c>
      <c r="V26" s="471" t="e">
        <f t="shared" si="6"/>
        <v>#REF!</v>
      </c>
      <c r="W26" s="471" t="e">
        <f>'V-FA'!S26-'N-DEPR'!#REF!</f>
        <v>#REF!</v>
      </c>
      <c r="X26" s="471" t="e">
        <f>'V-FA'!T26</f>
        <v>#REF!</v>
      </c>
      <c r="Y26" s="471" t="e">
        <f>'N-DEPR'!#REF!</f>
        <v>#REF!</v>
      </c>
      <c r="Z26" s="471" t="e">
        <f t="shared" si="7"/>
        <v>#REF!</v>
      </c>
      <c r="AA26" s="226"/>
      <c r="AB26" s="226"/>
      <c r="AC26" s="226"/>
      <c r="AD26" s="226"/>
    </row>
    <row r="27" spans="1:30" ht="27">
      <c r="A27" s="469" t="s">
        <v>61</v>
      </c>
      <c r="B27" s="292" t="s">
        <v>424</v>
      </c>
      <c r="C27" s="94">
        <f>'V-FA'!C27-'N-DEPR'!C27</f>
        <v>0.19062999999999986</v>
      </c>
      <c r="D27" s="94">
        <f>'V-FA'!D27</f>
        <v>0.69345000000000001</v>
      </c>
      <c r="E27" s="483">
        <f>'N-DEPR'!D27</f>
        <v>9.5409999999999995E-2</v>
      </c>
      <c r="F27" s="94">
        <f t="shared" si="5"/>
        <v>0.78866999999999987</v>
      </c>
      <c r="G27" s="470">
        <f>'V-FA'!G27-'N-DEPR'!G27</f>
        <v>0.11999999999999988</v>
      </c>
      <c r="H27" s="470">
        <f>'V-FA'!H27</f>
        <v>10</v>
      </c>
      <c r="I27" s="470">
        <f>'N-DEPR'!H27</f>
        <v>0.37</v>
      </c>
      <c r="J27" s="470">
        <f t="shared" si="8"/>
        <v>9.75</v>
      </c>
      <c r="K27" s="94">
        <f>'V-FA'!K27-'N-DEPR'!K27</f>
        <v>0.2599999999999999</v>
      </c>
      <c r="L27" s="94">
        <v>0</v>
      </c>
      <c r="M27" s="471">
        <f>'N-DEPR'!L27</f>
        <v>7.0000000000000007E-2</v>
      </c>
      <c r="N27" s="471">
        <f t="shared" si="9"/>
        <v>0.18999999999999989</v>
      </c>
      <c r="O27" s="471">
        <f>'V-FA'!O27-'N-DEPR'!O27</f>
        <v>0.18999999999999995</v>
      </c>
      <c r="P27" s="471">
        <f>'V-FA'!P27</f>
        <v>0</v>
      </c>
      <c r="Q27" s="471">
        <f>'N-DEPR'!P27</f>
        <v>7.3709999999999998E-2</v>
      </c>
      <c r="R27" s="472">
        <f t="shared" si="10"/>
        <v>0.11628999999999995</v>
      </c>
      <c r="S27" s="471" t="e">
        <f>'V-FA'!O27-'N-DEPR'!#REF!</f>
        <v>#REF!</v>
      </c>
      <c r="T27" s="471">
        <f>'V-FA'!P27</f>
        <v>0</v>
      </c>
      <c r="U27" s="471" t="e">
        <f>'N-DEPR'!#REF!</f>
        <v>#REF!</v>
      </c>
      <c r="V27" s="471" t="e">
        <f t="shared" si="6"/>
        <v>#REF!</v>
      </c>
      <c r="W27" s="471" t="e">
        <f>'V-FA'!S27-'N-DEPR'!#REF!</f>
        <v>#REF!</v>
      </c>
      <c r="X27" s="471" t="e">
        <f>'V-FA'!T27</f>
        <v>#REF!</v>
      </c>
      <c r="Y27" s="471" t="e">
        <f>'N-DEPR'!#REF!</f>
        <v>#REF!</v>
      </c>
      <c r="Z27" s="471" t="e">
        <f t="shared" si="7"/>
        <v>#REF!</v>
      </c>
      <c r="AA27" s="226"/>
      <c r="AB27" s="226"/>
      <c r="AC27" s="226"/>
      <c r="AD27" s="226"/>
    </row>
    <row r="28" spans="1:30">
      <c r="A28" s="469" t="s">
        <v>63</v>
      </c>
      <c r="B28" s="49" t="s">
        <v>443</v>
      </c>
      <c r="C28" s="49"/>
      <c r="D28" s="49"/>
      <c r="E28" s="483">
        <f>'N-DEPR'!D28</f>
        <v>0</v>
      </c>
      <c r="F28" s="94">
        <f t="shared" si="5"/>
        <v>0</v>
      </c>
      <c r="G28" s="470">
        <f>'V-FA'!G28-'N-DEPR'!G28</f>
        <v>0</v>
      </c>
      <c r="H28" s="470">
        <f>'V-FA'!H28</f>
        <v>0</v>
      </c>
      <c r="I28" s="470">
        <f>'N-DEPR'!H28</f>
        <v>0</v>
      </c>
      <c r="J28" s="470">
        <f t="shared" si="8"/>
        <v>0</v>
      </c>
      <c r="K28" s="94">
        <f>'V-FA'!K28-'N-DEPR'!K28</f>
        <v>0</v>
      </c>
      <c r="L28" s="471">
        <f>H28</f>
        <v>0</v>
      </c>
      <c r="M28" s="471">
        <v>0</v>
      </c>
      <c r="N28" s="471">
        <f t="shared" si="9"/>
        <v>0</v>
      </c>
      <c r="O28" s="471">
        <f>'V-FA'!O28-'N-DEPR'!O28</f>
        <v>0</v>
      </c>
      <c r="P28" s="471">
        <f>'V-FA'!P28</f>
        <v>0</v>
      </c>
      <c r="Q28" s="471">
        <f>'N-DEPR'!P28</f>
        <v>0</v>
      </c>
      <c r="R28" s="472">
        <f>O28+P28-Q28</f>
        <v>0</v>
      </c>
      <c r="S28" s="471" t="e">
        <f>'V-FA'!O28-'N-DEPR'!#REF!</f>
        <v>#REF!</v>
      </c>
      <c r="T28" s="471">
        <f>'V-FA'!P28</f>
        <v>0</v>
      </c>
      <c r="U28" s="471" t="e">
        <f>'N-DEPR'!#REF!</f>
        <v>#REF!</v>
      </c>
      <c r="V28" s="471" t="e">
        <f t="shared" si="6"/>
        <v>#REF!</v>
      </c>
      <c r="W28" s="471" t="e">
        <f>'V-FA'!S28-'N-DEPR'!#REF!</f>
        <v>#REF!</v>
      </c>
      <c r="X28" s="471" t="e">
        <f>'V-FA'!T28</f>
        <v>#REF!</v>
      </c>
      <c r="Y28" s="471" t="e">
        <f>'N-DEPR'!#REF!</f>
        <v>#REF!</v>
      </c>
      <c r="Z28" s="471" t="e">
        <f t="shared" si="7"/>
        <v>#REF!</v>
      </c>
      <c r="AA28" s="226"/>
      <c r="AB28" s="226"/>
      <c r="AC28" s="226"/>
      <c r="AD28" s="226"/>
    </row>
    <row r="29" spans="1:30" ht="15.75" thickBot="1">
      <c r="A29" s="484"/>
      <c r="B29" s="485"/>
      <c r="C29" s="300">
        <f t="shared" ref="C29:Z29" si="11">SUM(C21:C28)</f>
        <v>2671.9967000000001</v>
      </c>
      <c r="D29" s="300">
        <f t="shared" si="11"/>
        <v>73.361270000000005</v>
      </c>
      <c r="E29" s="300">
        <f t="shared" si="11"/>
        <v>227.37627000000001</v>
      </c>
      <c r="F29" s="300">
        <f t="shared" si="11"/>
        <v>2517.9817000000003</v>
      </c>
      <c r="G29" s="300">
        <f t="shared" si="11"/>
        <v>3712.3199999999997</v>
      </c>
      <c r="H29" s="300">
        <f t="shared" si="11"/>
        <v>781</v>
      </c>
      <c r="I29" s="300">
        <f t="shared" si="11"/>
        <v>250.2</v>
      </c>
      <c r="J29" s="300">
        <f t="shared" si="11"/>
        <v>4243.1200000000008</v>
      </c>
      <c r="K29" s="300">
        <f t="shared" si="11"/>
        <v>2862.0500000000006</v>
      </c>
      <c r="L29" s="300">
        <f t="shared" si="11"/>
        <v>0</v>
      </c>
      <c r="M29" s="300">
        <f t="shared" si="11"/>
        <v>269.65631999999999</v>
      </c>
      <c r="N29" s="300">
        <f t="shared" si="11"/>
        <v>2592.3936800000001</v>
      </c>
      <c r="O29" s="300">
        <f t="shared" si="11"/>
        <v>2592.3936800000001</v>
      </c>
      <c r="P29" s="300">
        <f t="shared" si="11"/>
        <v>3389.26</v>
      </c>
      <c r="Q29" s="300">
        <f t="shared" si="11"/>
        <v>360.04908599999993</v>
      </c>
      <c r="R29" s="486">
        <f t="shared" si="11"/>
        <v>5621.6045940000013</v>
      </c>
      <c r="S29" s="475" t="e">
        <f t="shared" si="11"/>
        <v>#REF!</v>
      </c>
      <c r="T29" s="475">
        <f t="shared" si="11"/>
        <v>3389.26</v>
      </c>
      <c r="U29" s="475" t="e">
        <f t="shared" si="11"/>
        <v>#REF!</v>
      </c>
      <c r="V29" s="475" t="e">
        <f t="shared" si="11"/>
        <v>#REF!</v>
      </c>
      <c r="W29" s="475" t="e">
        <f t="shared" si="11"/>
        <v>#REF!</v>
      </c>
      <c r="X29" s="475" t="e">
        <f t="shared" si="11"/>
        <v>#REF!</v>
      </c>
      <c r="Y29" s="475" t="e">
        <f t="shared" si="11"/>
        <v>#REF!</v>
      </c>
      <c r="Z29" s="475" t="e">
        <f t="shared" si="11"/>
        <v>#REF!</v>
      </c>
      <c r="AA29" s="226"/>
      <c r="AB29" s="226"/>
      <c r="AC29" s="226"/>
      <c r="AD29" s="226"/>
    </row>
    <row r="30" spans="1:30">
      <c r="A30" s="601"/>
      <c r="B30" s="594"/>
      <c r="C30" s="594"/>
      <c r="D30" s="594"/>
      <c r="E30" s="594"/>
      <c r="F30" s="594"/>
      <c r="G30" s="594"/>
      <c r="H30" s="594"/>
      <c r="I30" s="594"/>
      <c r="J30" s="594"/>
      <c r="K30" s="596"/>
      <c r="L30" s="596"/>
      <c r="M30" s="596"/>
      <c r="N30" s="596"/>
      <c r="O30" s="596"/>
      <c r="P30" s="596"/>
      <c r="Q30" s="596"/>
      <c r="R30" s="596"/>
      <c r="S30" s="226"/>
      <c r="T30" s="226"/>
      <c r="U30" s="226"/>
      <c r="V30" s="226"/>
      <c r="W30" s="226"/>
      <c r="X30" s="226"/>
      <c r="Y30" s="226"/>
      <c r="Z30" s="226"/>
      <c r="AA30" s="226"/>
      <c r="AB30" s="226"/>
      <c r="AC30" s="226"/>
      <c r="AD30" s="226"/>
    </row>
    <row r="31" spans="1:30">
      <c r="A31" s="601"/>
      <c r="B31" s="594"/>
      <c r="C31" s="594"/>
      <c r="D31" s="594"/>
      <c r="E31" s="594"/>
      <c r="F31" s="594"/>
      <c r="G31" s="594"/>
      <c r="H31" s="594"/>
      <c r="I31" s="594">
        <f>198.1</f>
        <v>198.1</v>
      </c>
      <c r="J31" s="594">
        <f>'[3]BS Comparatives'!H34/100000</f>
        <v>3139.9642199999998</v>
      </c>
      <c r="K31" s="596"/>
      <c r="L31" s="596"/>
      <c r="M31" s="596"/>
      <c r="N31" s="596">
        <f>'[3]BS Comparatives'!I34/100000</f>
        <v>3130.14815</v>
      </c>
      <c r="O31" s="596">
        <f>'[5]APP FA 06-07'!$J$23/100000</f>
        <v>2253.1304046589903</v>
      </c>
      <c r="P31" s="596"/>
      <c r="Q31" s="596"/>
      <c r="R31" s="596">
        <f>'[3]BS Comparatives'!J34/100000</f>
        <v>3762.3285799599998</v>
      </c>
      <c r="S31" s="226"/>
      <c r="T31" s="226"/>
      <c r="U31" s="226"/>
      <c r="V31" s="226"/>
      <c r="W31" s="226"/>
      <c r="X31" s="226"/>
      <c r="Y31" s="226"/>
      <c r="Z31" s="226"/>
      <c r="AA31" s="226"/>
      <c r="AB31" s="226"/>
      <c r="AC31" s="226"/>
      <c r="AD31" s="226"/>
    </row>
    <row r="32" spans="1:30">
      <c r="A32" s="601"/>
      <c r="B32" s="594"/>
      <c r="C32" s="594"/>
      <c r="D32" s="594"/>
      <c r="E32" s="594"/>
      <c r="F32" s="594"/>
      <c r="G32" s="594"/>
      <c r="H32" s="594"/>
      <c r="I32" s="594">
        <f>I29-I31</f>
        <v>52.099999999999994</v>
      </c>
      <c r="J32" s="594"/>
      <c r="K32" s="596"/>
      <c r="L32" s="596"/>
      <c r="M32" s="596"/>
      <c r="N32" s="596"/>
      <c r="O32" s="596">
        <f>O31-O29</f>
        <v>-339.26327534100983</v>
      </c>
      <c r="P32" s="596"/>
      <c r="Q32" s="596"/>
      <c r="R32" s="596"/>
      <c r="S32" s="226"/>
      <c r="T32" s="226"/>
      <c r="U32" s="226"/>
      <c r="V32" s="226"/>
      <c r="W32" s="226"/>
      <c r="X32" s="226"/>
      <c r="Y32" s="226"/>
      <c r="Z32" s="226"/>
      <c r="AA32" s="226"/>
      <c r="AB32" s="226"/>
      <c r="AC32" s="226"/>
      <c r="AD32" s="226"/>
    </row>
    <row r="33" spans="2:30" s="192" customFormat="1">
      <c r="B33" s="222"/>
      <c r="C33" s="222"/>
      <c r="D33" s="222"/>
      <c r="E33" s="222"/>
      <c r="F33" s="222"/>
      <c r="G33" s="222"/>
      <c r="H33" s="222"/>
      <c r="I33" s="222"/>
      <c r="J33" s="222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</row>
    <row r="34" spans="2:30" s="192" customFormat="1">
      <c r="B34" s="222"/>
      <c r="C34" s="222"/>
      <c r="D34" s="222"/>
      <c r="E34" s="222"/>
      <c r="F34" s="222"/>
      <c r="G34" s="222"/>
      <c r="H34" s="222"/>
      <c r="I34" s="222"/>
      <c r="J34" s="222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6"/>
      <c r="AB34" s="226"/>
      <c r="AC34" s="226"/>
      <c r="AD34" s="226"/>
    </row>
    <row r="35" spans="2:30" s="192" customFormat="1">
      <c r="B35" s="222"/>
      <c r="C35" s="222"/>
      <c r="D35" s="222"/>
      <c r="E35" s="222"/>
      <c r="F35" s="222"/>
      <c r="G35" s="222"/>
      <c r="H35" s="222"/>
      <c r="I35" s="222"/>
      <c r="J35" s="222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</row>
    <row r="36" spans="2:30" s="192" customFormat="1">
      <c r="B36" s="222"/>
      <c r="C36" s="222"/>
      <c r="D36" s="222"/>
      <c r="E36" s="222"/>
      <c r="F36" s="222"/>
      <c r="G36" s="222"/>
      <c r="H36" s="222"/>
      <c r="I36" s="222"/>
      <c r="J36" s="222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26"/>
      <c r="Y36" s="226"/>
      <c r="Z36" s="226"/>
      <c r="AA36" s="226"/>
      <c r="AB36" s="226"/>
      <c r="AC36" s="226"/>
      <c r="AD36" s="226"/>
    </row>
    <row r="37" spans="2:30" s="192" customFormat="1">
      <c r="B37" s="222"/>
      <c r="C37" s="222"/>
      <c r="D37" s="222"/>
      <c r="E37" s="222"/>
      <c r="F37" s="222"/>
      <c r="G37" s="222"/>
      <c r="H37" s="222"/>
      <c r="I37" s="222"/>
      <c r="J37" s="222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</row>
    <row r="38" spans="2:30" s="192" customFormat="1">
      <c r="B38" s="222"/>
      <c r="C38" s="222"/>
      <c r="D38" s="222"/>
      <c r="E38" s="222"/>
      <c r="F38" s="222"/>
      <c r="G38" s="222"/>
      <c r="H38" s="222"/>
      <c r="I38" s="222"/>
      <c r="J38" s="222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6"/>
      <c r="AB38" s="226"/>
      <c r="AC38" s="226"/>
      <c r="AD38" s="226"/>
    </row>
    <row r="39" spans="2:30" s="192" customFormat="1">
      <c r="B39" s="222"/>
      <c r="C39" s="222"/>
      <c r="D39" s="222"/>
      <c r="E39" s="222"/>
      <c r="F39" s="222"/>
      <c r="G39" s="222"/>
      <c r="H39" s="222"/>
      <c r="I39" s="222"/>
      <c r="J39" s="222"/>
      <c r="K39" s="226"/>
      <c r="L39" s="226"/>
      <c r="M39" s="226"/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226"/>
      <c r="Y39" s="226"/>
      <c r="Z39" s="226"/>
      <c r="AA39" s="226"/>
      <c r="AB39" s="226"/>
      <c r="AC39" s="226"/>
      <c r="AD39" s="226"/>
    </row>
    <row r="40" spans="2:30" s="192" customFormat="1">
      <c r="B40" s="222"/>
      <c r="C40" s="222"/>
      <c r="D40" s="222"/>
      <c r="E40" s="222"/>
      <c r="F40" s="222"/>
      <c r="G40" s="222"/>
      <c r="H40" s="222"/>
      <c r="I40" s="222"/>
      <c r="J40" s="222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  <c r="W40" s="226"/>
      <c r="X40" s="226"/>
      <c r="Y40" s="226"/>
      <c r="Z40" s="226"/>
      <c r="AA40" s="226"/>
      <c r="AB40" s="226"/>
      <c r="AC40" s="226"/>
      <c r="AD40" s="226"/>
    </row>
    <row r="41" spans="2:30" s="192" customFormat="1">
      <c r="B41" s="222"/>
      <c r="C41" s="222"/>
      <c r="D41" s="222"/>
      <c r="E41" s="222"/>
      <c r="F41" s="222"/>
      <c r="G41" s="222"/>
      <c r="H41" s="222"/>
      <c r="I41" s="222"/>
      <c r="J41" s="222"/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  <c r="W41" s="226"/>
      <c r="X41" s="226"/>
      <c r="Y41" s="226"/>
      <c r="Z41" s="226"/>
      <c r="AA41" s="226"/>
      <c r="AB41" s="226"/>
      <c r="AC41" s="226"/>
      <c r="AD41" s="226"/>
    </row>
    <row r="42" spans="2:30" s="192" customFormat="1">
      <c r="B42" s="222"/>
      <c r="C42" s="222"/>
      <c r="D42" s="222"/>
      <c r="E42" s="222"/>
      <c r="F42" s="222"/>
      <c r="G42" s="222"/>
      <c r="H42" s="222"/>
      <c r="I42" s="222"/>
      <c r="J42" s="222"/>
      <c r="K42" s="226"/>
      <c r="L42" s="226"/>
      <c r="M42" s="226"/>
      <c r="N42" s="226"/>
      <c r="O42" s="226"/>
      <c r="P42" s="226"/>
      <c r="Q42" s="226"/>
      <c r="R42" s="226"/>
      <c r="S42" s="226"/>
      <c r="T42" s="226"/>
      <c r="U42" s="226"/>
      <c r="V42" s="226"/>
      <c r="W42" s="226"/>
      <c r="X42" s="226"/>
      <c r="Y42" s="226"/>
      <c r="Z42" s="226"/>
      <c r="AA42" s="226"/>
      <c r="AB42" s="226"/>
      <c r="AC42" s="226"/>
      <c r="AD42" s="226"/>
    </row>
    <row r="43" spans="2:30" s="192" customFormat="1">
      <c r="B43" s="222"/>
      <c r="C43" s="222"/>
      <c r="D43" s="222"/>
      <c r="E43" s="222"/>
      <c r="F43" s="222"/>
      <c r="G43" s="222"/>
      <c r="H43" s="222"/>
      <c r="I43" s="222"/>
      <c r="J43" s="222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6"/>
      <c r="Y43" s="226"/>
      <c r="Z43" s="226"/>
      <c r="AA43" s="226"/>
      <c r="AB43" s="226"/>
      <c r="AC43" s="226"/>
      <c r="AD43" s="226"/>
    </row>
    <row r="44" spans="2:30" s="192" customFormat="1">
      <c r="B44" s="222"/>
      <c r="C44" s="222"/>
      <c r="D44" s="222"/>
      <c r="E44" s="222"/>
      <c r="F44" s="222"/>
      <c r="G44" s="222"/>
      <c r="H44" s="222"/>
      <c r="I44" s="222"/>
      <c r="J44" s="222"/>
      <c r="K44" s="226"/>
      <c r="L44" s="226"/>
      <c r="M44" s="226"/>
      <c r="N44" s="226"/>
      <c r="O44" s="226"/>
      <c r="P44" s="226"/>
      <c r="Q44" s="226"/>
      <c r="R44" s="226"/>
      <c r="S44" s="226"/>
      <c r="T44" s="226"/>
      <c r="U44" s="226"/>
      <c r="V44" s="226"/>
      <c r="W44" s="226"/>
      <c r="X44" s="226"/>
      <c r="Y44" s="226"/>
      <c r="Z44" s="226"/>
      <c r="AA44" s="226"/>
      <c r="AB44" s="226"/>
      <c r="AC44" s="226"/>
      <c r="AD44" s="226"/>
    </row>
    <row r="45" spans="2:30" s="192" customFormat="1">
      <c r="B45" s="222"/>
      <c r="C45" s="222"/>
      <c r="D45" s="222"/>
      <c r="E45" s="222"/>
      <c r="F45" s="222"/>
      <c r="G45" s="222"/>
      <c r="H45" s="222"/>
      <c r="I45" s="222"/>
      <c r="J45" s="222"/>
      <c r="K45" s="226"/>
      <c r="L45" s="226"/>
      <c r="M45" s="226"/>
      <c r="N45" s="226"/>
      <c r="O45" s="226"/>
      <c r="P45" s="226"/>
      <c r="Q45" s="226"/>
      <c r="R45" s="226"/>
      <c r="S45" s="226"/>
      <c r="T45" s="226"/>
      <c r="U45" s="226"/>
      <c r="V45" s="226"/>
      <c r="W45" s="226"/>
      <c r="X45" s="226"/>
      <c r="Y45" s="226"/>
      <c r="Z45" s="226"/>
      <c r="AA45" s="226"/>
      <c r="AB45" s="226"/>
      <c r="AC45" s="226"/>
      <c r="AD45" s="226"/>
    </row>
    <row r="46" spans="2:30" s="192" customFormat="1">
      <c r="K46" s="226"/>
      <c r="L46" s="226"/>
      <c r="M46" s="226"/>
      <c r="N46" s="226"/>
      <c r="O46" s="226"/>
      <c r="P46" s="226"/>
      <c r="Q46" s="226"/>
      <c r="R46" s="226"/>
      <c r="S46" s="226"/>
      <c r="T46" s="226"/>
      <c r="U46" s="226"/>
      <c r="V46" s="226"/>
      <c r="W46" s="226"/>
      <c r="X46" s="226"/>
      <c r="Y46" s="226"/>
      <c r="Z46" s="226"/>
      <c r="AA46" s="226"/>
      <c r="AB46" s="226"/>
      <c r="AC46" s="226"/>
      <c r="AD46" s="226"/>
    </row>
    <row r="47" spans="2:30" s="192" customFormat="1" ht="15">
      <c r="B47" s="57" t="s">
        <v>228</v>
      </c>
      <c r="C47" s="57"/>
      <c r="D47" s="57"/>
      <c r="E47" s="57"/>
      <c r="F47" s="57"/>
      <c r="G47" s="57"/>
      <c r="H47" s="57"/>
      <c r="I47" s="57"/>
      <c r="J47" s="57"/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226"/>
      <c r="W47" s="226"/>
      <c r="X47" s="226"/>
      <c r="Y47" s="226"/>
      <c r="Z47" s="226"/>
      <c r="AA47" s="226"/>
      <c r="AB47" s="226"/>
      <c r="AC47" s="226"/>
      <c r="AD47" s="226"/>
    </row>
    <row r="48" spans="2:30" s="192" customFormat="1">
      <c r="K48" s="226"/>
      <c r="L48" s="226"/>
      <c r="M48" s="226"/>
      <c r="N48" s="226"/>
      <c r="O48" s="226"/>
      <c r="P48" s="226"/>
      <c r="Q48" s="226"/>
      <c r="R48" s="226"/>
      <c r="S48" s="226"/>
      <c r="T48" s="226"/>
      <c r="U48" s="226"/>
      <c r="V48" s="226"/>
      <c r="W48" s="226"/>
      <c r="X48" s="226"/>
      <c r="Y48" s="226"/>
      <c r="Z48" s="226"/>
      <c r="AA48" s="226"/>
      <c r="AB48" s="226"/>
      <c r="AC48" s="226"/>
      <c r="AD48" s="226"/>
    </row>
    <row r="49" spans="1:30">
      <c r="K49" s="222"/>
      <c r="M49" s="222"/>
      <c r="O49" s="222"/>
      <c r="S49" s="222"/>
      <c r="T49" s="222"/>
      <c r="U49" s="222"/>
      <c r="V49" s="222"/>
      <c r="W49" s="222"/>
      <c r="X49" s="222"/>
      <c r="Y49" s="222"/>
      <c r="Z49" s="222"/>
      <c r="AA49" s="222"/>
      <c r="AB49" s="222"/>
      <c r="AC49" s="222"/>
      <c r="AD49" s="222"/>
    </row>
    <row r="52" spans="1:30">
      <c r="A52" s="487" t="s">
        <v>10</v>
      </c>
      <c r="B52" s="197" t="s">
        <v>426</v>
      </c>
      <c r="C52" s="197"/>
      <c r="D52" s="197"/>
      <c r="E52" s="197"/>
      <c r="F52" s="197"/>
      <c r="G52" s="197"/>
      <c r="H52" s="197"/>
      <c r="I52" s="197"/>
      <c r="J52" s="197"/>
    </row>
    <row r="53" spans="1:30">
      <c r="A53" s="487" t="s">
        <v>21</v>
      </c>
      <c r="B53" s="197" t="s">
        <v>427</v>
      </c>
      <c r="C53" s="197"/>
      <c r="D53" s="197"/>
      <c r="E53" s="197"/>
      <c r="F53" s="197"/>
      <c r="G53" s="197"/>
      <c r="H53" s="197"/>
      <c r="I53" s="197"/>
      <c r="J53" s="197"/>
    </row>
    <row r="54" spans="1:30">
      <c r="A54" s="488" t="s">
        <v>13</v>
      </c>
      <c r="B54" s="197" t="s">
        <v>428</v>
      </c>
      <c r="C54" s="197"/>
      <c r="D54" s="197"/>
      <c r="E54" s="197"/>
      <c r="F54" s="197"/>
      <c r="G54" s="197"/>
      <c r="H54" s="197"/>
      <c r="I54" s="197"/>
      <c r="J54" s="197"/>
    </row>
    <row r="55" spans="1:30" ht="27">
      <c r="A55" s="488" t="s">
        <v>16</v>
      </c>
      <c r="B55" s="197" t="s">
        <v>333</v>
      </c>
      <c r="C55" s="197"/>
      <c r="D55" s="197"/>
      <c r="E55" s="197"/>
      <c r="F55" s="197"/>
      <c r="G55" s="197"/>
      <c r="H55" s="197"/>
      <c r="I55" s="197"/>
      <c r="J55" s="197"/>
    </row>
    <row r="56" spans="1:30">
      <c r="A56" s="488" t="s">
        <v>18</v>
      </c>
      <c r="B56" s="197" t="s">
        <v>429</v>
      </c>
      <c r="C56" s="197"/>
      <c r="D56" s="197"/>
      <c r="E56" s="197"/>
      <c r="F56" s="197"/>
      <c r="G56" s="197"/>
      <c r="H56" s="197"/>
      <c r="I56" s="197"/>
      <c r="J56" s="197"/>
    </row>
    <row r="57" spans="1:30" ht="27">
      <c r="A57" s="258" t="s">
        <v>30</v>
      </c>
      <c r="B57" s="197" t="s">
        <v>430</v>
      </c>
      <c r="C57" s="197"/>
      <c r="D57" s="197"/>
      <c r="E57" s="197"/>
      <c r="F57" s="197"/>
      <c r="G57" s="197"/>
      <c r="H57" s="197"/>
      <c r="I57" s="197"/>
      <c r="J57" s="197"/>
    </row>
    <row r="58" spans="1:30">
      <c r="A58" s="488" t="s">
        <v>32</v>
      </c>
      <c r="B58" s="197" t="s">
        <v>160</v>
      </c>
      <c r="C58" s="197"/>
      <c r="D58" s="197"/>
      <c r="E58" s="197"/>
      <c r="F58" s="197"/>
      <c r="G58" s="197"/>
      <c r="H58" s="197"/>
      <c r="I58" s="197"/>
      <c r="J58" s="197"/>
    </row>
    <row r="59" spans="1:30">
      <c r="A59" s="487" t="s">
        <v>52</v>
      </c>
      <c r="B59" s="197" t="s">
        <v>335</v>
      </c>
      <c r="C59" s="197"/>
      <c r="D59" s="197"/>
      <c r="E59" s="197"/>
      <c r="F59" s="197"/>
      <c r="G59" s="197"/>
      <c r="H59" s="197"/>
      <c r="I59" s="197"/>
      <c r="J59" s="197"/>
    </row>
    <row r="60" spans="1:30">
      <c r="A60" s="487" t="s">
        <v>54</v>
      </c>
      <c r="B60" s="197" t="s">
        <v>336</v>
      </c>
      <c r="C60" s="197"/>
      <c r="D60" s="197"/>
      <c r="E60" s="197"/>
      <c r="F60" s="197"/>
      <c r="G60" s="197"/>
      <c r="H60" s="197"/>
      <c r="I60" s="197"/>
      <c r="J60" s="197"/>
    </row>
    <row r="61" spans="1:30">
      <c r="A61" s="487" t="s">
        <v>57</v>
      </c>
      <c r="B61" s="197" t="s">
        <v>431</v>
      </c>
      <c r="C61" s="197"/>
      <c r="D61" s="197"/>
      <c r="E61" s="197"/>
      <c r="F61" s="197"/>
      <c r="G61" s="197"/>
      <c r="H61" s="197"/>
      <c r="I61" s="197"/>
      <c r="J61" s="197"/>
    </row>
    <row r="62" spans="1:30" ht="27">
      <c r="A62" s="487" t="s">
        <v>59</v>
      </c>
      <c r="B62" s="197" t="s">
        <v>432</v>
      </c>
      <c r="C62" s="197"/>
      <c r="D62" s="197"/>
      <c r="E62" s="197"/>
      <c r="F62" s="197"/>
      <c r="G62" s="197"/>
      <c r="H62" s="197"/>
      <c r="I62" s="197"/>
      <c r="J62" s="197"/>
    </row>
    <row r="63" spans="1:30">
      <c r="A63" s="487" t="s">
        <v>61</v>
      </c>
      <c r="B63" s="197" t="s">
        <v>433</v>
      </c>
      <c r="C63" s="197"/>
      <c r="D63" s="197"/>
      <c r="E63" s="197"/>
      <c r="F63" s="197"/>
      <c r="G63" s="197"/>
      <c r="H63" s="197"/>
      <c r="I63" s="197"/>
      <c r="J63" s="197"/>
    </row>
    <row r="64" spans="1:30">
      <c r="A64" s="487" t="s">
        <v>63</v>
      </c>
      <c r="B64" s="197" t="s">
        <v>434</v>
      </c>
      <c r="C64" s="197"/>
      <c r="D64" s="197"/>
      <c r="E64" s="197"/>
      <c r="F64" s="197"/>
      <c r="G64" s="197"/>
      <c r="H64" s="197"/>
      <c r="I64" s="197"/>
      <c r="J64" s="197"/>
    </row>
    <row r="65" spans="1:10">
      <c r="A65" s="487" t="s">
        <v>186</v>
      </c>
      <c r="B65" s="197" t="s">
        <v>435</v>
      </c>
      <c r="C65" s="197"/>
      <c r="D65" s="197"/>
      <c r="E65" s="197"/>
      <c r="F65" s="197"/>
      <c r="G65" s="197"/>
      <c r="H65" s="197"/>
      <c r="I65" s="197"/>
      <c r="J65" s="197"/>
    </row>
  </sheetData>
  <mergeCells count="14">
    <mergeCell ref="S18:V18"/>
    <mergeCell ref="W18:Z18"/>
    <mergeCell ref="A18:A19"/>
    <mergeCell ref="B18:B19"/>
    <mergeCell ref="C18:F18"/>
    <mergeCell ref="G18:J18"/>
    <mergeCell ref="K18:N18"/>
    <mergeCell ref="O18:R18"/>
    <mergeCell ref="A4:A5"/>
    <mergeCell ref="B4:B5"/>
    <mergeCell ref="K4:N4"/>
    <mergeCell ref="O4:R4"/>
    <mergeCell ref="S4:V4"/>
    <mergeCell ref="W4:Z4"/>
  </mergeCells>
  <printOptions horizontalCentered="1"/>
  <pageMargins left="0.5" right="0.5" top="0.75" bottom="0.5" header="0.2" footer="0.2"/>
  <pageSetup paperSize="9" scale="67" orientation="landscape" r:id="rId1"/>
  <headerFooter alignWithMargins="0"/>
  <colBreaks count="1" manualBreakCount="1">
    <brk id="2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indexed="10"/>
  </sheetPr>
  <dimension ref="A1:I14"/>
  <sheetViews>
    <sheetView workbookViewId="0">
      <selection activeCell="A12" sqref="A12:E14"/>
    </sheetView>
  </sheetViews>
  <sheetFormatPr defaultRowHeight="13.5"/>
  <cols>
    <col min="1" max="1" width="27.140625" style="192" customWidth="1"/>
    <col min="2" max="2" width="11.85546875" style="192" customWidth="1"/>
    <col min="3" max="3" width="11.140625" style="192" bestFit="1" customWidth="1"/>
    <col min="4" max="4" width="11.140625" style="192" customWidth="1"/>
    <col min="5" max="5" width="10.85546875" style="192" customWidth="1"/>
    <col min="6" max="16384" width="9.140625" style="192"/>
  </cols>
  <sheetData>
    <row r="1" spans="1:9" ht="15">
      <c r="A1" s="489" t="s">
        <v>450</v>
      </c>
      <c r="B1" s="489"/>
      <c r="C1" s="489"/>
      <c r="D1" s="489"/>
      <c r="E1" s="489"/>
      <c r="F1" s="490"/>
      <c r="G1" s="490"/>
      <c r="H1" s="490"/>
      <c r="I1" s="490"/>
    </row>
    <row r="2" spans="1:9" ht="15.75" thickBot="1">
      <c r="A2" s="489" t="s">
        <v>451</v>
      </c>
      <c r="B2" s="489"/>
      <c r="C2" s="489"/>
      <c r="D2" s="489"/>
      <c r="E2" s="489"/>
      <c r="F2" s="490"/>
      <c r="G2" s="490"/>
      <c r="H2" s="490"/>
      <c r="I2" s="490"/>
    </row>
    <row r="3" spans="1:9" ht="15.75" thickBot="1">
      <c r="A3" s="491"/>
      <c r="B3" s="492"/>
      <c r="C3" s="492"/>
      <c r="D3" s="492"/>
      <c r="E3" s="493" t="s">
        <v>452</v>
      </c>
      <c r="F3" s="494"/>
      <c r="G3" s="494"/>
      <c r="H3" s="494"/>
      <c r="I3" s="494"/>
    </row>
    <row r="4" spans="1:9" ht="13.5" customHeight="1">
      <c r="A4" s="456" t="s">
        <v>453</v>
      </c>
      <c r="B4" s="495" t="str">
        <f>'M-ADMIN'!C5</f>
        <v>2012-13 (Provisional)</v>
      </c>
      <c r="C4" s="495" t="str">
        <f>'M-ADMIN'!D5</f>
        <v>2013-14           (Projected)</v>
      </c>
      <c r="D4" s="495" t="str">
        <f>'M-ADMIN'!E5</f>
        <v>2013-14             (Approved)</v>
      </c>
      <c r="E4" s="495" t="str">
        <f>'M-ADMIN'!F5</f>
        <v>2014-15           (Projected)</v>
      </c>
      <c r="F4" s="494"/>
      <c r="G4" s="494"/>
      <c r="H4" s="494"/>
      <c r="I4" s="494"/>
    </row>
    <row r="5" spans="1:9" ht="14.25" thickBot="1">
      <c r="A5" s="496"/>
      <c r="B5" s="497"/>
      <c r="C5" s="497"/>
      <c r="D5" s="497"/>
      <c r="E5" s="497"/>
    </row>
    <row r="6" spans="1:9" ht="15">
      <c r="A6" s="498"/>
      <c r="B6" s="499"/>
      <c r="C6" s="500"/>
      <c r="D6" s="201"/>
      <c r="E6" s="501"/>
    </row>
    <row r="7" spans="1:9">
      <c r="A7" s="502" t="s">
        <v>454</v>
      </c>
      <c r="B7" s="204">
        <f>[1]PLComparative!I31/100000</f>
        <v>0</v>
      </c>
      <c r="C7" s="252">
        <v>10</v>
      </c>
      <c r="D7" s="252">
        <v>0</v>
      </c>
      <c r="E7" s="503">
        <f>[1]PLComparative!L31/100000</f>
        <v>0</v>
      </c>
    </row>
    <row r="8" spans="1:9">
      <c r="A8" s="502"/>
      <c r="B8" s="245"/>
      <c r="C8" s="251"/>
      <c r="D8" s="201"/>
      <c r="E8" s="504"/>
    </row>
    <row r="9" spans="1:9" ht="15.75" thickBot="1">
      <c r="A9" s="505" t="s">
        <v>455</v>
      </c>
      <c r="B9" s="506">
        <f>SUM(B7:B8)</f>
        <v>0</v>
      </c>
      <c r="C9" s="506">
        <f>SUM(C7:C8)</f>
        <v>10</v>
      </c>
      <c r="D9" s="507">
        <f>SUM(D7:D8)</f>
        <v>0</v>
      </c>
      <c r="E9" s="508">
        <f>SUM(E7:E8)</f>
        <v>0</v>
      </c>
    </row>
    <row r="10" spans="1:9" ht="15" thickTop="1" thickBot="1">
      <c r="A10" s="509"/>
      <c r="B10" s="510"/>
      <c r="C10" s="511"/>
      <c r="D10" s="511"/>
      <c r="E10" s="512"/>
    </row>
    <row r="12" spans="1:9">
      <c r="A12" s="586"/>
      <c r="B12" s="594">
        <f>'B-P&amp;L'!D22</f>
        <v>0</v>
      </c>
      <c r="C12" s="594">
        <f>'B-P&amp;L'!E22</f>
        <v>10</v>
      </c>
      <c r="D12" s="594">
        <f>'B-P&amp;L'!F22</f>
        <v>0</v>
      </c>
      <c r="E12" s="594">
        <f>'B-P&amp;L'!G22</f>
        <v>0</v>
      </c>
    </row>
    <row r="13" spans="1:9">
      <c r="A13" s="586"/>
      <c r="B13" s="586"/>
      <c r="C13" s="586"/>
      <c r="D13" s="586"/>
      <c r="E13" s="586"/>
    </row>
    <row r="14" spans="1:9">
      <c r="A14" s="586"/>
      <c r="B14" s="586"/>
      <c r="C14" s="586"/>
      <c r="D14" s="586"/>
      <c r="E14" s="586"/>
    </row>
  </sheetData>
  <mergeCells count="5">
    <mergeCell ref="A4:A5"/>
    <mergeCell ref="B4:B5"/>
    <mergeCell ref="C4:C5"/>
    <mergeCell ref="D4:D5"/>
    <mergeCell ref="E4:E5"/>
  </mergeCells>
  <printOptions horizontalCentered="1"/>
  <pageMargins left="0.5" right="0.5" top="0.5" bottom="0.5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indexed="10"/>
  </sheetPr>
  <dimension ref="A1:O65"/>
  <sheetViews>
    <sheetView workbookViewId="0">
      <selection activeCell="E24" sqref="E24:F24"/>
    </sheetView>
  </sheetViews>
  <sheetFormatPr defaultRowHeight="13.5"/>
  <cols>
    <col min="1" max="1" width="7.28515625" style="209" customWidth="1"/>
    <col min="2" max="2" width="21.85546875" style="192" customWidth="1"/>
    <col min="3" max="3" width="8.28515625" style="192" customWidth="1"/>
    <col min="4" max="6" width="9.28515625" style="192" customWidth="1"/>
    <col min="7" max="7" width="11.7109375" style="192" customWidth="1"/>
    <col min="8" max="10" width="9.28515625" style="192" customWidth="1"/>
    <col min="11" max="11" width="10" style="192" bestFit="1" customWidth="1"/>
    <col min="12" max="12" width="9.28515625" style="192" customWidth="1"/>
    <col min="13" max="13" width="29.140625" style="192" customWidth="1"/>
    <col min="14" max="14" width="9.140625" style="192"/>
    <col min="15" max="15" width="9.5703125" style="192" bestFit="1" customWidth="1"/>
    <col min="16" max="16384" width="9.140625" style="192"/>
  </cols>
  <sheetData>
    <row r="1" spans="1:14" ht="15">
      <c r="A1" s="1" t="s">
        <v>456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N1" s="211"/>
    </row>
    <row r="2" spans="1:14" ht="15">
      <c r="A2" s="6" t="s">
        <v>457</v>
      </c>
      <c r="B2" s="7"/>
      <c r="C2" s="7"/>
      <c r="D2" s="7"/>
      <c r="E2" s="7"/>
      <c r="F2" s="7"/>
      <c r="G2" s="7"/>
      <c r="H2" s="7"/>
      <c r="I2" s="7"/>
      <c r="J2" s="7"/>
      <c r="K2" s="7"/>
      <c r="L2" s="8"/>
    </row>
    <row r="3" spans="1:14">
      <c r="A3" s="513"/>
      <c r="B3" s="109"/>
      <c r="C3" s="102"/>
      <c r="D3" s="102"/>
      <c r="E3" s="102"/>
      <c r="F3" s="102"/>
      <c r="G3" s="102"/>
      <c r="H3" s="102"/>
      <c r="I3" s="102"/>
      <c r="J3" s="102"/>
      <c r="K3" s="102"/>
      <c r="L3" s="14"/>
    </row>
    <row r="4" spans="1:14" ht="15">
      <c r="A4" s="6" t="s">
        <v>458</v>
      </c>
      <c r="B4" s="7"/>
      <c r="C4" s="7"/>
      <c r="D4" s="7"/>
      <c r="E4" s="7"/>
      <c r="F4" s="7"/>
      <c r="G4" s="7"/>
      <c r="H4" s="7"/>
      <c r="I4" s="7"/>
      <c r="J4" s="7"/>
      <c r="K4" s="7"/>
      <c r="L4" s="8"/>
    </row>
    <row r="5" spans="1:14" s="197" customFormat="1">
      <c r="A5" s="514" t="s">
        <v>209</v>
      </c>
      <c r="B5" s="515" t="s">
        <v>459</v>
      </c>
      <c r="C5" s="515" t="s">
        <v>460</v>
      </c>
      <c r="D5" s="515"/>
      <c r="E5" s="515" t="s">
        <v>461</v>
      </c>
      <c r="F5" s="515"/>
      <c r="G5" s="515"/>
      <c r="H5" s="515"/>
      <c r="I5" s="515"/>
      <c r="J5" s="515"/>
      <c r="K5" s="515" t="s">
        <v>462</v>
      </c>
      <c r="L5" s="516"/>
    </row>
    <row r="6" spans="1:14" s="197" customFormat="1">
      <c r="A6" s="514"/>
      <c r="B6" s="515"/>
      <c r="C6" s="515"/>
      <c r="D6" s="515"/>
      <c r="E6" s="515" t="s">
        <v>463</v>
      </c>
      <c r="F6" s="515"/>
      <c r="G6" s="515" t="s">
        <v>464</v>
      </c>
      <c r="H6" s="515"/>
      <c r="I6" s="515" t="s">
        <v>465</v>
      </c>
      <c r="J6" s="515"/>
      <c r="K6" s="515"/>
      <c r="L6" s="516"/>
    </row>
    <row r="7" spans="1:14" s="197" customFormat="1">
      <c r="A7" s="514"/>
      <c r="B7" s="515"/>
      <c r="C7" s="198" t="s">
        <v>466</v>
      </c>
      <c r="D7" s="198" t="s">
        <v>467</v>
      </c>
      <c r="E7" s="198" t="s">
        <v>466</v>
      </c>
      <c r="F7" s="198" t="s">
        <v>467</v>
      </c>
      <c r="G7" s="198" t="s">
        <v>466</v>
      </c>
      <c r="H7" s="198" t="s">
        <v>467</v>
      </c>
      <c r="I7" s="198" t="s">
        <v>466</v>
      </c>
      <c r="J7" s="198" t="s">
        <v>467</v>
      </c>
      <c r="K7" s="198" t="s">
        <v>466</v>
      </c>
      <c r="L7" s="517" t="s">
        <v>467</v>
      </c>
    </row>
    <row r="8" spans="1:14">
      <c r="A8" s="171"/>
      <c r="B8" s="172"/>
      <c r="C8" s="175"/>
      <c r="D8" s="175"/>
      <c r="E8" s="175"/>
      <c r="F8" s="175"/>
      <c r="G8" s="175"/>
      <c r="H8" s="175"/>
      <c r="I8" s="175"/>
      <c r="J8" s="175"/>
      <c r="K8" s="175"/>
      <c r="L8" s="518"/>
    </row>
    <row r="9" spans="1:14">
      <c r="A9" s="171"/>
      <c r="B9" s="175" t="s">
        <v>468</v>
      </c>
      <c r="C9" s="225">
        <v>610.05744600000003</v>
      </c>
      <c r="D9" s="175"/>
      <c r="E9" s="225">
        <f>'[1]Sched ACT 12-13'!C17/100000</f>
        <v>7577.5150000000003</v>
      </c>
      <c r="F9" s="175"/>
      <c r="G9" s="225">
        <v>7696.0284700000002</v>
      </c>
      <c r="H9" s="225"/>
      <c r="I9" s="519">
        <f>G9/E9</f>
        <v>1.0156401498380405</v>
      </c>
      <c r="J9" s="175"/>
      <c r="K9" s="173">
        <f>C9+E9-G9</f>
        <v>491.54397599999993</v>
      </c>
      <c r="L9" s="518"/>
      <c r="M9" s="222">
        <f>K9*100000</f>
        <v>49154397.599999994</v>
      </c>
    </row>
    <row r="10" spans="1:14">
      <c r="A10" s="520"/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518"/>
      <c r="M10" s="222">
        <f>'[3]BS Comparatives'!G48</f>
        <v>190946362.69999981</v>
      </c>
    </row>
    <row r="11" spans="1:14">
      <c r="A11" s="513"/>
      <c r="B11" s="109"/>
      <c r="C11" s="102"/>
      <c r="D11" s="102"/>
      <c r="E11" s="102"/>
      <c r="F11" s="102"/>
      <c r="G11" s="102"/>
      <c r="H11" s="102"/>
      <c r="I11" s="102"/>
      <c r="J11" s="102"/>
      <c r="K11" s="102"/>
      <c r="L11" s="14"/>
    </row>
    <row r="12" spans="1:14">
      <c r="A12" s="521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4"/>
      <c r="M12" s="222">
        <f>K9-M14</f>
        <v>0</v>
      </c>
    </row>
    <row r="13" spans="1:14" ht="15">
      <c r="A13" s="6" t="s">
        <v>469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M13" s="192">
        <v>49154397.600000001</v>
      </c>
    </row>
    <row r="14" spans="1:14" s="197" customFormat="1">
      <c r="A14" s="514" t="s">
        <v>209</v>
      </c>
      <c r="B14" s="515" t="s">
        <v>459</v>
      </c>
      <c r="C14" s="515" t="s">
        <v>460</v>
      </c>
      <c r="D14" s="515"/>
      <c r="E14" s="515" t="s">
        <v>461</v>
      </c>
      <c r="F14" s="515"/>
      <c r="G14" s="515"/>
      <c r="H14" s="515"/>
      <c r="I14" s="515"/>
      <c r="J14" s="515"/>
      <c r="K14" s="515" t="s">
        <v>462</v>
      </c>
      <c r="L14" s="516"/>
      <c r="M14" s="197">
        <f>M13/100000</f>
        <v>491.54397600000004</v>
      </c>
    </row>
    <row r="15" spans="1:14" s="197" customFormat="1">
      <c r="A15" s="514"/>
      <c r="B15" s="515"/>
      <c r="C15" s="515"/>
      <c r="D15" s="515"/>
      <c r="E15" s="515" t="s">
        <v>463</v>
      </c>
      <c r="F15" s="515"/>
      <c r="G15" s="515" t="s">
        <v>464</v>
      </c>
      <c r="H15" s="515"/>
      <c r="I15" s="515" t="s">
        <v>465</v>
      </c>
      <c r="J15" s="515"/>
      <c r="K15" s="515"/>
      <c r="L15" s="516"/>
    </row>
    <row r="16" spans="1:14" s="197" customFormat="1">
      <c r="A16" s="514"/>
      <c r="B16" s="515"/>
      <c r="C16" s="198" t="s">
        <v>466</v>
      </c>
      <c r="D16" s="198" t="s">
        <v>467</v>
      </c>
      <c r="E16" s="198" t="s">
        <v>466</v>
      </c>
      <c r="F16" s="198" t="s">
        <v>467</v>
      </c>
      <c r="G16" s="198" t="s">
        <v>466</v>
      </c>
      <c r="H16" s="198" t="s">
        <v>467</v>
      </c>
      <c r="I16" s="198" t="s">
        <v>466</v>
      </c>
      <c r="J16" s="198" t="s">
        <v>467</v>
      </c>
      <c r="K16" s="198" t="s">
        <v>466</v>
      </c>
      <c r="L16" s="517" t="s">
        <v>467</v>
      </c>
    </row>
    <row r="17" spans="1:15">
      <c r="A17" s="171"/>
      <c r="B17" s="172"/>
      <c r="C17" s="175"/>
      <c r="D17" s="175"/>
      <c r="E17" s="175"/>
      <c r="F17" s="175"/>
      <c r="G17" s="175"/>
      <c r="H17" s="175"/>
      <c r="I17" s="175"/>
      <c r="J17" s="175"/>
      <c r="K17" s="175"/>
      <c r="L17" s="518"/>
    </row>
    <row r="18" spans="1:15">
      <c r="A18" s="171"/>
      <c r="B18" s="175" t="s">
        <v>468</v>
      </c>
      <c r="C18" s="225">
        <v>2585.65</v>
      </c>
      <c r="D18" s="175"/>
      <c r="E18" s="225">
        <v>8165.63</v>
      </c>
      <c r="F18" s="175"/>
      <c r="G18" s="225">
        <v>8123.8</v>
      </c>
      <c r="H18" s="225"/>
      <c r="I18" s="519">
        <f>G18/E18</f>
        <v>0.99487730891553994</v>
      </c>
      <c r="J18" s="175"/>
      <c r="K18" s="173">
        <f>+C18+E18-G18</f>
        <v>2627.4800000000005</v>
      </c>
      <c r="L18" s="518"/>
      <c r="M18" s="222">
        <f>K18*100000</f>
        <v>262748000.00000006</v>
      </c>
    </row>
    <row r="19" spans="1:15">
      <c r="A19" s="520"/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518"/>
      <c r="M19" s="222">
        <f>'[3]BS Comparatives'!H48</f>
        <v>196348363</v>
      </c>
    </row>
    <row r="20" spans="1:15">
      <c r="A20" s="522"/>
      <c r="B20" s="523"/>
      <c r="C20" s="201"/>
      <c r="D20" s="201"/>
      <c r="E20" s="201"/>
      <c r="F20" s="201"/>
      <c r="G20" s="201"/>
      <c r="H20" s="201"/>
      <c r="I20" s="201"/>
      <c r="J20" s="201"/>
      <c r="K20" s="201"/>
      <c r="L20" s="242"/>
      <c r="M20" s="222">
        <f>M18-M19</f>
        <v>66399637.00000006</v>
      </c>
    </row>
    <row r="21" spans="1:15">
      <c r="A21" s="522"/>
      <c r="B21" s="523"/>
      <c r="C21" s="201"/>
      <c r="D21" s="201"/>
      <c r="E21" s="201"/>
      <c r="F21" s="201"/>
      <c r="G21" s="201"/>
      <c r="H21" s="201"/>
      <c r="I21" s="201"/>
      <c r="J21" s="201"/>
      <c r="K21" s="201"/>
      <c r="L21" s="242"/>
    </row>
    <row r="22" spans="1:15" ht="15">
      <c r="A22" s="6" t="s">
        <v>470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</row>
    <row r="23" spans="1:15">
      <c r="A23" s="514" t="s">
        <v>209</v>
      </c>
      <c r="B23" s="515" t="s">
        <v>459</v>
      </c>
      <c r="C23" s="515" t="s">
        <v>460</v>
      </c>
      <c r="D23" s="515"/>
      <c r="E23" s="515" t="s">
        <v>461</v>
      </c>
      <c r="F23" s="515"/>
      <c r="G23" s="515"/>
      <c r="H23" s="515"/>
      <c r="I23" s="515"/>
      <c r="J23" s="515"/>
      <c r="K23" s="515" t="s">
        <v>462</v>
      </c>
      <c r="L23" s="516"/>
    </row>
    <row r="24" spans="1:15">
      <c r="A24" s="514"/>
      <c r="B24" s="515"/>
      <c r="C24" s="515"/>
      <c r="D24" s="515"/>
      <c r="E24" s="515" t="s">
        <v>463</v>
      </c>
      <c r="F24" s="515"/>
      <c r="G24" s="515" t="s">
        <v>464</v>
      </c>
      <c r="H24" s="515"/>
      <c r="I24" s="515" t="s">
        <v>465</v>
      </c>
      <c r="J24" s="515"/>
      <c r="K24" s="515"/>
      <c r="L24" s="516"/>
    </row>
    <row r="25" spans="1:15">
      <c r="A25" s="514"/>
      <c r="B25" s="515"/>
      <c r="C25" s="198" t="s">
        <v>466</v>
      </c>
      <c r="D25" s="198" t="s">
        <v>467</v>
      </c>
      <c r="E25" s="198" t="s">
        <v>466</v>
      </c>
      <c r="F25" s="198" t="s">
        <v>467</v>
      </c>
      <c r="G25" s="198" t="s">
        <v>466</v>
      </c>
      <c r="H25" s="198" t="s">
        <v>467</v>
      </c>
      <c r="I25" s="198" t="s">
        <v>466</v>
      </c>
      <c r="J25" s="198" t="s">
        <v>467</v>
      </c>
      <c r="K25" s="198" t="s">
        <v>466</v>
      </c>
      <c r="L25" s="517" t="s">
        <v>467</v>
      </c>
    </row>
    <row r="26" spans="1:15">
      <c r="A26" s="171"/>
      <c r="B26" s="172"/>
      <c r="C26" s="175"/>
      <c r="D26" s="175"/>
      <c r="E26" s="175"/>
      <c r="F26" s="175"/>
      <c r="G26" s="175"/>
      <c r="H26" s="175"/>
      <c r="I26" s="175"/>
      <c r="J26" s="175"/>
      <c r="K26" s="175"/>
      <c r="L26" s="518"/>
      <c r="M26" s="222">
        <f>2130.2-K27</f>
        <v>0</v>
      </c>
    </row>
    <row r="27" spans="1:15">
      <c r="A27" s="171"/>
      <c r="B27" s="175" t="s">
        <v>468</v>
      </c>
      <c r="C27" s="225">
        <f>C18</f>
        <v>2585.65</v>
      </c>
      <c r="D27" s="175"/>
      <c r="E27" s="225">
        <f>'B-P&amp;L'!F7</f>
        <v>7943.51</v>
      </c>
      <c r="F27" s="175"/>
      <c r="G27" s="225">
        <v>8398.9599999999991</v>
      </c>
      <c r="H27" s="225"/>
      <c r="I27" s="519">
        <f>G27/E27</f>
        <v>1.0573361146394979</v>
      </c>
      <c r="J27" s="175"/>
      <c r="K27" s="173">
        <f>+C27+E27-G27</f>
        <v>2130.2000000000007</v>
      </c>
      <c r="L27" s="518"/>
      <c r="M27" s="222">
        <v>258564748</v>
      </c>
      <c r="N27" s="222">
        <f>M27/100000</f>
        <v>2585.6474800000001</v>
      </c>
      <c r="O27" s="222">
        <f>N27-K27</f>
        <v>455.44747999999936</v>
      </c>
    </row>
    <row r="28" spans="1:15" ht="14.25" thickBot="1">
      <c r="A28" s="524"/>
      <c r="B28" s="525"/>
      <c r="C28" s="525"/>
      <c r="D28" s="525"/>
      <c r="E28" s="525"/>
      <c r="F28" s="525"/>
      <c r="G28" s="525"/>
      <c r="H28" s="525"/>
      <c r="I28" s="525"/>
      <c r="J28" s="525"/>
      <c r="K28" s="525"/>
      <c r="L28" s="526"/>
      <c r="M28" s="222">
        <f>'[3]BS Comparatives'!I48</f>
        <v>196348363</v>
      </c>
    </row>
    <row r="29" spans="1:15">
      <c r="A29" s="488"/>
      <c r="B29" s="197"/>
      <c r="M29" s="222">
        <f>M27-M28</f>
        <v>62216385</v>
      </c>
    </row>
    <row r="30" spans="1:15" ht="14.25" thickBot="1">
      <c r="A30" s="488"/>
      <c r="B30" s="197"/>
      <c r="M30" s="226">
        <f>E27*100000</f>
        <v>794351000</v>
      </c>
    </row>
    <row r="31" spans="1:15" ht="15">
      <c r="A31" s="527" t="s">
        <v>471</v>
      </c>
      <c r="B31" s="528"/>
      <c r="C31" s="528"/>
      <c r="D31" s="528"/>
      <c r="E31" s="528"/>
      <c r="F31" s="528"/>
      <c r="G31" s="528"/>
      <c r="H31" s="528"/>
      <c r="I31" s="528"/>
      <c r="J31" s="528"/>
      <c r="K31" s="528"/>
      <c r="L31" s="529"/>
      <c r="M31" s="222">
        <f>M30-7000000</f>
        <v>787351000</v>
      </c>
    </row>
    <row r="32" spans="1:15">
      <c r="A32" s="514" t="s">
        <v>209</v>
      </c>
      <c r="B32" s="515" t="s">
        <v>459</v>
      </c>
      <c r="C32" s="515" t="s">
        <v>460</v>
      </c>
      <c r="D32" s="515"/>
      <c r="E32" s="515" t="s">
        <v>461</v>
      </c>
      <c r="F32" s="515"/>
      <c r="G32" s="515"/>
      <c r="H32" s="515"/>
      <c r="I32" s="515"/>
      <c r="J32" s="515"/>
      <c r="K32" s="515" t="s">
        <v>462</v>
      </c>
      <c r="L32" s="516"/>
    </row>
    <row r="33" spans="1:13">
      <c r="A33" s="514"/>
      <c r="B33" s="515"/>
      <c r="C33" s="515"/>
      <c r="D33" s="515"/>
      <c r="E33" s="515" t="s">
        <v>463</v>
      </c>
      <c r="F33" s="515"/>
      <c r="G33" s="515" t="s">
        <v>464</v>
      </c>
      <c r="H33" s="515"/>
      <c r="I33" s="515" t="s">
        <v>465</v>
      </c>
      <c r="J33" s="515"/>
      <c r="K33" s="515"/>
      <c r="L33" s="516"/>
    </row>
    <row r="34" spans="1:13">
      <c r="A34" s="514"/>
      <c r="B34" s="515"/>
      <c r="C34" s="198" t="s">
        <v>466</v>
      </c>
      <c r="D34" s="198" t="s">
        <v>467</v>
      </c>
      <c r="E34" s="198" t="s">
        <v>466</v>
      </c>
      <c r="F34" s="198" t="s">
        <v>467</v>
      </c>
      <c r="G34" s="198" t="s">
        <v>466</v>
      </c>
      <c r="H34" s="198" t="s">
        <v>467</v>
      </c>
      <c r="I34" s="198" t="s">
        <v>466</v>
      </c>
      <c r="J34" s="198" t="s">
        <v>467</v>
      </c>
      <c r="K34" s="198" t="s">
        <v>466</v>
      </c>
      <c r="L34" s="517" t="s">
        <v>467</v>
      </c>
    </row>
    <row r="35" spans="1:13">
      <c r="A35" s="171"/>
      <c r="B35" s="172"/>
      <c r="C35" s="175"/>
      <c r="D35" s="175"/>
      <c r="E35" s="175"/>
      <c r="F35" s="175"/>
      <c r="G35" s="175"/>
      <c r="H35" s="175"/>
      <c r="I35" s="175"/>
      <c r="J35" s="175"/>
      <c r="K35" s="175"/>
      <c r="L35" s="518"/>
    </row>
    <row r="36" spans="1:13">
      <c r="A36" s="171"/>
      <c r="B36" s="175" t="s">
        <v>468</v>
      </c>
      <c r="C36" s="225">
        <f>[1]Trial!B66</f>
        <v>543.35402999999997</v>
      </c>
      <c r="D36" s="175"/>
      <c r="E36" s="225">
        <f>'[1]Sched 14-15'!C15</f>
        <v>8866.25</v>
      </c>
      <c r="F36" s="175"/>
      <c r="G36" s="225">
        <f>E36-10</f>
        <v>8856.25</v>
      </c>
      <c r="H36" s="225"/>
      <c r="I36" s="519">
        <f>G36/E36</f>
        <v>0.99887212744959819</v>
      </c>
      <c r="J36" s="175"/>
      <c r="K36" s="173">
        <f>+C36+E36-G36</f>
        <v>553.35403000000042</v>
      </c>
      <c r="L36" s="518"/>
      <c r="M36" s="222">
        <f>'[3]BS Comparatives'!J48/100000</f>
        <v>2029.95723</v>
      </c>
    </row>
    <row r="37" spans="1:13" ht="14.25" thickBot="1">
      <c r="A37" s="524"/>
      <c r="B37" s="525"/>
      <c r="C37" s="525"/>
      <c r="D37" s="525"/>
      <c r="E37" s="525"/>
      <c r="F37" s="525"/>
      <c r="G37" s="525"/>
      <c r="H37" s="525"/>
      <c r="I37" s="525"/>
      <c r="J37" s="525"/>
      <c r="K37" s="525"/>
      <c r="L37" s="526"/>
    </row>
    <row r="38" spans="1:13">
      <c r="A38" s="488"/>
      <c r="B38" s="197"/>
    </row>
    <row r="39" spans="1:13">
      <c r="A39" s="488"/>
      <c r="B39" s="197"/>
    </row>
    <row r="40" spans="1:13">
      <c r="A40" s="488"/>
      <c r="B40" s="197"/>
    </row>
    <row r="41" spans="1:13">
      <c r="A41" s="488"/>
      <c r="B41" s="197"/>
    </row>
    <row r="42" spans="1:13">
      <c r="A42" s="488"/>
      <c r="B42" s="197"/>
    </row>
    <row r="43" spans="1:13">
      <c r="A43" s="488"/>
      <c r="B43" s="197"/>
    </row>
    <row r="44" spans="1:13">
      <c r="A44" s="488"/>
      <c r="B44" s="197"/>
    </row>
    <row r="45" spans="1:13">
      <c r="A45" s="488"/>
      <c r="B45" s="197"/>
    </row>
    <row r="46" spans="1:13">
      <c r="A46" s="488"/>
      <c r="B46" s="197"/>
    </row>
    <row r="47" spans="1:13">
      <c r="A47" s="488"/>
      <c r="B47" s="197"/>
    </row>
    <row r="48" spans="1:13">
      <c r="A48" s="488"/>
      <c r="B48" s="197"/>
    </row>
    <row r="49" spans="1:11">
      <c r="A49" s="488"/>
      <c r="B49" s="197"/>
    </row>
    <row r="50" spans="1:11">
      <c r="A50" s="488"/>
      <c r="B50" s="197"/>
    </row>
    <row r="51" spans="1:11">
      <c r="A51" s="488"/>
      <c r="B51" s="197"/>
    </row>
    <row r="52" spans="1:11">
      <c r="A52" s="488"/>
      <c r="B52" s="197"/>
    </row>
    <row r="53" spans="1:11">
      <c r="A53" s="488"/>
      <c r="B53" s="197"/>
    </row>
    <row r="54" spans="1:11">
      <c r="A54" s="488"/>
      <c r="B54" s="197"/>
    </row>
    <row r="55" spans="1:11">
      <c r="A55" s="488"/>
      <c r="B55" s="197"/>
    </row>
    <row r="56" spans="1:11">
      <c r="A56" s="488"/>
      <c r="B56" s="197"/>
    </row>
    <row r="57" spans="1:11">
      <c r="A57" s="488"/>
      <c r="B57" s="197"/>
    </row>
    <row r="58" spans="1:11">
      <c r="A58" s="488"/>
      <c r="B58" s="197"/>
    </row>
    <row r="59" spans="1:11">
      <c r="A59" s="488"/>
      <c r="B59" s="197"/>
    </row>
    <row r="60" spans="1:11" ht="15">
      <c r="B60" s="57" t="s">
        <v>472</v>
      </c>
    </row>
    <row r="61" spans="1:11">
      <c r="B61" s="192" t="s">
        <v>473</v>
      </c>
      <c r="K61" s="222"/>
    </row>
    <row r="62" spans="1:11">
      <c r="B62" s="192" t="s">
        <v>474</v>
      </c>
    </row>
    <row r="63" spans="1:11">
      <c r="B63" s="192" t="s">
        <v>475</v>
      </c>
    </row>
    <row r="64" spans="1:11">
      <c r="B64" s="192" t="s">
        <v>476</v>
      </c>
    </row>
    <row r="65" spans="2:2" s="192" customFormat="1">
      <c r="B65" s="192" t="s">
        <v>477</v>
      </c>
    </row>
  </sheetData>
  <mergeCells count="38">
    <mergeCell ref="A31:L31"/>
    <mergeCell ref="A32:A34"/>
    <mergeCell ref="B32:B34"/>
    <mergeCell ref="C32:D33"/>
    <mergeCell ref="E32:J32"/>
    <mergeCell ref="K32:L33"/>
    <mergeCell ref="E33:F33"/>
    <mergeCell ref="G33:H33"/>
    <mergeCell ref="I33:J33"/>
    <mergeCell ref="A22:L22"/>
    <mergeCell ref="A23:A25"/>
    <mergeCell ref="B23:B25"/>
    <mergeCell ref="C23:D24"/>
    <mergeCell ref="E23:J23"/>
    <mergeCell ref="K23:L24"/>
    <mergeCell ref="E24:F24"/>
    <mergeCell ref="G24:H24"/>
    <mergeCell ref="I24:J24"/>
    <mergeCell ref="I6:J6"/>
    <mergeCell ref="A13:L13"/>
    <mergeCell ref="A14:A16"/>
    <mergeCell ref="B14:B16"/>
    <mergeCell ref="C14:D15"/>
    <mergeCell ref="E14:J14"/>
    <mergeCell ref="K14:L15"/>
    <mergeCell ref="E15:F15"/>
    <mergeCell ref="G15:H15"/>
    <mergeCell ref="I15:J15"/>
    <mergeCell ref="A1:L1"/>
    <mergeCell ref="A2:L2"/>
    <mergeCell ref="A4:L4"/>
    <mergeCell ref="A5:A7"/>
    <mergeCell ref="B5:B7"/>
    <mergeCell ref="C5:D6"/>
    <mergeCell ref="E5:J5"/>
    <mergeCell ref="K5:L6"/>
    <mergeCell ref="E6:F6"/>
    <mergeCell ref="G6:H6"/>
  </mergeCells>
  <printOptions horizontalCentered="1"/>
  <pageMargins left="0.5" right="0.5" top="0.5" bottom="0.5" header="0.5" footer="0.5"/>
  <pageSetup paperSize="9" orientation="landscape" r:id="rId1"/>
  <headerFooter alignWithMargins="0"/>
  <rowBreaks count="1" manualBreakCount="1">
    <brk id="20" max="11" man="1"/>
  </rowBreaks>
  <colBreaks count="1" manualBreakCount="1">
    <brk id="12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indexed="10"/>
  </sheetPr>
  <dimension ref="A1:EH14"/>
  <sheetViews>
    <sheetView workbookViewId="0">
      <selection activeCell="E24" sqref="E24"/>
    </sheetView>
  </sheetViews>
  <sheetFormatPr defaultRowHeight="13.5"/>
  <cols>
    <col min="1" max="1" width="7.28515625" style="209" customWidth="1"/>
    <col min="2" max="2" width="40" style="192" customWidth="1"/>
    <col min="3" max="3" width="11.85546875" style="192" customWidth="1"/>
    <col min="4" max="5" width="10.5703125" style="192" customWidth="1"/>
    <col min="6" max="6" width="11.140625" style="192" customWidth="1"/>
    <col min="7" max="16384" width="9.140625" style="192"/>
  </cols>
  <sheetData>
    <row r="1" spans="1:138" ht="14.25" thickBot="1"/>
    <row r="2" spans="1:138" ht="15">
      <c r="A2" s="530" t="s">
        <v>478</v>
      </c>
      <c r="B2" s="531"/>
      <c r="C2" s="531"/>
      <c r="D2" s="531"/>
      <c r="E2" s="531"/>
      <c r="F2" s="532"/>
    </row>
    <row r="3" spans="1:138" ht="15">
      <c r="A3" s="533" t="s">
        <v>479</v>
      </c>
      <c r="B3" s="534"/>
      <c r="C3" s="534"/>
      <c r="D3" s="534"/>
      <c r="E3" s="534"/>
      <c r="F3" s="535"/>
    </row>
    <row r="4" spans="1:138" ht="15" customHeight="1">
      <c r="A4" s="536" t="s">
        <v>480</v>
      </c>
      <c r="B4" s="537"/>
      <c r="C4" s="537"/>
      <c r="D4" s="537"/>
      <c r="E4" s="538"/>
      <c r="F4" s="242"/>
    </row>
    <row r="5" spans="1:138" ht="15.75" thickBot="1">
      <c r="A5" s="539"/>
      <c r="B5" s="241"/>
      <c r="C5" s="240" t="s">
        <v>2</v>
      </c>
      <c r="D5" s="241"/>
      <c r="E5" s="241"/>
      <c r="F5" s="242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  <c r="AW5" s="201"/>
      <c r="AX5" s="201"/>
      <c r="AY5" s="201"/>
      <c r="AZ5" s="201"/>
      <c r="BA5" s="201"/>
      <c r="BB5" s="201"/>
      <c r="BC5" s="201"/>
      <c r="BD5" s="201"/>
      <c r="BE5" s="201"/>
      <c r="BF5" s="201"/>
      <c r="BG5" s="201"/>
      <c r="BH5" s="201"/>
      <c r="BI5" s="201"/>
      <c r="BJ5" s="201"/>
      <c r="BK5" s="201"/>
      <c r="BL5" s="201"/>
      <c r="BM5" s="201"/>
      <c r="BN5" s="201"/>
      <c r="BO5" s="201"/>
      <c r="BP5" s="201"/>
      <c r="BQ5" s="201"/>
      <c r="BR5" s="201"/>
      <c r="BS5" s="201"/>
      <c r="BT5" s="201"/>
      <c r="BU5" s="201"/>
      <c r="BV5" s="201"/>
      <c r="BW5" s="201"/>
      <c r="BX5" s="201"/>
      <c r="BY5" s="201"/>
      <c r="BZ5" s="201"/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201"/>
      <c r="CQ5" s="201"/>
      <c r="CR5" s="201"/>
      <c r="CS5" s="201"/>
      <c r="CT5" s="201"/>
      <c r="CU5" s="201"/>
      <c r="CV5" s="201"/>
      <c r="CW5" s="201"/>
      <c r="CX5" s="201"/>
      <c r="CY5" s="201"/>
      <c r="CZ5" s="201"/>
      <c r="DA5" s="201"/>
      <c r="DB5" s="201"/>
      <c r="DC5" s="201"/>
      <c r="DD5" s="201"/>
      <c r="DE5" s="201"/>
      <c r="DF5" s="201"/>
      <c r="DG5" s="201"/>
      <c r="DH5" s="201"/>
      <c r="DI5" s="201"/>
      <c r="DJ5" s="201"/>
      <c r="DK5" s="201"/>
      <c r="DL5" s="201"/>
      <c r="DM5" s="201"/>
      <c r="DN5" s="201"/>
      <c r="DO5" s="201"/>
      <c r="DP5" s="201"/>
      <c r="DQ5" s="201"/>
      <c r="DR5" s="201"/>
      <c r="DS5" s="201"/>
      <c r="DT5" s="201"/>
      <c r="DU5" s="201"/>
      <c r="DV5" s="201"/>
      <c r="DW5" s="201"/>
      <c r="DX5" s="201"/>
      <c r="DY5" s="201"/>
      <c r="DZ5" s="201"/>
      <c r="EA5" s="201"/>
      <c r="EB5" s="201"/>
      <c r="EC5" s="201"/>
      <c r="ED5" s="201"/>
      <c r="EE5" s="201"/>
      <c r="EF5" s="201"/>
      <c r="EG5" s="201"/>
      <c r="EH5" s="201"/>
    </row>
    <row r="6" spans="1:138" s="542" customFormat="1" ht="36" customHeight="1" thickBot="1">
      <c r="A6" s="540" t="s">
        <v>209</v>
      </c>
      <c r="B6" s="541" t="s">
        <v>4</v>
      </c>
      <c r="C6" s="340" t="str">
        <f>'M-ADMIN'!C5</f>
        <v>2012-13 (Provisional)</v>
      </c>
      <c r="D6" s="340" t="str">
        <f>'M-ADMIN'!D5</f>
        <v>2013-14           (Projected)</v>
      </c>
      <c r="E6" s="340" t="str">
        <f>'M-ADMIN'!E5</f>
        <v>2013-14             (Approved)</v>
      </c>
      <c r="F6" s="340" t="str">
        <f>'M-ADMIN'!F5</f>
        <v>2014-15           (Projected)</v>
      </c>
      <c r="G6" s="523"/>
      <c r="H6" s="523"/>
      <c r="I6" s="523"/>
      <c r="J6" s="523"/>
      <c r="K6" s="523"/>
      <c r="L6" s="523"/>
      <c r="M6" s="523"/>
      <c r="N6" s="523"/>
      <c r="O6" s="523"/>
      <c r="P6" s="523"/>
      <c r="Q6" s="523"/>
      <c r="R6" s="523"/>
      <c r="S6" s="523"/>
      <c r="T6" s="523"/>
      <c r="U6" s="523"/>
      <c r="V6" s="523"/>
      <c r="W6" s="523"/>
      <c r="X6" s="523"/>
      <c r="Y6" s="523"/>
      <c r="Z6" s="523"/>
      <c r="AA6" s="523"/>
      <c r="AB6" s="523"/>
      <c r="AC6" s="523"/>
      <c r="AD6" s="523"/>
      <c r="AE6" s="523"/>
      <c r="AF6" s="523"/>
      <c r="AG6" s="523"/>
      <c r="AH6" s="523"/>
      <c r="AI6" s="523"/>
      <c r="AJ6" s="523"/>
      <c r="AK6" s="523"/>
      <c r="AL6" s="523"/>
      <c r="AM6" s="523"/>
      <c r="AN6" s="523"/>
      <c r="AO6" s="523"/>
      <c r="AP6" s="523"/>
      <c r="AQ6" s="523"/>
      <c r="AR6" s="523"/>
      <c r="AS6" s="523"/>
      <c r="AT6" s="523"/>
      <c r="AU6" s="523"/>
      <c r="AV6" s="523"/>
      <c r="AW6" s="523"/>
      <c r="AX6" s="523"/>
      <c r="AY6" s="523"/>
      <c r="AZ6" s="523"/>
      <c r="BA6" s="523"/>
      <c r="BB6" s="523"/>
      <c r="BC6" s="523"/>
      <c r="BD6" s="523"/>
      <c r="BE6" s="523"/>
      <c r="BF6" s="523"/>
      <c r="BG6" s="523"/>
      <c r="BH6" s="523"/>
      <c r="BI6" s="523"/>
      <c r="BJ6" s="523"/>
      <c r="BK6" s="523"/>
      <c r="BL6" s="523"/>
      <c r="BM6" s="523"/>
      <c r="BN6" s="523"/>
      <c r="BO6" s="523"/>
      <c r="BP6" s="523"/>
      <c r="BQ6" s="523"/>
      <c r="BR6" s="523"/>
      <c r="BS6" s="523"/>
      <c r="BT6" s="523"/>
      <c r="BU6" s="523"/>
      <c r="BV6" s="523"/>
      <c r="BW6" s="523"/>
      <c r="BX6" s="523"/>
      <c r="BY6" s="523"/>
      <c r="BZ6" s="523"/>
      <c r="CA6" s="523"/>
      <c r="CB6" s="523"/>
      <c r="CC6" s="523"/>
      <c r="CD6" s="523"/>
      <c r="CE6" s="523"/>
      <c r="CF6" s="523"/>
      <c r="CG6" s="523"/>
      <c r="CH6" s="523"/>
      <c r="CI6" s="523"/>
      <c r="CJ6" s="523"/>
      <c r="CK6" s="523"/>
      <c r="CL6" s="523"/>
      <c r="CM6" s="523"/>
      <c r="CN6" s="523"/>
      <c r="CO6" s="523"/>
      <c r="CP6" s="523"/>
      <c r="CQ6" s="523"/>
      <c r="CR6" s="523"/>
      <c r="CS6" s="523"/>
      <c r="CT6" s="523"/>
      <c r="CU6" s="523"/>
      <c r="CV6" s="523"/>
      <c r="CW6" s="523"/>
      <c r="CX6" s="523"/>
      <c r="CY6" s="523"/>
      <c r="CZ6" s="523"/>
      <c r="DA6" s="523"/>
      <c r="DB6" s="523"/>
      <c r="DC6" s="523"/>
      <c r="DD6" s="523"/>
      <c r="DE6" s="523"/>
      <c r="DF6" s="523"/>
      <c r="DG6" s="523"/>
      <c r="DH6" s="523"/>
      <c r="DI6" s="523"/>
      <c r="DJ6" s="523"/>
      <c r="DK6" s="523"/>
      <c r="DL6" s="523"/>
      <c r="DM6" s="523"/>
      <c r="DN6" s="523"/>
      <c r="DO6" s="523"/>
      <c r="DP6" s="523"/>
      <c r="DQ6" s="523"/>
      <c r="DR6" s="523"/>
      <c r="DS6" s="523"/>
      <c r="DT6" s="523"/>
      <c r="DU6" s="523"/>
      <c r="DV6" s="523"/>
      <c r="DW6" s="523"/>
      <c r="DX6" s="523"/>
      <c r="DY6" s="523"/>
      <c r="DZ6" s="523"/>
      <c r="EA6" s="523"/>
      <c r="EB6" s="523"/>
      <c r="EC6" s="523"/>
      <c r="ED6" s="523"/>
      <c r="EE6" s="523"/>
      <c r="EF6" s="523"/>
      <c r="EG6" s="523"/>
      <c r="EH6" s="523"/>
    </row>
    <row r="7" spans="1:138" s="523" customFormat="1">
      <c r="A7" s="543"/>
      <c r="B7" s="464"/>
      <c r="C7" s="544"/>
      <c r="D7" s="544"/>
      <c r="E7" s="544"/>
      <c r="F7" s="544"/>
    </row>
    <row r="8" spans="1:138" s="201" customFormat="1">
      <c r="A8" s="545">
        <v>1</v>
      </c>
      <c r="B8" s="523" t="s">
        <v>481</v>
      </c>
      <c r="C8" s="251"/>
      <c r="D8" s="546">
        <f>'[1]BS Comparatives'!J35</f>
        <v>31</v>
      </c>
      <c r="E8" s="547">
        <f>D8</f>
        <v>31</v>
      </c>
      <c r="F8" s="252">
        <f>'[1]BS Comparatives'!K35/100000</f>
        <v>0</v>
      </c>
    </row>
    <row r="9" spans="1:138" s="201" customFormat="1">
      <c r="A9" s="477">
        <v>2</v>
      </c>
      <c r="B9" s="201" t="s">
        <v>482</v>
      </c>
      <c r="C9" s="251"/>
      <c r="D9" s="251"/>
      <c r="E9" s="251"/>
      <c r="F9" s="251"/>
    </row>
    <row r="10" spans="1:138" s="201" customFormat="1">
      <c r="A10" s="477">
        <v>3</v>
      </c>
      <c r="B10" s="523" t="s">
        <v>483</v>
      </c>
      <c r="C10" s="251"/>
      <c r="D10" s="251"/>
      <c r="E10" s="251"/>
      <c r="F10" s="251"/>
    </row>
    <row r="11" spans="1:138" s="201" customFormat="1" ht="27">
      <c r="A11" s="545">
        <v>4</v>
      </c>
      <c r="B11" s="523" t="s">
        <v>484</v>
      </c>
      <c r="C11" s="251"/>
      <c r="D11" s="252">
        <f>D8+D9+D10</f>
        <v>31</v>
      </c>
      <c r="E11" s="252">
        <f>E8+E9+E10</f>
        <v>31</v>
      </c>
      <c r="F11" s="252">
        <f>F8+F9+F10</f>
        <v>0</v>
      </c>
    </row>
    <row r="12" spans="1:138" s="201" customFormat="1" ht="27">
      <c r="A12" s="545">
        <v>5</v>
      </c>
      <c r="B12" s="523" t="s">
        <v>485</v>
      </c>
      <c r="C12" s="251"/>
      <c r="D12" s="251"/>
      <c r="E12" s="251"/>
      <c r="F12" s="251">
        <v>0</v>
      </c>
    </row>
    <row r="13" spans="1:138" s="243" customFormat="1" ht="14.25" thickBot="1">
      <c r="A13" s="548">
        <v>6</v>
      </c>
      <c r="B13" s="549" t="s">
        <v>486</v>
      </c>
      <c r="C13" s="485"/>
      <c r="D13" s="550">
        <f>D11-D12</f>
        <v>31</v>
      </c>
      <c r="E13" s="550">
        <f>E11-E12</f>
        <v>31</v>
      </c>
      <c r="F13" s="550">
        <f>F11-F12</f>
        <v>0</v>
      </c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201"/>
      <c r="AU13" s="201"/>
      <c r="AV13" s="201"/>
      <c r="AW13" s="201"/>
      <c r="AX13" s="201"/>
      <c r="AY13" s="201"/>
      <c r="AZ13" s="201"/>
      <c r="BA13" s="201"/>
      <c r="BB13" s="201"/>
      <c r="BC13" s="201"/>
      <c r="BD13" s="201"/>
      <c r="BE13" s="201"/>
      <c r="BF13" s="201"/>
      <c r="BG13" s="201"/>
      <c r="BH13" s="201"/>
      <c r="BI13" s="201"/>
      <c r="BJ13" s="201"/>
      <c r="BK13" s="201"/>
      <c r="BL13" s="201"/>
      <c r="BM13" s="201"/>
      <c r="BN13" s="201"/>
      <c r="BO13" s="201"/>
      <c r="BP13" s="201"/>
      <c r="BQ13" s="201"/>
      <c r="BR13" s="201"/>
      <c r="BS13" s="201"/>
      <c r="BT13" s="201"/>
      <c r="BU13" s="201"/>
      <c r="BV13" s="201"/>
      <c r="BW13" s="201"/>
      <c r="BX13" s="201"/>
      <c r="BY13" s="201"/>
      <c r="BZ13" s="201"/>
      <c r="CA13" s="201"/>
      <c r="CB13" s="201"/>
      <c r="CC13" s="201"/>
      <c r="CD13" s="201"/>
      <c r="CE13" s="201"/>
      <c r="CF13" s="201"/>
      <c r="CG13" s="201"/>
      <c r="CH13" s="201"/>
      <c r="CI13" s="201"/>
      <c r="CJ13" s="201"/>
      <c r="CK13" s="201"/>
      <c r="CL13" s="201"/>
      <c r="CM13" s="201"/>
      <c r="CN13" s="201"/>
      <c r="CO13" s="201"/>
      <c r="CP13" s="201"/>
      <c r="CQ13" s="201"/>
      <c r="CR13" s="201"/>
      <c r="CS13" s="201"/>
      <c r="CT13" s="201"/>
      <c r="CU13" s="201"/>
      <c r="CV13" s="201"/>
      <c r="CW13" s="201"/>
      <c r="CX13" s="201"/>
      <c r="CY13" s="201"/>
      <c r="CZ13" s="201"/>
      <c r="DA13" s="201"/>
      <c r="DB13" s="201"/>
      <c r="DC13" s="201"/>
      <c r="DD13" s="201"/>
      <c r="DE13" s="201"/>
      <c r="DF13" s="201"/>
      <c r="DG13" s="201"/>
      <c r="DH13" s="201"/>
      <c r="DI13" s="201"/>
      <c r="DJ13" s="201"/>
      <c r="DK13" s="201"/>
      <c r="DL13" s="201"/>
      <c r="DM13" s="201"/>
      <c r="DN13" s="201"/>
      <c r="DO13" s="201"/>
      <c r="DP13" s="201"/>
      <c r="DQ13" s="201"/>
      <c r="DR13" s="201"/>
      <c r="DS13" s="201"/>
      <c r="DT13" s="201"/>
      <c r="DU13" s="201"/>
      <c r="DV13" s="201"/>
      <c r="DW13" s="201"/>
      <c r="DX13" s="201"/>
      <c r="DY13" s="201"/>
      <c r="DZ13" s="201"/>
      <c r="EA13" s="201"/>
      <c r="EB13" s="201"/>
      <c r="EC13" s="201"/>
      <c r="ED13" s="201"/>
      <c r="EE13" s="201"/>
      <c r="EF13" s="201"/>
      <c r="EG13" s="201"/>
      <c r="EH13" s="201"/>
    </row>
    <row r="14" spans="1:138"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  <c r="AW14" s="201"/>
      <c r="AX14" s="201"/>
      <c r="AY14" s="201"/>
      <c r="AZ14" s="201"/>
      <c r="BA14" s="201"/>
      <c r="BB14" s="201"/>
      <c r="BC14" s="201"/>
      <c r="BD14" s="201"/>
      <c r="BE14" s="201"/>
      <c r="BF14" s="201"/>
      <c r="BG14" s="201"/>
      <c r="BH14" s="201"/>
      <c r="BI14" s="201"/>
      <c r="BJ14" s="201"/>
      <c r="BK14" s="201"/>
      <c r="BL14" s="201"/>
      <c r="BM14" s="201"/>
      <c r="BN14" s="201"/>
      <c r="BO14" s="201"/>
      <c r="BP14" s="201"/>
      <c r="BQ14" s="201"/>
      <c r="BR14" s="201"/>
      <c r="BS14" s="201"/>
      <c r="BT14" s="201"/>
      <c r="BU14" s="201"/>
      <c r="BV14" s="201"/>
      <c r="BW14" s="201"/>
      <c r="BX14" s="201"/>
      <c r="BY14" s="201"/>
      <c r="BZ14" s="201"/>
      <c r="CA14" s="201"/>
      <c r="CB14" s="201"/>
      <c r="CC14" s="201"/>
      <c r="CD14" s="201"/>
      <c r="CE14" s="201"/>
      <c r="CF14" s="201"/>
      <c r="CG14" s="201"/>
      <c r="CH14" s="201"/>
      <c r="CI14" s="201"/>
      <c r="CJ14" s="201"/>
      <c r="CK14" s="201"/>
      <c r="CL14" s="201"/>
      <c r="CM14" s="201"/>
      <c r="CN14" s="201"/>
      <c r="CO14" s="201"/>
      <c r="CP14" s="201"/>
      <c r="CQ14" s="201"/>
      <c r="CR14" s="201"/>
      <c r="CS14" s="201"/>
      <c r="CT14" s="201"/>
      <c r="CU14" s="201"/>
      <c r="CV14" s="201"/>
      <c r="CW14" s="201"/>
      <c r="CX14" s="201"/>
      <c r="CY14" s="201"/>
      <c r="CZ14" s="201"/>
      <c r="DA14" s="201"/>
      <c r="DB14" s="201"/>
      <c r="DC14" s="201"/>
      <c r="DD14" s="201"/>
      <c r="DE14" s="201"/>
      <c r="DF14" s="201"/>
      <c r="DG14" s="201"/>
      <c r="DH14" s="201"/>
      <c r="DI14" s="201"/>
      <c r="DJ14" s="201"/>
      <c r="DK14" s="201"/>
      <c r="DL14" s="201"/>
      <c r="DM14" s="201"/>
      <c r="DN14" s="201"/>
      <c r="DO14" s="201"/>
      <c r="DP14" s="201"/>
      <c r="DQ14" s="201"/>
      <c r="DR14" s="201"/>
      <c r="DS14" s="201"/>
      <c r="DT14" s="201"/>
      <c r="DU14" s="201"/>
      <c r="DV14" s="201"/>
      <c r="DW14" s="201"/>
      <c r="DX14" s="201"/>
      <c r="DY14" s="201"/>
      <c r="DZ14" s="201"/>
      <c r="EA14" s="201"/>
      <c r="EB14" s="201"/>
      <c r="EC14" s="201"/>
      <c r="ED14" s="201"/>
      <c r="EE14" s="201"/>
      <c r="EF14" s="201"/>
      <c r="EG14" s="201"/>
      <c r="EH14" s="201"/>
    </row>
  </sheetData>
  <mergeCells count="1">
    <mergeCell ref="A4:D4"/>
  </mergeCells>
  <printOptions horizontalCentered="1"/>
  <pageMargins left="0.5" right="0.5" top="0.5" bottom="0.5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indexed="10"/>
  </sheetPr>
  <dimension ref="B1:L58"/>
  <sheetViews>
    <sheetView tabSelected="1" workbookViewId="0">
      <selection activeCell="B10" sqref="B10"/>
    </sheetView>
  </sheetViews>
  <sheetFormatPr defaultRowHeight="13.5"/>
  <cols>
    <col min="1" max="1" width="9.140625" style="5"/>
    <col min="2" max="2" width="7.28515625" style="56" customWidth="1"/>
    <col min="3" max="3" width="35.7109375" style="5" customWidth="1"/>
    <col min="4" max="4" width="15" style="5" customWidth="1"/>
    <col min="5" max="5" width="12.5703125" style="5" bestFit="1" customWidth="1"/>
    <col min="6" max="6" width="10.28515625" style="5" customWidth="1"/>
    <col min="7" max="7" width="11.42578125" style="5" customWidth="1"/>
    <col min="8" max="8" width="10.42578125" style="5" bestFit="1" customWidth="1"/>
    <col min="9" max="9" width="9.140625" style="5"/>
    <col min="10" max="10" width="10.42578125" style="5" bestFit="1" customWidth="1"/>
    <col min="11" max="11" width="9.140625" style="5"/>
    <col min="12" max="12" width="36.28515625" style="5" customWidth="1"/>
    <col min="13" max="16384" width="9.140625" style="5"/>
  </cols>
  <sheetData>
    <row r="1" spans="2:12" ht="15">
      <c r="B1" s="551" t="s">
        <v>487</v>
      </c>
      <c r="C1" s="552"/>
      <c r="D1" s="552"/>
      <c r="E1" s="552"/>
      <c r="F1" s="552"/>
      <c r="G1" s="553"/>
    </row>
    <row r="2" spans="2:12" ht="15">
      <c r="B2" s="554" t="s">
        <v>488</v>
      </c>
      <c r="C2" s="555"/>
      <c r="D2" s="555"/>
      <c r="E2" s="555"/>
      <c r="F2" s="555"/>
      <c r="G2" s="556"/>
    </row>
    <row r="3" spans="2:12" ht="15.75" thickBot="1">
      <c r="B3" s="10"/>
      <c r="C3" s="11"/>
      <c r="D3" s="11"/>
      <c r="E3" s="12" t="s">
        <v>70</v>
      </c>
      <c r="F3" s="11"/>
      <c r="G3" s="13"/>
    </row>
    <row r="4" spans="2:12" s="21" customFormat="1" ht="31.5" customHeight="1">
      <c r="B4" s="557" t="s">
        <v>209</v>
      </c>
      <c r="C4" s="168" t="s">
        <v>4</v>
      </c>
      <c r="D4" s="558" t="str">
        <f>'X-WIP'!C6</f>
        <v>2012-13 (Provisional)</v>
      </c>
      <c r="E4" s="558" t="str">
        <f>'X-WIP'!D6</f>
        <v>2013-14           (Projected)</v>
      </c>
      <c r="F4" s="558" t="str">
        <f>'X-WIP'!E6</f>
        <v>2013-14             (Approved)</v>
      </c>
      <c r="G4" s="559" t="str">
        <f>'X-WIP'!F6</f>
        <v>2014-15           (Projected)</v>
      </c>
    </row>
    <row r="5" spans="2:12" s="21" customFormat="1">
      <c r="B5" s="22"/>
      <c r="C5" s="24"/>
      <c r="D5" s="24"/>
      <c r="E5" s="25"/>
      <c r="F5" s="25"/>
      <c r="G5" s="75"/>
    </row>
    <row r="6" spans="2:12">
      <c r="B6" s="85" t="s">
        <v>489</v>
      </c>
      <c r="C6" s="49" t="s">
        <v>490</v>
      </c>
      <c r="D6" s="560">
        <f>'[1]BS Comparatives'!H32/100000</f>
        <v>4314.2219299999997</v>
      </c>
      <c r="E6" s="560">
        <v>7167.39</v>
      </c>
      <c r="F6" s="560">
        <v>5081.97</v>
      </c>
      <c r="G6" s="561">
        <f>'[1]BS ACT 14-15'!C33</f>
        <v>8471.23</v>
      </c>
    </row>
    <row r="7" spans="2:12">
      <c r="B7" s="28" t="s">
        <v>16</v>
      </c>
      <c r="C7" s="34" t="s">
        <v>491</v>
      </c>
      <c r="D7" s="34"/>
      <c r="E7" s="94"/>
      <c r="F7" s="94"/>
      <c r="G7" s="81"/>
    </row>
    <row r="8" spans="2:12">
      <c r="B8" s="28" t="s">
        <v>18</v>
      </c>
      <c r="C8" s="49" t="s">
        <v>492</v>
      </c>
      <c r="D8" s="562">
        <f>'[1]BS ACT 12-13'!C36/100000</f>
        <v>31</v>
      </c>
      <c r="E8" s="94">
        <v>152.18299999999999</v>
      </c>
      <c r="F8" s="94">
        <v>31</v>
      </c>
      <c r="G8" s="81">
        <f>'[1]BS ACT 14-15'!C36</f>
        <v>31</v>
      </c>
    </row>
    <row r="9" spans="2:12" ht="27">
      <c r="B9" s="85" t="s">
        <v>30</v>
      </c>
      <c r="C9" s="49" t="s">
        <v>493</v>
      </c>
      <c r="D9" s="49"/>
      <c r="E9" s="34"/>
      <c r="F9" s="34"/>
      <c r="G9" s="14"/>
    </row>
    <row r="10" spans="2:12" ht="54">
      <c r="B10" s="113" t="s">
        <v>46</v>
      </c>
      <c r="C10" s="49" t="s">
        <v>494</v>
      </c>
      <c r="D10" s="88">
        <f>'C-BS'!E38</f>
        <v>211.0191355</v>
      </c>
      <c r="E10" s="94">
        <v>295.41000000000003</v>
      </c>
      <c r="F10" s="94">
        <v>295.41000000000003</v>
      </c>
      <c r="G10" s="81">
        <f>'[1]BS ACT 14-15'!C45</f>
        <v>310.40913549999999</v>
      </c>
      <c r="I10" s="36"/>
    </row>
    <row r="11" spans="2:12" ht="67.5">
      <c r="B11" s="113" t="s">
        <v>135</v>
      </c>
      <c r="C11" s="49" t="s">
        <v>495</v>
      </c>
      <c r="D11" s="560">
        <f>'[1]BS Comparatives'!H50/100000</f>
        <v>5842.2944939999998</v>
      </c>
      <c r="E11" s="560">
        <v>1958.99</v>
      </c>
      <c r="F11" s="560">
        <f>'C-BS'!G42</f>
        <v>4438.6142039999995</v>
      </c>
      <c r="G11" s="561">
        <f>'C-BS'!H42</f>
        <v>53.594203999998228</v>
      </c>
      <c r="H11" s="186">
        <f>'[3]BS Comparatives'!J51/100000</f>
        <v>5249.9860099999996</v>
      </c>
      <c r="I11" s="188"/>
      <c r="J11" s="186">
        <f>F6-F14</f>
        <v>2592.3936800000001</v>
      </c>
      <c r="L11" s="36">
        <f>'[3]BS Comparatives'!J51/1200000</f>
        <v>437.49883416666665</v>
      </c>
    </row>
    <row r="12" spans="2:12">
      <c r="B12" s="85"/>
      <c r="C12" s="49" t="s">
        <v>496</v>
      </c>
      <c r="D12" s="49"/>
      <c r="E12" s="34"/>
      <c r="F12" s="34"/>
      <c r="G12" s="14"/>
      <c r="H12" s="188"/>
      <c r="I12" s="188"/>
      <c r="J12" s="188"/>
    </row>
    <row r="13" spans="2:12">
      <c r="B13" s="85">
        <v>2</v>
      </c>
      <c r="C13" s="49"/>
      <c r="D13" s="49"/>
      <c r="E13" s="34"/>
      <c r="F13" s="34"/>
      <c r="G13" s="14"/>
      <c r="H13" s="188"/>
      <c r="I13" s="188"/>
      <c r="J13" s="188"/>
    </row>
    <row r="14" spans="2:12" ht="27">
      <c r="B14" s="113" t="s">
        <v>46</v>
      </c>
      <c r="C14" s="49" t="s">
        <v>497</v>
      </c>
      <c r="D14" s="560">
        <f>'C-BS'!E28</f>
        <v>1796.2402300000001</v>
      </c>
      <c r="E14" s="560">
        <v>2924.26</v>
      </c>
      <c r="F14" s="560">
        <f>'C-BS'!G28</f>
        <v>2489.5763200000001</v>
      </c>
      <c r="G14" s="561">
        <f>'[1]BS ACT 14-15'!C34</f>
        <v>2849.6254060000006</v>
      </c>
      <c r="H14" s="188"/>
      <c r="I14" s="188"/>
      <c r="J14" s="188"/>
    </row>
    <row r="15" spans="2:12" ht="27">
      <c r="B15" s="113" t="s">
        <v>135</v>
      </c>
      <c r="C15" s="49" t="s">
        <v>498</v>
      </c>
      <c r="D15" s="49"/>
      <c r="E15" s="94">
        <v>0</v>
      </c>
      <c r="F15" s="94">
        <v>0</v>
      </c>
      <c r="G15" s="81">
        <v>0</v>
      </c>
      <c r="H15" s="188"/>
      <c r="I15" s="188"/>
      <c r="J15" s="188"/>
    </row>
    <row r="16" spans="2:12" ht="40.5">
      <c r="B16" s="113" t="s">
        <v>499</v>
      </c>
      <c r="C16" s="49" t="s">
        <v>500</v>
      </c>
      <c r="D16" s="49"/>
      <c r="E16" s="94">
        <v>0</v>
      </c>
      <c r="F16" s="94">
        <f>'[2]BS Comparatives'!I14/10000000</f>
        <v>0</v>
      </c>
      <c r="G16" s="81">
        <f>0</f>
        <v>0</v>
      </c>
      <c r="H16" s="188"/>
      <c r="I16" s="188"/>
      <c r="J16" s="188"/>
    </row>
    <row r="17" spans="2:10" ht="27">
      <c r="B17" s="113" t="s">
        <v>501</v>
      </c>
      <c r="C17" s="49" t="s">
        <v>502</v>
      </c>
      <c r="D17" s="49"/>
      <c r="E17" s="31">
        <v>0</v>
      </c>
      <c r="F17" s="31">
        <v>0</v>
      </c>
      <c r="G17" s="35">
        <v>0</v>
      </c>
      <c r="H17" s="188"/>
      <c r="I17" s="188"/>
      <c r="J17" s="188"/>
    </row>
    <row r="18" spans="2:10" ht="40.5">
      <c r="B18" s="113" t="s">
        <v>139</v>
      </c>
      <c r="C18" s="49" t="s">
        <v>503</v>
      </c>
      <c r="D18" s="560">
        <f>'[1]BS Comparatives'!H62/100000</f>
        <v>1446.4154100000001</v>
      </c>
      <c r="E18" s="560">
        <v>869.55</v>
      </c>
      <c r="F18" s="560">
        <f>'[1]BS Comparatives'!J62</f>
        <v>1446.4154100000001</v>
      </c>
      <c r="G18" s="561">
        <f>'[1]BS ACT 14-15'!C62</f>
        <v>1446.4154100000001</v>
      </c>
      <c r="H18" s="188"/>
      <c r="I18" s="188"/>
      <c r="J18" s="188"/>
    </row>
    <row r="19" spans="2:10">
      <c r="B19" s="114"/>
      <c r="C19" s="49" t="s">
        <v>504</v>
      </c>
      <c r="D19" s="94">
        <f>D14+D15+D16+D17+D18</f>
        <v>3242.6556399999999</v>
      </c>
      <c r="E19" s="94">
        <f>E14+E15+E16+E17+E18</f>
        <v>3793.8100000000004</v>
      </c>
      <c r="F19" s="94">
        <f>F14+F15+F16+F17+F18</f>
        <v>3935.9917300000002</v>
      </c>
      <c r="G19" s="81">
        <f>G14+G15+G16+G17+G18</f>
        <v>4296.0408160000006</v>
      </c>
      <c r="H19" s="188"/>
      <c r="I19" s="188"/>
      <c r="J19" s="188"/>
    </row>
    <row r="20" spans="2:10" ht="14.25" thickBot="1">
      <c r="B20" s="563"/>
      <c r="C20" s="254" t="s">
        <v>505</v>
      </c>
      <c r="D20" s="564">
        <f>D6+D7+D8+D10+D11-D19</f>
        <v>7155.8799195000001</v>
      </c>
      <c r="E20" s="564">
        <f>E6+E7+E8+E10+E11-E19</f>
        <v>5780.1629999999996</v>
      </c>
      <c r="F20" s="564">
        <f>F6+F7+F8+F10+F11-F19</f>
        <v>5911.002473999999</v>
      </c>
      <c r="G20" s="565">
        <f>G6+G7+G8+G10+G11-G19</f>
        <v>4570.1925234999981</v>
      </c>
      <c r="H20" s="188"/>
      <c r="I20" s="188"/>
      <c r="J20" s="188"/>
    </row>
    <row r="22" spans="2:10" ht="13.5" customHeight="1">
      <c r="C22" s="184" t="s">
        <v>506</v>
      </c>
      <c r="D22" s="184"/>
      <c r="E22" s="184"/>
      <c r="F22" s="184"/>
    </row>
    <row r="23" spans="2:10" ht="13.5" customHeight="1">
      <c r="C23" s="184" t="s">
        <v>507</v>
      </c>
      <c r="D23" s="184"/>
      <c r="E23" s="184"/>
      <c r="F23" s="184"/>
    </row>
    <row r="24" spans="2:10">
      <c r="C24" s="21"/>
      <c r="D24" s="21"/>
      <c r="E24" s="21"/>
      <c r="F24" s="21"/>
    </row>
    <row r="25" spans="2:10">
      <c r="C25" s="21"/>
      <c r="D25" s="21"/>
      <c r="E25" s="21"/>
      <c r="F25" s="21"/>
    </row>
    <row r="26" spans="2:10" ht="15">
      <c r="B26" s="568"/>
      <c r="C26" s="622" t="s">
        <v>508</v>
      </c>
      <c r="D26" s="622"/>
      <c r="E26" s="188"/>
      <c r="F26" s="188"/>
      <c r="G26" s="188"/>
    </row>
    <row r="27" spans="2:10">
      <c r="B27" s="568"/>
      <c r="C27" s="188" t="s">
        <v>509</v>
      </c>
      <c r="D27" s="188"/>
      <c r="E27" s="188"/>
      <c r="F27" s="188"/>
      <c r="G27" s="188"/>
    </row>
    <row r="28" spans="2:10">
      <c r="B28" s="568"/>
      <c r="C28" s="188"/>
      <c r="D28" s="188"/>
      <c r="E28" s="188"/>
      <c r="F28" s="188"/>
      <c r="G28" s="188"/>
    </row>
    <row r="29" spans="2:10">
      <c r="B29" s="568"/>
      <c r="C29" s="623">
        <v>38443</v>
      </c>
      <c r="D29" s="623"/>
      <c r="E29" s="188"/>
      <c r="F29" s="188"/>
      <c r="G29" s="188"/>
    </row>
    <row r="30" spans="2:10">
      <c r="B30" s="568"/>
      <c r="C30" s="623">
        <v>38473</v>
      </c>
      <c r="D30" s="623"/>
      <c r="E30" s="188"/>
      <c r="F30" s="188"/>
      <c r="G30" s="188"/>
    </row>
    <row r="31" spans="2:10">
      <c r="B31" s="568"/>
      <c r="C31" s="623">
        <v>38504</v>
      </c>
      <c r="D31" s="623"/>
      <c r="E31" s="188"/>
      <c r="F31" s="188"/>
      <c r="G31" s="188"/>
    </row>
    <row r="32" spans="2:10">
      <c r="B32" s="568"/>
      <c r="C32" s="623">
        <v>38534</v>
      </c>
      <c r="D32" s="623"/>
      <c r="E32" s="188"/>
      <c r="F32" s="188"/>
      <c r="G32" s="188"/>
    </row>
    <row r="33" spans="2:7">
      <c r="B33" s="568"/>
      <c r="C33" s="623">
        <v>38565</v>
      </c>
      <c r="D33" s="623"/>
      <c r="E33" s="188"/>
      <c r="F33" s="188"/>
      <c r="G33" s="188"/>
    </row>
    <row r="34" spans="2:7">
      <c r="B34" s="568"/>
      <c r="C34" s="623">
        <v>38596</v>
      </c>
      <c r="D34" s="623"/>
      <c r="E34" s="188"/>
      <c r="F34" s="188"/>
      <c r="G34" s="188"/>
    </row>
    <row r="35" spans="2:7">
      <c r="B35" s="568"/>
      <c r="C35" s="623">
        <v>38626</v>
      </c>
      <c r="D35" s="623"/>
      <c r="E35" s="188"/>
      <c r="F35" s="188"/>
      <c r="G35" s="188"/>
    </row>
    <row r="36" spans="2:7">
      <c r="B36" s="568"/>
      <c r="C36" s="623">
        <v>38657</v>
      </c>
      <c r="D36" s="623"/>
      <c r="E36" s="188"/>
      <c r="F36" s="188"/>
      <c r="G36" s="188"/>
    </row>
    <row r="37" spans="2:7">
      <c r="B37" s="568"/>
      <c r="C37" s="623">
        <v>38687</v>
      </c>
      <c r="D37" s="623"/>
      <c r="E37" s="188"/>
      <c r="F37" s="188"/>
      <c r="G37" s="188"/>
    </row>
    <row r="38" spans="2:7">
      <c r="B38" s="568"/>
      <c r="C38" s="623">
        <v>38718</v>
      </c>
      <c r="D38" s="623"/>
      <c r="E38" s="188"/>
      <c r="F38" s="188"/>
      <c r="G38" s="188"/>
    </row>
    <row r="39" spans="2:7">
      <c r="B39" s="568"/>
      <c r="C39" s="623">
        <v>38749</v>
      </c>
      <c r="D39" s="623"/>
      <c r="E39" s="188"/>
      <c r="F39" s="188"/>
      <c r="G39" s="188"/>
    </row>
    <row r="40" spans="2:7">
      <c r="B40" s="568"/>
      <c r="C40" s="623">
        <v>38777</v>
      </c>
      <c r="D40" s="623"/>
      <c r="E40" s="188"/>
      <c r="F40" s="188"/>
      <c r="G40" s="188"/>
    </row>
    <row r="41" spans="2:7">
      <c r="B41" s="568"/>
      <c r="C41" s="188"/>
      <c r="D41" s="188"/>
      <c r="E41" s="188"/>
      <c r="F41" s="188"/>
      <c r="G41" s="188"/>
    </row>
    <row r="42" spans="2:7">
      <c r="B42" s="568"/>
      <c r="C42" s="188"/>
      <c r="D42" s="188"/>
      <c r="E42" s="188"/>
      <c r="F42" s="188"/>
      <c r="G42" s="188"/>
    </row>
    <row r="43" spans="2:7">
      <c r="B43" s="568"/>
      <c r="C43" s="188"/>
      <c r="D43" s="188"/>
      <c r="E43" s="188"/>
      <c r="F43" s="188"/>
      <c r="G43" s="188"/>
    </row>
    <row r="44" spans="2:7">
      <c r="B44" s="568"/>
      <c r="C44" s="188"/>
      <c r="D44" s="188"/>
      <c r="E44" s="188"/>
      <c r="F44" s="188"/>
      <c r="G44" s="188"/>
    </row>
    <row r="45" spans="2:7">
      <c r="B45" s="568"/>
      <c r="C45" s="188"/>
      <c r="D45" s="188"/>
      <c r="E45" s="188"/>
      <c r="F45" s="188"/>
      <c r="G45" s="188"/>
    </row>
    <row r="46" spans="2:7">
      <c r="B46" s="568"/>
      <c r="C46" s="188"/>
      <c r="D46" s="188"/>
      <c r="E46" s="188"/>
      <c r="F46" s="188"/>
      <c r="G46" s="188"/>
    </row>
    <row r="47" spans="2:7">
      <c r="B47" s="568"/>
      <c r="C47" s="188"/>
      <c r="D47" s="188"/>
      <c r="E47" s="188"/>
      <c r="F47" s="188"/>
      <c r="G47" s="188"/>
    </row>
    <row r="48" spans="2:7">
      <c r="B48" s="568"/>
      <c r="C48" s="188"/>
      <c r="D48" s="188"/>
      <c r="E48" s="188"/>
      <c r="F48" s="188"/>
      <c r="G48" s="188"/>
    </row>
    <row r="49" spans="2:7">
      <c r="B49" s="568"/>
      <c r="C49" s="188"/>
      <c r="D49" s="188"/>
      <c r="E49" s="188"/>
      <c r="F49" s="188"/>
      <c r="G49" s="188"/>
    </row>
    <row r="50" spans="2:7">
      <c r="B50" s="568"/>
      <c r="C50" s="188"/>
      <c r="D50" s="188"/>
      <c r="E50" s="188"/>
      <c r="F50" s="188"/>
      <c r="G50" s="188"/>
    </row>
    <row r="51" spans="2:7">
      <c r="B51" s="568"/>
      <c r="C51" s="188"/>
      <c r="D51" s="188"/>
      <c r="E51" s="188"/>
      <c r="F51" s="188"/>
      <c r="G51" s="188"/>
    </row>
    <row r="52" spans="2:7">
      <c r="B52" s="568"/>
      <c r="C52" s="188"/>
      <c r="D52" s="188"/>
      <c r="E52" s="188"/>
      <c r="F52" s="188"/>
      <c r="G52" s="188"/>
    </row>
    <row r="53" spans="2:7">
      <c r="B53" s="568"/>
      <c r="C53" s="188"/>
      <c r="D53" s="188"/>
      <c r="E53" s="188"/>
      <c r="F53" s="188"/>
      <c r="G53" s="188"/>
    </row>
    <row r="54" spans="2:7">
      <c r="B54" s="568"/>
      <c r="C54" s="188"/>
      <c r="D54" s="188"/>
      <c r="E54" s="188"/>
      <c r="F54" s="188"/>
      <c r="G54" s="188"/>
    </row>
    <row r="55" spans="2:7">
      <c r="B55" s="568"/>
      <c r="C55" s="188"/>
      <c r="D55" s="188"/>
      <c r="E55" s="188"/>
      <c r="F55" s="188"/>
      <c r="G55" s="188"/>
    </row>
    <row r="56" spans="2:7">
      <c r="B56" s="568"/>
      <c r="C56" s="188"/>
      <c r="D56" s="188"/>
      <c r="E56" s="188"/>
      <c r="F56" s="188"/>
      <c r="G56" s="188"/>
    </row>
    <row r="57" spans="2:7">
      <c r="B57" s="568"/>
      <c r="C57" s="188"/>
      <c r="D57" s="188"/>
      <c r="E57" s="188"/>
      <c r="F57" s="188"/>
      <c r="G57" s="188"/>
    </row>
    <row r="58" spans="2:7">
      <c r="B58" s="568"/>
      <c r="C58" s="188"/>
      <c r="D58" s="188"/>
      <c r="E58" s="188"/>
      <c r="F58" s="188"/>
      <c r="G58" s="188"/>
    </row>
  </sheetData>
  <mergeCells count="2">
    <mergeCell ref="C22:F22"/>
    <mergeCell ref="C23:F23"/>
  </mergeCells>
  <printOptions horizontalCentered="1"/>
  <pageMargins left="0.5" right="0.5" top="0.5" bottom="0.5" header="0.27" footer="0.47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B-P&amp;L</vt:lpstr>
      <vt:lpstr>C-BS</vt:lpstr>
      <vt:lpstr>D-CF</vt:lpstr>
      <vt:lpstr>E-ARR</vt:lpstr>
      <vt:lpstr>F-PUR</vt:lpstr>
      <vt:lpstr>G-REV</vt:lpstr>
      <vt:lpstr>H,O,P-U</vt:lpstr>
      <vt:lpstr>I-OTHER INCOME</vt:lpstr>
      <vt:lpstr>J-O&amp;M</vt:lpstr>
      <vt:lpstr>K-EMP</vt:lpstr>
      <vt:lpstr>L-EMP</vt:lpstr>
      <vt:lpstr>M-ADMIN</vt:lpstr>
      <vt:lpstr>N-DEPR</vt:lpstr>
      <vt:lpstr>V-FA</vt:lpstr>
      <vt:lpstr>W-FA</vt:lpstr>
      <vt:lpstr>R-DEBTS</vt:lpstr>
      <vt:lpstr>Y-Receivable</vt:lpstr>
      <vt:lpstr>X-WIP</vt:lpstr>
      <vt:lpstr>W1-Capital Base</vt:lpstr>
      <vt:lpstr>'B-P&amp;L'!Print_Area</vt:lpstr>
      <vt:lpstr>'C-BS'!Print_Area</vt:lpstr>
      <vt:lpstr>'D-CF'!Print_Area</vt:lpstr>
      <vt:lpstr>'E-ARR'!Print_Area</vt:lpstr>
      <vt:lpstr>'F-PUR'!Print_Area</vt:lpstr>
      <vt:lpstr>'G-REV'!Print_Area</vt:lpstr>
      <vt:lpstr>'H,O,P-U'!Print_Area</vt:lpstr>
      <vt:lpstr>'I-OTHER INCOME'!Print_Area</vt:lpstr>
      <vt:lpstr>'J-O&amp;M'!Print_Area</vt:lpstr>
      <vt:lpstr>'K-EMP'!Print_Area</vt:lpstr>
      <vt:lpstr>'L-EMP'!Print_Area</vt:lpstr>
      <vt:lpstr>'M-ADMIN'!Print_Area</vt:lpstr>
      <vt:lpstr>'N-DEPR'!Print_Area</vt:lpstr>
      <vt:lpstr>'R-DEBTS'!Print_Area</vt:lpstr>
      <vt:lpstr>'V-FA'!Print_Area</vt:lpstr>
      <vt:lpstr>'W1-Capital Base'!Print_Area</vt:lpstr>
      <vt:lpstr>'W-FA'!Print_Area</vt:lpstr>
      <vt:lpstr>'X-WIP'!Print_Area</vt:lpstr>
      <vt:lpstr>'Y-Receivable'!Print_Area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2013-12-12T08:20:22Z</dcterms:created>
  <dcterms:modified xsi:type="dcterms:W3CDTF">2013-12-12T08:25:05Z</dcterms:modified>
</cp:coreProperties>
</file>